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checkCompatibility="1" defaultThemeVersion="166925"/>
  <mc:AlternateContent xmlns:mc="http://schemas.openxmlformats.org/markup-compatibility/2006">
    <mc:Choice Requires="x15">
      <x15ac:absPath xmlns:x15ac="http://schemas.microsoft.com/office/spreadsheetml/2010/11/ac" url="C:\Users\chandra.kumar\Desktop\C K Kamat\TBCB\15-STATCOM-ST-01T\Re-Tender\05-Amendment\Amend-II and Clarif-II\"/>
    </mc:Choice>
  </mc:AlternateContent>
  <xr:revisionPtr revIDLastSave="0" documentId="13_ncr:1_{7DCCE88F-C1D0-4315-A2B3-5B3CA84E1DAB}" xr6:coauthVersionLast="47" xr6:coauthVersionMax="47" xr10:uidLastSave="{00000000-0000-0000-0000-000000000000}"/>
  <workbookProtection workbookAlgorithmName="SHA-512" workbookHashValue="0M8zkqnd2Td9lGFbgkuEfkCmjXWByLM6pTHQ+uy2crxXXHORdBySVB6vxNEexV1Qgpqj62EbKEN/+ygtqd747A==" workbookSaltValue="v0g1wMiR62punkbMBFt3+w==" workbookSpinCount="100000" lockStructure="1"/>
  <bookViews>
    <workbookView xWindow="-120" yWindow="-120" windowWidth="29040" windowHeight="15720" tabRatio="759" firstSheet="1" activeTab="13"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'Sch-1'!$B$1:$B$890</definedName>
    <definedName name="_xlnm._FilterDatabase" localSheetId="5" hidden="1">'Sch-2'!$B$1:$B$864</definedName>
    <definedName name="_xlnm._FilterDatabase" localSheetId="6" hidden="1">'Sch-3 '!$A$18:$AW$799</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'Sch-1'!$A$1:$K$790</definedName>
    <definedName name="_xlnm.Print_Area" localSheetId="5">'Sch-2'!$A$1:$G$785</definedName>
    <definedName name="_xlnm.Print_Area" localSheetId="6">'Sch-3 '!$A$1:$L$809</definedName>
    <definedName name="_xlnm.Print_Area" localSheetId="7">'Sch-4'!$A$1:$Q$30</definedName>
    <definedName name="_xlnm.Print_Area" localSheetId="8">'Sch-4b'!$A$1:$Q$32</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'Sch-6(buy-back)'!$A$1:$Q$33</definedName>
    <definedName name="_xlnm.Print_Area" localSheetId="14">'Sch-7'!$A$1:$T$31</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'Sch-1'!$A$1:$K$791</definedName>
    <definedName name="Z_01ACF2E1_8E61_4459_ABC1_B6C183DEED61_.wvu.PrintArea" localSheetId="5" hidden="1">'Sch-2'!$A$1:$F$777</definedName>
    <definedName name="Z_01ACF2E1_8E61_4459_ABC1_B6C183DEED61_.wvu.PrintArea" localSheetId="6" hidden="1">'Sch-3 '!$A$1:$K$802</definedName>
    <definedName name="Z_01ACF2E1_8E61_4459_ABC1_B6C183DEED61_.wvu.PrintArea" localSheetId="7" hidden="1">'Sch-4'!$A$1:$Q$30</definedName>
    <definedName name="Z_01ACF2E1_8E61_4459_ABC1_B6C183DEED61_.wvu.PrintArea" localSheetId="8" hidden="1">'Sch-4b'!$A$1:$Q$32</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'Sch-6(buy-back)'!$A$1:$Q$33</definedName>
    <definedName name="Z_01ACF2E1_8E61_4459_ABC1_B6C183DEED61_.wvu.PrintArea" localSheetId="14" hidden="1">'Sch-7'!$A$1:$S$31</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'Sch-1'!$L:$Q,'Sch-1'!$Z:$AD</definedName>
    <definedName name="Z_0D897A0D_14C5_4BD1_B11A_C8754685A103_.wvu.Cols" localSheetId="5" hidden="1">'Sch-2'!$G:$J</definedName>
    <definedName name="Z_0D897A0D_14C5_4BD1_B11A_C8754685A103_.wvu.Cols" localSheetId="6" hidden="1">'Sch-3 '!$M:$P,'Sch-3 '!$AF:$AK</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'Sch-7'!$V:$X,'Sch-7'!$AM:$AS</definedName>
    <definedName name="Z_0D897A0D_14C5_4BD1_B11A_C8754685A103_.wvu.FilterData" localSheetId="4" hidden="1">'Sch-1'!$A$17:$AV$778</definedName>
    <definedName name="Z_0D897A0D_14C5_4BD1_B11A_C8754685A103_.wvu.FilterData" localSheetId="5" hidden="1">'Sch-2'!$C$778:$F$778</definedName>
    <definedName name="Z_0D897A0D_14C5_4BD1_B11A_C8754685A103_.wvu.FilterData" localSheetId="6" hidden="1">'Sch-3 '!$A$18:$AW$799</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'Sch-1'!$A$1:$K$790</definedName>
    <definedName name="Z_0D897A0D_14C5_4BD1_B11A_C8754685A103_.wvu.PrintArea" localSheetId="5" hidden="1">'Sch-2'!$A$1:$G$787</definedName>
    <definedName name="Z_0D897A0D_14C5_4BD1_B11A_C8754685A103_.wvu.PrintArea" localSheetId="6" hidden="1">'Sch-3 '!$A$1:$L$809</definedName>
    <definedName name="Z_0D897A0D_14C5_4BD1_B11A_C8754685A103_.wvu.PrintArea" localSheetId="7" hidden="1">'Sch-4'!$A$1:$Q$30</definedName>
    <definedName name="Z_0D897A0D_14C5_4BD1_B11A_C8754685A103_.wvu.PrintArea" localSheetId="8" hidden="1">'Sch-4b'!$A$1:$Q$32</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2" hidden="1">'Sch-6'!$A$1:$D$35</definedName>
    <definedName name="Z_0D897A0D_14C5_4BD1_B11A_C8754685A103_.wvu.PrintArea" localSheetId="13" hidden="1">'Sch-6 After Discount'!$A$1:$D$35</definedName>
    <definedName name="Z_0D897A0D_14C5_4BD1_B11A_C8754685A103_.wvu.PrintArea" localSheetId="11" hidden="1">'Sch-6(buy-back)'!$A$1:$Q$33</definedName>
    <definedName name="Z_0D897A0D_14C5_4BD1_B11A_C8754685A103_.wvu.PrintArea" localSheetId="14" hidden="1">'Sch-7'!$A$1:$T$31</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'Sch-6'!$3:$13</definedName>
    <definedName name="Z_0D897A0D_14C5_4BD1_B11A_C8754685A103_.wvu.PrintTitles" localSheetId="13" hidden="1">'Sch-6 After Discount'!$3:$13</definedName>
    <definedName name="Z_0D897A0D_14C5_4BD1_B11A_C8754685A103_.wvu.PrintTitles" localSheetId="14" hidden="1">'Sch-7'!$14:$14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'Sch-2'!$779:$781</definedName>
    <definedName name="Z_0D897A0D_14C5_4BD1_B11A_C8754685A103_.wvu.Rows" localSheetId="12" hidden="1">'Sch-6'!$33:$33</definedName>
    <definedName name="Z_0D897A0D_14C5_4BD1_B11A_C8754685A103_.wvu.Rows" localSheetId="13" hidden="1">'Sch-6 After Discount'!$30:$30</definedName>
    <definedName name="Z_0D897A0D_14C5_4BD1_B11A_C8754685A103_.wvu.Rows" localSheetId="14" hidden="1">'Sch-7'!$17:$18,'Sch-7'!$104:$222</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'Sch-1'!$M:$O</definedName>
    <definedName name="Z_0E784DF4_DCB0_4594_B697_9BB3E5A34D91_.wvu.Cols" localSheetId="6" hidden="1">'Sch-3 '!$M:$N,'Sch-3 '!$AF:$AK</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'Sch-7'!$V:$X,'Sch-7'!$AM:$AS</definedName>
    <definedName name="Z_0E784DF4_DCB0_4594_B697_9BB3E5A34D91_.wvu.FilterData" localSheetId="4" hidden="1">'Sch-1'!$A$779:$AV$782</definedName>
    <definedName name="Z_0E784DF4_DCB0_4594_B697_9BB3E5A34D91_.wvu.FilterData" localSheetId="5" hidden="1">'Sch-2'!$C$778:$F$778</definedName>
    <definedName name="Z_0E784DF4_DCB0_4594_B697_9BB3E5A34D91_.wvu.FilterData" localSheetId="6" hidden="1">'Sch-3 '!$A$802:$AW$803</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'Sch-1'!$A$1:$K$790</definedName>
    <definedName name="Z_0E784DF4_DCB0_4594_B697_9BB3E5A34D91_.wvu.PrintArea" localSheetId="5" hidden="1">'Sch-2'!$A$1:$F$787</definedName>
    <definedName name="Z_0E784DF4_DCB0_4594_B697_9BB3E5A34D91_.wvu.PrintArea" localSheetId="6" hidden="1">'Sch-3 '!$A$1:$L$809</definedName>
    <definedName name="Z_0E784DF4_DCB0_4594_B697_9BB3E5A34D91_.wvu.PrintArea" localSheetId="7" hidden="1">'Sch-4'!$A$1:$Q$30</definedName>
    <definedName name="Z_0E784DF4_DCB0_4594_B697_9BB3E5A34D91_.wvu.PrintArea" localSheetId="8" hidden="1">'Sch-4b'!$A$1:$Q$32</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'Sch-6(buy-back)'!$A$1:$Q$33</definedName>
    <definedName name="Z_0E784DF4_DCB0_4594_B697_9BB3E5A34D91_.wvu.PrintArea" localSheetId="14" hidden="1">'Sch-7'!$A$1:$T$31</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'Sch-7'!$17:$18,'Sch-7'!$104:$222</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'Sch-1'!$L:$V,'Sch-1'!$Z:$AD</definedName>
    <definedName name="Z_12CD1B5E_A60A_4336_BE5B_8500E8354FE1_.wvu.Cols" localSheetId="5" hidden="1">'Sch-2'!$G:$J</definedName>
    <definedName name="Z_12CD1B5E_A60A_4336_BE5B_8500E8354FE1_.wvu.Cols" localSheetId="6" hidden="1">'Sch-3 '!$M:$Q,'Sch-3 '!$AF:$AK</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'Sch-7'!$V:$X,'Sch-7'!$AM:$AS</definedName>
    <definedName name="Z_12CD1B5E_A60A_4336_BE5B_8500E8354FE1_.wvu.FilterData" localSheetId="4" hidden="1">'Sch-1'!$A$779:$AV$782</definedName>
    <definedName name="Z_12CD1B5E_A60A_4336_BE5B_8500E8354FE1_.wvu.FilterData" localSheetId="5" hidden="1">'Sch-2'!$C$778:$F$778</definedName>
    <definedName name="Z_12CD1B5E_A60A_4336_BE5B_8500E8354FE1_.wvu.FilterData" localSheetId="6" hidden="1">'Sch-3 '!$A$802:$AW$803</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'Sch-1'!$A$1:$K$790</definedName>
    <definedName name="Z_12CD1B5E_A60A_4336_BE5B_8500E8354FE1_.wvu.PrintArea" localSheetId="5" hidden="1">'Sch-2'!$A$1:$G$787</definedName>
    <definedName name="Z_12CD1B5E_A60A_4336_BE5B_8500E8354FE1_.wvu.PrintArea" localSheetId="6" hidden="1">'Sch-3 '!$A$1:$L$809</definedName>
    <definedName name="Z_12CD1B5E_A60A_4336_BE5B_8500E8354FE1_.wvu.PrintArea" localSheetId="7" hidden="1">'Sch-4'!$A$1:$Q$30</definedName>
    <definedName name="Z_12CD1B5E_A60A_4336_BE5B_8500E8354FE1_.wvu.PrintArea" localSheetId="8" hidden="1">'Sch-4b'!$A$1:$Q$32</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'Sch-6(buy-back)'!$A$1:$Q$33</definedName>
    <definedName name="Z_12CD1B5E_A60A_4336_BE5B_8500E8354FE1_.wvu.PrintArea" localSheetId="14" hidden="1">'Sch-7'!$A$1:$T$31</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'Sch-7'!$17:$18,'Sch-7'!$104:$222</definedName>
    <definedName name="Z_14D7F02E_BCCA_4517_ABC7_537FF4AEB67A_.wvu.Cols" localSheetId="5" hidden="1">'Sch-2'!#REF!</definedName>
    <definedName name="Z_14D7F02E_BCCA_4517_ABC7_537FF4AEB67A_.wvu.Cols" localSheetId="6" hidden="1">'Sch-3 '!$AF:$AK</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'Sch-7'!$AM:$AS</definedName>
    <definedName name="Z_14D7F02E_BCCA_4517_ABC7_537FF4AEB67A_.wvu.FilterData" localSheetId="4" hidden="1">'Sch-1'!$A$779:$K$785</definedName>
    <definedName name="Z_14D7F02E_BCCA_4517_ABC7_537FF4AEB67A_.wvu.FilterData" localSheetId="6" hidden="1">'Sch-3 '!$A$16:$K$803</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'Sch-1'!$A$1:$K$791</definedName>
    <definedName name="Z_14D7F02E_BCCA_4517_ABC7_537FF4AEB67A_.wvu.PrintArea" localSheetId="5" hidden="1">'Sch-2'!$A$1:$F$786</definedName>
    <definedName name="Z_14D7F02E_BCCA_4517_ABC7_537FF4AEB67A_.wvu.PrintArea" localSheetId="6" hidden="1">'Sch-3 '!$A$1:$K$810</definedName>
    <definedName name="Z_14D7F02E_BCCA_4517_ABC7_537FF4AEB67A_.wvu.PrintArea" localSheetId="7" hidden="1">'Sch-4'!$A$1:$Q$30</definedName>
    <definedName name="Z_14D7F02E_BCCA_4517_ABC7_537FF4AEB67A_.wvu.PrintArea" localSheetId="8" hidden="1">'Sch-4b'!$A$1:$Q$32</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'Sch-6(buy-back)'!$A$1:$Q$33</definedName>
    <definedName name="Z_14D7F02E_BCCA_4517_ABC7_537FF4AEB67A_.wvu.PrintArea" localSheetId="14" hidden="1">'Sch-7'!$A$1:$S$31</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'Sch-7'!$104:$222</definedName>
    <definedName name="Z_223BC0FC_814D_40F0_9795_CE82A16FF3A5_.wvu.Cols" localSheetId="15" hidden="1">Discount!$H:$P</definedName>
    <definedName name="Z_223BC0FC_814D_40F0_9795_CE82A16FF3A5_.wvu.Cols" localSheetId="5" hidden="1">'Sch-2'!$G:$P</definedName>
    <definedName name="Z_223BC0FC_814D_40F0_9795_CE82A16FF3A5_.wvu.Cols" localSheetId="6" hidden="1">'Sch-3 '!$N:$Z,'Sch-3 '!$AF:$AK</definedName>
    <definedName name="Z_223BC0FC_814D_40F0_9795_CE82A16FF3A5_.wvu.Cols" localSheetId="10" hidden="1">'Sch-5'!$I:$P</definedName>
    <definedName name="Z_223BC0FC_814D_40F0_9795_CE82A16FF3A5_.wvu.Cols" localSheetId="14" hidden="1">'Sch-7'!$U:$U,'Sch-7'!$AM:$AS</definedName>
    <definedName name="Z_223BC0FC_814D_40F0_9795_CE82A16FF3A5_.wvu.FilterData" localSheetId="4" hidden="1">'Sch-1'!$A$779:$K$779</definedName>
    <definedName name="Z_223BC0FC_814D_40F0_9795_CE82A16FF3A5_.wvu.FilterData" localSheetId="5" hidden="1">'Sch-2'!$C$778:$F$778</definedName>
    <definedName name="Z_223BC0FC_814D_40F0_9795_CE82A16FF3A5_.wvu.FilterData" localSheetId="6" hidden="1">'Sch-3 '!$A$802:$K$803</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'Sch-1'!$A$1:$K$790</definedName>
    <definedName name="Z_223BC0FC_814D_40F0_9795_CE82A16FF3A5_.wvu.PrintArea" localSheetId="5" hidden="1">'Sch-2'!$A$1:$F$785</definedName>
    <definedName name="Z_223BC0FC_814D_40F0_9795_CE82A16FF3A5_.wvu.PrintArea" localSheetId="6" hidden="1">'Sch-3 '!$A$1:$K$809</definedName>
    <definedName name="Z_223BC0FC_814D_40F0_9795_CE82A16FF3A5_.wvu.PrintArea" localSheetId="7" hidden="1">'Sch-4'!$A$1:$Q$30</definedName>
    <definedName name="Z_223BC0FC_814D_40F0_9795_CE82A16FF3A5_.wvu.PrintArea" localSheetId="8" hidden="1">'Sch-4b'!$A$1:$Q$32</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'Sch-6(buy-back)'!$A$1:$Q$33</definedName>
    <definedName name="Z_223BC0FC_814D_40F0_9795_CE82A16FF3A5_.wvu.PrintArea" localSheetId="14" hidden="1">'Sch-7'!$A$1:$S$31</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'Sch-7'!$28:$28,'Sch-7'!$104:$222</definedName>
    <definedName name="Z_27A45B7A_04F2_4516_B80B_5ED0825D4ED3_.wvu.Cols" localSheetId="15" hidden="1">Discount!$H:$J</definedName>
    <definedName name="Z_27A45B7A_04F2_4516_B80B_5ED0825D4ED3_.wvu.Cols" localSheetId="4" hidden="1">'Sch-1'!$P:$S</definedName>
    <definedName name="Z_27A45B7A_04F2_4516_B80B_5ED0825D4ED3_.wvu.Cols" localSheetId="5" hidden="1">'Sch-2'!$I:$I</definedName>
    <definedName name="Z_27A45B7A_04F2_4516_B80B_5ED0825D4ED3_.wvu.Cols" localSheetId="6" hidden="1">'Sch-3 '!$N:$N,'Sch-3 '!$AF:$AK</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'Sch-7'!$U:$U,'Sch-7'!$AM:$AS</definedName>
    <definedName name="Z_27A45B7A_04F2_4516_B80B_5ED0825D4ED3_.wvu.FilterData" localSheetId="4" hidden="1">'Sch-1'!$A$779:$K$779</definedName>
    <definedName name="Z_27A45B7A_04F2_4516_B80B_5ED0825D4ED3_.wvu.FilterData" localSheetId="5" hidden="1">'Sch-2'!$C$778:$F$778</definedName>
    <definedName name="Z_27A45B7A_04F2_4516_B80B_5ED0825D4ED3_.wvu.FilterData" localSheetId="6" hidden="1">'Sch-3 '!$A$802:$K$803</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'Sch-1'!$A$1:$K$791</definedName>
    <definedName name="Z_27A45B7A_04F2_4516_B80B_5ED0825D4ED3_.wvu.PrintArea" localSheetId="5" hidden="1">'Sch-2'!$A$1:$F$786</definedName>
    <definedName name="Z_27A45B7A_04F2_4516_B80B_5ED0825D4ED3_.wvu.PrintArea" localSheetId="6" hidden="1">'Sch-3 '!$A$1:$K$810</definedName>
    <definedName name="Z_27A45B7A_04F2_4516_B80B_5ED0825D4ED3_.wvu.PrintArea" localSheetId="7" hidden="1">'Sch-4'!$A$1:$Q$30</definedName>
    <definedName name="Z_27A45B7A_04F2_4516_B80B_5ED0825D4ED3_.wvu.PrintArea" localSheetId="8" hidden="1">'Sch-4b'!$A$1:$Q$32</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'Sch-6(buy-back)'!$A$1:$Q$33</definedName>
    <definedName name="Z_27A45B7A_04F2_4516_B80B_5ED0825D4ED3_.wvu.PrintArea" localSheetId="14" hidden="1">'Sch-7'!$A$1:$S$31</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'Sch-7'!$104:$222</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'Sch-1'!$L:$V,'Sch-1'!$Z:$AD</definedName>
    <definedName name="Z_2B5B6511_F071_4C6C_8CE7_AD89764673F9_.wvu.Cols" localSheetId="5" hidden="1">'Sch-2'!$G:$J</definedName>
    <definedName name="Z_2B5B6511_F071_4C6C_8CE7_AD89764673F9_.wvu.Cols" localSheetId="6" hidden="1">'Sch-3 '!$M:$Q,'Sch-3 '!$AF:$AK</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'Sch-7'!$V:$X,'Sch-7'!$AM:$AS</definedName>
    <definedName name="Z_2B5B6511_F071_4C6C_8CE7_AD89764673F9_.wvu.FilterData" localSheetId="4" hidden="1">'Sch-1'!$A$779:$AV$782</definedName>
    <definedName name="Z_2B5B6511_F071_4C6C_8CE7_AD89764673F9_.wvu.FilterData" localSheetId="5" hidden="1">'Sch-2'!$C$778:$F$778</definedName>
    <definedName name="Z_2B5B6511_F071_4C6C_8CE7_AD89764673F9_.wvu.FilterData" localSheetId="6" hidden="1">'Sch-3 '!$A$802:$AW$803</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'Sch-1'!$A$1:$K$790</definedName>
    <definedName name="Z_2B5B6511_F071_4C6C_8CE7_AD89764673F9_.wvu.PrintArea" localSheetId="5" hidden="1">'Sch-2'!$A$1:$G$787</definedName>
    <definedName name="Z_2B5B6511_F071_4C6C_8CE7_AD89764673F9_.wvu.PrintArea" localSheetId="6" hidden="1">'Sch-3 '!$A$1:$L$809</definedName>
    <definedName name="Z_2B5B6511_F071_4C6C_8CE7_AD89764673F9_.wvu.PrintArea" localSheetId="7" hidden="1">'Sch-4'!$A$1:$Q$30</definedName>
    <definedName name="Z_2B5B6511_F071_4C6C_8CE7_AD89764673F9_.wvu.PrintArea" localSheetId="8" hidden="1">'Sch-4b'!$A$1:$Q$32</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'Sch-6(buy-back)'!$A$1:$Q$33</definedName>
    <definedName name="Z_2B5B6511_F071_4C6C_8CE7_AD89764673F9_.wvu.PrintArea" localSheetId="14" hidden="1">'Sch-7'!$A$1:$T$31</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'Sch-7'!$17:$18,'Sch-7'!$104:$222</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'Sch-1'!$L:$Q,'Sch-1'!$Z:$AD</definedName>
    <definedName name="Z_302D9D75_0757_45DA_AFBF_614F08F1401B_.wvu.Cols" localSheetId="5" hidden="1">'Sch-2'!$G:$J</definedName>
    <definedName name="Z_302D9D75_0757_45DA_AFBF_614F08F1401B_.wvu.Cols" localSheetId="6" hidden="1">'Sch-3 '!$M:$P,'Sch-3 '!$AF:$AK</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'Sch-7'!$V:$X,'Sch-7'!$AM:$AS</definedName>
    <definedName name="Z_302D9D75_0757_45DA_AFBF_614F08F1401B_.wvu.FilterData" localSheetId="4" hidden="1">'Sch-1'!$A$18:$AU$778</definedName>
    <definedName name="Z_302D9D75_0757_45DA_AFBF_614F08F1401B_.wvu.FilterData" localSheetId="5" hidden="1">'Sch-2'!$C$778:$F$778</definedName>
    <definedName name="Z_302D9D75_0757_45DA_AFBF_614F08F1401B_.wvu.FilterData" localSheetId="6" hidden="1">'Sch-3 '!$A$802:$AW$803</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'Sch-1'!$A$1:$K$790</definedName>
    <definedName name="Z_302D9D75_0757_45DA_AFBF_614F08F1401B_.wvu.PrintArea" localSheetId="5" hidden="1">'Sch-2'!$A$1:$G$787</definedName>
    <definedName name="Z_302D9D75_0757_45DA_AFBF_614F08F1401B_.wvu.PrintArea" localSheetId="6" hidden="1">'Sch-3 '!$A$1:$L$809</definedName>
    <definedName name="Z_302D9D75_0757_45DA_AFBF_614F08F1401B_.wvu.PrintArea" localSheetId="7" hidden="1">'Sch-4'!$A$1:$Q$30</definedName>
    <definedName name="Z_302D9D75_0757_45DA_AFBF_614F08F1401B_.wvu.PrintArea" localSheetId="8" hidden="1">'Sch-4b'!$A$1:$Q$32</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'Sch-6(buy-back)'!$A$1:$Q$33</definedName>
    <definedName name="Z_302D9D75_0757_45DA_AFBF_614F08F1401B_.wvu.PrintArea" localSheetId="14" hidden="1">'Sch-7'!$A$1:$T$31</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'Sch-7'!$17:$18,'Sch-7'!$104:$222</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'Sch-1'!$L:$V</definedName>
    <definedName name="Z_49037B54_2990_41F2_A98D_615EDAEEEC02_.wvu.Cols" localSheetId="5" hidden="1">'Sch-2'!$G:$J</definedName>
    <definedName name="Z_49037B54_2990_41F2_A98D_615EDAEEEC02_.wvu.Cols" localSheetId="6" hidden="1">'Sch-3 '!$M:$Q,'Sch-3 '!$AF:$AK</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'Sch-7'!$V:$X,'Sch-7'!$AM:$AS</definedName>
    <definedName name="Z_49037B54_2990_41F2_A98D_615EDAEEEC02_.wvu.FilterData" localSheetId="4" hidden="1">'Sch-1'!$A$779:$AV$782</definedName>
    <definedName name="Z_49037B54_2990_41F2_A98D_615EDAEEEC02_.wvu.FilterData" localSheetId="5" hidden="1">'Sch-2'!$C$778:$F$778</definedName>
    <definedName name="Z_49037B54_2990_41F2_A98D_615EDAEEEC02_.wvu.FilterData" localSheetId="6" hidden="1">'Sch-3 '!$A$802:$AW$803</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'Sch-1'!$A$1:$K$790</definedName>
    <definedName name="Z_49037B54_2990_41F2_A98D_615EDAEEEC02_.wvu.PrintArea" localSheetId="5" hidden="1">'Sch-2'!$A$1:$F$787</definedName>
    <definedName name="Z_49037B54_2990_41F2_A98D_615EDAEEEC02_.wvu.PrintArea" localSheetId="6" hidden="1">'Sch-3 '!$A$1:$L$809</definedName>
    <definedName name="Z_49037B54_2990_41F2_A98D_615EDAEEEC02_.wvu.PrintArea" localSheetId="7" hidden="1">'Sch-4'!$A$1:$Q$30</definedName>
    <definedName name="Z_49037B54_2990_41F2_A98D_615EDAEEEC02_.wvu.PrintArea" localSheetId="8" hidden="1">'Sch-4b'!$A$1:$Q$32</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'Sch-6(buy-back)'!$A$1:$Q$33</definedName>
    <definedName name="Z_49037B54_2990_41F2_A98D_615EDAEEEC02_.wvu.PrintArea" localSheetId="14" hidden="1">'Sch-7'!$A$1:$T$31</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'Sch-1'!#REF!,'Sch-1'!$779:$779</definedName>
    <definedName name="Z_49037B54_2990_41F2_A98D_615EDAEEEC02_.wvu.Rows" localSheetId="5" hidden="1">'Sch-2'!#REF!</definedName>
    <definedName name="Z_49037B54_2990_41F2_A98D_615EDAEEEC02_.wvu.Rows" localSheetId="14" hidden="1">'Sch-7'!$17:$18,'Sch-7'!$104:$222</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'Sch-1'!$M:$O</definedName>
    <definedName name="Z_498493C3_769C_4143_9114_C68CD1D40B11_.wvu.Cols" localSheetId="6" hidden="1">'Sch-3 '!$M:$N,'Sch-3 '!$AF:$AK</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'Sch-7'!$V:$X,'Sch-7'!$AM:$AS</definedName>
    <definedName name="Z_498493C3_769C_4143_9114_C68CD1D40B11_.wvu.FilterData" localSheetId="4" hidden="1">'Sch-1'!$A$779:$AV$782</definedName>
    <definedName name="Z_498493C3_769C_4143_9114_C68CD1D40B11_.wvu.FilterData" localSheetId="5" hidden="1">'Sch-2'!$C$778:$F$778</definedName>
    <definedName name="Z_498493C3_769C_4143_9114_C68CD1D40B11_.wvu.FilterData" localSheetId="6" hidden="1">'Sch-3 '!$A$802:$AW$803</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'Sch-1'!$A$1:$K$790</definedName>
    <definedName name="Z_498493C3_769C_4143_9114_C68CD1D40B11_.wvu.PrintArea" localSheetId="5" hidden="1">'Sch-2'!$A$1:$F$787</definedName>
    <definedName name="Z_498493C3_769C_4143_9114_C68CD1D40B11_.wvu.PrintArea" localSheetId="6" hidden="1">'Sch-3 '!$A$1:$L$809</definedName>
    <definedName name="Z_498493C3_769C_4143_9114_C68CD1D40B11_.wvu.PrintArea" localSheetId="7" hidden="1">'Sch-4'!$A$1:$Q$30</definedName>
    <definedName name="Z_498493C3_769C_4143_9114_C68CD1D40B11_.wvu.PrintArea" localSheetId="8" hidden="1">'Sch-4b'!$A$1:$Q$32</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'Sch-6(buy-back)'!$A$1:$Q$33</definedName>
    <definedName name="Z_498493C3_769C_4143_9114_C68CD1D40B11_.wvu.PrintArea" localSheetId="14" hidden="1">'Sch-7'!$A$1:$T$31</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'Sch-7'!$17:$18,'Sch-7'!$104:$222</definedName>
    <definedName name="Z_4AA1107B_A795_4744_B566_827168772C7A_.wvu.Cols" localSheetId="15" hidden="1">Discount!$H:$O</definedName>
    <definedName name="Z_4AA1107B_A795_4744_B566_827168772C7A_.wvu.Cols" localSheetId="5" hidden="1">'Sch-2'!$I:$N</definedName>
    <definedName name="Z_4AA1107B_A795_4744_B566_827168772C7A_.wvu.Cols" localSheetId="6" hidden="1">'Sch-3 '!$N:$Z,'Sch-3 '!$AF:$AK</definedName>
    <definedName name="Z_4AA1107B_A795_4744_B566_827168772C7A_.wvu.Cols" localSheetId="10" hidden="1">'Sch-5'!$I:$P</definedName>
    <definedName name="Z_4AA1107B_A795_4744_B566_827168772C7A_.wvu.Cols" localSheetId="14" hidden="1">'Sch-7'!$U:$U,'Sch-7'!$AM:$AS</definedName>
    <definedName name="Z_4AA1107B_A795_4744_B566_827168772C7A_.wvu.FilterData" localSheetId="4" hidden="1">'Sch-1'!$A$779:$K$779</definedName>
    <definedName name="Z_4AA1107B_A795_4744_B566_827168772C7A_.wvu.FilterData" localSheetId="5" hidden="1">'Sch-2'!$C$778:$F$778</definedName>
    <definedName name="Z_4AA1107B_A795_4744_B566_827168772C7A_.wvu.FilterData" localSheetId="6" hidden="1">'Sch-3 '!$A$802:$K$803</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'Sch-1'!$A$1:$K$790</definedName>
    <definedName name="Z_4AA1107B_A795_4744_B566_827168772C7A_.wvu.PrintArea" localSheetId="5" hidden="1">'Sch-2'!$A$1:$F$785</definedName>
    <definedName name="Z_4AA1107B_A795_4744_B566_827168772C7A_.wvu.PrintArea" localSheetId="6" hidden="1">'Sch-3 '!$A$1:$K$809</definedName>
    <definedName name="Z_4AA1107B_A795_4744_B566_827168772C7A_.wvu.PrintArea" localSheetId="7" hidden="1">'Sch-4'!$A$1:$Q$30</definedName>
    <definedName name="Z_4AA1107B_A795_4744_B566_827168772C7A_.wvu.PrintArea" localSheetId="8" hidden="1">'Sch-4b'!$A$1:$Q$32</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'Sch-6(buy-back)'!$A$1:$Q$33</definedName>
    <definedName name="Z_4AA1107B_A795_4744_B566_827168772C7A_.wvu.PrintArea" localSheetId="14" hidden="1">'Sch-7'!$A$1:$S$31</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'Sch-7'!$28:$28,'Sch-7'!$104:$222</definedName>
    <definedName name="Z_4F65FF32_EC61_4022_A399_2986D7B6B8B3_.wvu.Cols" localSheetId="16" hidden="1">'Bid Form 2nd Envelope'!$Z:$AJ</definedName>
    <definedName name="Z_4F65FF32_EC61_4022_A399_2986D7B6B8B3_.wvu.Cols" localSheetId="4" hidden="1">'Sch-1'!$U:$AH</definedName>
    <definedName name="Z_4F65FF32_EC61_4022_A399_2986D7B6B8B3_.wvu.Cols" localSheetId="5" hidden="1">'Sch-2'!#REF!</definedName>
    <definedName name="Z_4F65FF32_EC61_4022_A399_2986D7B6B8B3_.wvu.Cols" localSheetId="6" hidden="1">'Sch-3 '!$AF:$AK</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'Sch-7'!$AM:$AS</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'Sch-1'!$A$1:$K$791</definedName>
    <definedName name="Z_4F65FF32_EC61_4022_A399_2986D7B6B8B3_.wvu.PrintArea" localSheetId="5" hidden="1">'Sch-2'!$A$1:$F$777</definedName>
    <definedName name="Z_4F65FF32_EC61_4022_A399_2986D7B6B8B3_.wvu.PrintArea" localSheetId="6" hidden="1">'Sch-3 '!$A$1:$K$802</definedName>
    <definedName name="Z_4F65FF32_EC61_4022_A399_2986D7B6B8B3_.wvu.PrintArea" localSheetId="7" hidden="1">'Sch-4'!$A$1:$Q$30</definedName>
    <definedName name="Z_4F65FF32_EC61_4022_A399_2986D7B6B8B3_.wvu.PrintArea" localSheetId="8" hidden="1">'Sch-4b'!$A$1:$Q$32</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'Sch-6(buy-back)'!$A$1:$Q$33</definedName>
    <definedName name="Z_4F65FF32_EC61_4022_A399_2986D7B6B8B3_.wvu.PrintArea" localSheetId="14" hidden="1">'Sch-7'!$A$1:$S$31</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'Sch-1'!$816:$882</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'Sch-7'!$104:$222</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'Sch-2'!$I:$N</definedName>
    <definedName name="Z_7487ED9F_BBED_4B2A_9631_22F1A430946B_.wvu.Cols" localSheetId="6" hidden="1">'Sch-3 '!$N:$Z,'Sch-3 '!$AF:$AK</definedName>
    <definedName name="Z_7487ED9F_BBED_4B2A_9631_22F1A430946B_.wvu.Cols" localSheetId="10" hidden="1">'Sch-5'!$I:$P</definedName>
    <definedName name="Z_7487ED9F_BBED_4B2A_9631_22F1A430946B_.wvu.Cols" localSheetId="14" hidden="1">'Sch-7'!$U:$U,'Sch-7'!$AM:$AS</definedName>
    <definedName name="Z_7487ED9F_BBED_4B2A_9631_22F1A430946B_.wvu.FilterData" localSheetId="4" hidden="1">'Sch-1'!$A$779:$K$779</definedName>
    <definedName name="Z_7487ED9F_BBED_4B2A_9631_22F1A430946B_.wvu.FilterData" localSheetId="5" hidden="1">'Sch-2'!$C$778:$F$778</definedName>
    <definedName name="Z_7487ED9F_BBED_4B2A_9631_22F1A430946B_.wvu.FilterData" localSheetId="6" hidden="1">'Sch-3 '!$A$802:$K$803</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'Sch-1'!$A$1:$K$790</definedName>
    <definedName name="Z_7487ED9F_BBED_4B2A_9631_22F1A430946B_.wvu.PrintArea" localSheetId="5" hidden="1">'Sch-2'!$A$1:$F$785</definedName>
    <definedName name="Z_7487ED9F_BBED_4B2A_9631_22F1A430946B_.wvu.PrintArea" localSheetId="6" hidden="1">'Sch-3 '!$A$1:$K$809</definedName>
    <definedName name="Z_7487ED9F_BBED_4B2A_9631_22F1A430946B_.wvu.PrintArea" localSheetId="7" hidden="1">'Sch-4'!$A$1:$Q$30</definedName>
    <definedName name="Z_7487ED9F_BBED_4B2A_9631_22F1A430946B_.wvu.PrintArea" localSheetId="8" hidden="1">'Sch-4b'!$A$1:$Q$32</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'Sch-6(buy-back)'!$A$1:$Q$33</definedName>
    <definedName name="Z_7487ED9F_BBED_4B2A_9631_22F1A430946B_.wvu.PrintArea" localSheetId="14" hidden="1">'Sch-7'!$A$1:$S$31</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'Sch-7'!$28:$28,'Sch-7'!$104:$222</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'Sch-1'!$L:$V,'Sch-1'!$Z:$AD</definedName>
    <definedName name="Z_8E2BD47E_9D90_4E85_B636_9331A76FA1A9_.wvu.Cols" localSheetId="5" hidden="1">'Sch-2'!$G:$J</definedName>
    <definedName name="Z_8E2BD47E_9D90_4E85_B636_9331A76FA1A9_.wvu.Cols" localSheetId="6" hidden="1">'Sch-3 '!$M:$Q,'Sch-3 '!$AF:$AK</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'Sch-7'!$V:$X,'Sch-7'!$AM:$AS</definedName>
    <definedName name="Z_8E2BD47E_9D90_4E85_B636_9331A76FA1A9_.wvu.FilterData" localSheetId="4" hidden="1">'Sch-1'!$A$779:$AV$782</definedName>
    <definedName name="Z_8E2BD47E_9D90_4E85_B636_9331A76FA1A9_.wvu.FilterData" localSheetId="5" hidden="1">'Sch-2'!$C$778:$F$778</definedName>
    <definedName name="Z_8E2BD47E_9D90_4E85_B636_9331A76FA1A9_.wvu.FilterData" localSheetId="6" hidden="1">'Sch-3 '!$A$802:$AW$803</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'Sch-1'!$A$1:$K$790</definedName>
    <definedName name="Z_8E2BD47E_9D90_4E85_B636_9331A76FA1A9_.wvu.PrintArea" localSheetId="5" hidden="1">'Sch-2'!$A$1:$G$787</definedName>
    <definedName name="Z_8E2BD47E_9D90_4E85_B636_9331A76FA1A9_.wvu.PrintArea" localSheetId="6" hidden="1">'Sch-3 '!$A$1:$L$809</definedName>
    <definedName name="Z_8E2BD47E_9D90_4E85_B636_9331A76FA1A9_.wvu.PrintArea" localSheetId="7" hidden="1">'Sch-4'!$A$1:$Q$30</definedName>
    <definedName name="Z_8E2BD47E_9D90_4E85_B636_9331A76FA1A9_.wvu.PrintArea" localSheetId="8" hidden="1">'Sch-4b'!$A$1:$Q$32</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'Sch-6(buy-back)'!$A$1:$Q$33</definedName>
    <definedName name="Z_8E2BD47E_9D90_4E85_B636_9331A76FA1A9_.wvu.PrintArea" localSheetId="14" hidden="1">'Sch-7'!$A$1:$T$31</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'Sch-7'!$17:$18,'Sch-7'!$104:$222</definedName>
    <definedName name="Z_A7DBDDEF_9245_44C6_9EBF_032DB6E1C0A2_.wvu.Cols" localSheetId="15" hidden="1">Discount!$H:$O</definedName>
    <definedName name="Z_A7DBDDEF_9245_44C6_9EBF_032DB6E1C0A2_.wvu.Cols" localSheetId="4" hidden="1">'Sch-1'!$L:$L,'Sch-1'!$P:$R</definedName>
    <definedName name="Z_A7DBDDEF_9245_44C6_9EBF_032DB6E1C0A2_.wvu.Cols" localSheetId="5" hidden="1">'Sch-2'!$I:$N</definedName>
    <definedName name="Z_A7DBDDEF_9245_44C6_9EBF_032DB6E1C0A2_.wvu.Cols" localSheetId="6" hidden="1">'Sch-3 '!$N:$Z,'Sch-3 '!$AF:$AK</definedName>
    <definedName name="Z_A7DBDDEF_9245_44C6_9EBF_032DB6E1C0A2_.wvu.Cols" localSheetId="10" hidden="1">'Sch-5'!$I:$P</definedName>
    <definedName name="Z_A7DBDDEF_9245_44C6_9EBF_032DB6E1C0A2_.wvu.Cols" localSheetId="14" hidden="1">'Sch-7'!$U:$U,'Sch-7'!$AM:$AS</definedName>
    <definedName name="Z_A7DBDDEF_9245_44C6_9EBF_032DB6E1C0A2_.wvu.FilterData" localSheetId="4" hidden="1">'Sch-1'!$A$779:$K$779</definedName>
    <definedName name="Z_A7DBDDEF_9245_44C6_9EBF_032DB6E1C0A2_.wvu.FilterData" localSheetId="5" hidden="1">'Sch-2'!$C$778:$F$778</definedName>
    <definedName name="Z_A7DBDDEF_9245_44C6_9EBF_032DB6E1C0A2_.wvu.FilterData" localSheetId="6" hidden="1">'Sch-3 '!$A$802:$K$803</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'Sch-1'!$A$1:$K$790</definedName>
    <definedName name="Z_A7DBDDEF_9245_44C6_9EBF_032DB6E1C0A2_.wvu.PrintArea" localSheetId="5" hidden="1">'Sch-2'!$A$1:$F$785</definedName>
    <definedName name="Z_A7DBDDEF_9245_44C6_9EBF_032DB6E1C0A2_.wvu.PrintArea" localSheetId="6" hidden="1">'Sch-3 '!$A$1:$K$809</definedName>
    <definedName name="Z_A7DBDDEF_9245_44C6_9EBF_032DB6E1C0A2_.wvu.PrintArea" localSheetId="7" hidden="1">'Sch-4'!$A$1:$Q$30</definedName>
    <definedName name="Z_A7DBDDEF_9245_44C6_9EBF_032DB6E1C0A2_.wvu.PrintArea" localSheetId="8" hidden="1">'Sch-4b'!$A$1:$Q$32</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'Sch-6(buy-back)'!$A$1:$Q$33</definedName>
    <definedName name="Z_A7DBDDEF_9245_44C6_9EBF_032DB6E1C0A2_.wvu.PrintArea" localSheetId="14" hidden="1">'Sch-7'!$A$1:$S$31</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'Sch-7'!$28:$28,'Sch-7'!$104:$222</definedName>
    <definedName name="Z_B23AD343_29DA_4CE0_BD10_47BF44F3782F_.wvu.Cols" localSheetId="15" hidden="1">Discount!$H:$O</definedName>
    <definedName name="Z_B23AD343_29DA_4CE0_BD10_47BF44F3782F_.wvu.Cols" localSheetId="4" hidden="1">'Sch-1'!$O:$AR</definedName>
    <definedName name="Z_B23AD343_29DA_4CE0_BD10_47BF44F3782F_.wvu.Cols" localSheetId="5" hidden="1">'Sch-2'!$I:$N</definedName>
    <definedName name="Z_B23AD343_29DA_4CE0_BD10_47BF44F3782F_.wvu.Cols" localSheetId="6" hidden="1">'Sch-3 '!$N:$Z,'Sch-3 '!$AF:$AK</definedName>
    <definedName name="Z_B23AD343_29DA_4CE0_BD10_47BF44F3782F_.wvu.Cols" localSheetId="10" hidden="1">'Sch-5'!$I:$P</definedName>
    <definedName name="Z_B23AD343_29DA_4CE0_BD10_47BF44F3782F_.wvu.Cols" localSheetId="14" hidden="1">'Sch-7'!$U:$U,'Sch-7'!$AM:$AS</definedName>
    <definedName name="Z_B23AD343_29DA_4CE0_BD10_47BF44F3782F_.wvu.FilterData" localSheetId="4" hidden="1">'Sch-1'!$A$779:$K$779</definedName>
    <definedName name="Z_B23AD343_29DA_4CE0_BD10_47BF44F3782F_.wvu.FilterData" localSheetId="5" hidden="1">'Sch-2'!$C$778:$F$778</definedName>
    <definedName name="Z_B23AD343_29DA_4CE0_BD10_47BF44F3782F_.wvu.FilterData" localSheetId="6" hidden="1">'Sch-3 '!$A$802:$K$803</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'Sch-1'!$A$1:$K$790</definedName>
    <definedName name="Z_B23AD343_29DA_4CE0_BD10_47BF44F3782F_.wvu.PrintArea" localSheetId="5" hidden="1">'Sch-2'!$A$1:$F$785</definedName>
    <definedName name="Z_B23AD343_29DA_4CE0_BD10_47BF44F3782F_.wvu.PrintArea" localSheetId="6" hidden="1">'Sch-3 '!$A$1:$K$809</definedName>
    <definedName name="Z_B23AD343_29DA_4CE0_BD10_47BF44F3782F_.wvu.PrintArea" localSheetId="7" hidden="1">'Sch-4'!$A$1:$Q$30</definedName>
    <definedName name="Z_B23AD343_29DA_4CE0_BD10_47BF44F3782F_.wvu.PrintArea" localSheetId="8" hidden="1">'Sch-4b'!$A$1:$Q$32</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'Sch-6(buy-back)'!$A$1:$Q$33</definedName>
    <definedName name="Z_B23AD343_29DA_4CE0_BD10_47BF44F3782F_.wvu.PrintArea" localSheetId="14" hidden="1">'Sch-7'!$A$1:$S$31</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'Sch-7'!$28:$28,'Sch-7'!$104:$222</definedName>
    <definedName name="Z_B3CE7B10_A914_4559_A6DA_AED8C22AFD6D_.wvu.Cols" localSheetId="15" hidden="1">Discount!$H:$O</definedName>
    <definedName name="Z_B3CE7B10_A914_4559_A6DA_AED8C22AFD6D_.wvu.Cols" localSheetId="4" hidden="1">'Sch-1'!$L:$AA</definedName>
    <definedName name="Z_B3CE7B10_A914_4559_A6DA_AED8C22AFD6D_.wvu.Cols" localSheetId="5" hidden="1">'Sch-2'!$I:$N</definedName>
    <definedName name="Z_B3CE7B10_A914_4559_A6DA_AED8C22AFD6D_.wvu.Cols" localSheetId="6" hidden="1">'Sch-3 '!$N:$Z,'Sch-3 '!$AF:$AK</definedName>
    <definedName name="Z_B3CE7B10_A914_4559_A6DA_AED8C22AFD6D_.wvu.Cols" localSheetId="10" hidden="1">'Sch-5'!$I:$P</definedName>
    <definedName name="Z_B3CE7B10_A914_4559_A6DA_AED8C22AFD6D_.wvu.Cols" localSheetId="14" hidden="1">'Sch-7'!$U:$U,'Sch-7'!$AM:$AS</definedName>
    <definedName name="Z_B3CE7B10_A914_4559_A6DA_AED8C22AFD6D_.wvu.FilterData" localSheetId="4" hidden="1">'Sch-1'!$A$779:$K$779</definedName>
    <definedName name="Z_B3CE7B10_A914_4559_A6DA_AED8C22AFD6D_.wvu.FilterData" localSheetId="5" hidden="1">'Sch-2'!$C$778:$F$778</definedName>
    <definedName name="Z_B3CE7B10_A914_4559_A6DA_AED8C22AFD6D_.wvu.FilterData" localSheetId="6" hidden="1">'Sch-3 '!$A$802:$K$803</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'Sch-1'!$A$1:$K$790</definedName>
    <definedName name="Z_B3CE7B10_A914_4559_A6DA_AED8C22AFD6D_.wvu.PrintArea" localSheetId="5" hidden="1">'Sch-2'!$A$1:$F$785</definedName>
    <definedName name="Z_B3CE7B10_A914_4559_A6DA_AED8C22AFD6D_.wvu.PrintArea" localSheetId="6" hidden="1">'Sch-3 '!$A$1:$K$809</definedName>
    <definedName name="Z_B3CE7B10_A914_4559_A6DA_AED8C22AFD6D_.wvu.PrintArea" localSheetId="7" hidden="1">'Sch-4'!$A$1:$Q$30</definedName>
    <definedName name="Z_B3CE7B10_A914_4559_A6DA_AED8C22AFD6D_.wvu.PrintArea" localSheetId="8" hidden="1">'Sch-4b'!$A$1:$Q$32</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'Sch-6(buy-back)'!$A$1:$Q$33</definedName>
    <definedName name="Z_B3CE7B10_A914_4559_A6DA_AED8C22AFD6D_.wvu.PrintArea" localSheetId="14" hidden="1">'Sch-7'!$A$1:$S$31</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'Sch-7'!$28:$28,'Sch-7'!$104:$222</definedName>
    <definedName name="Z_B835C05C_B615_4DCB_982D_4519616B3CD8_.wvu.Cols" localSheetId="15" hidden="1">Discount!$H:$P</definedName>
    <definedName name="Z_B835C05C_B615_4DCB_982D_4519616B3CD8_.wvu.Cols" localSheetId="4" hidden="1">'Sch-1'!$O:$R</definedName>
    <definedName name="Z_B835C05C_B615_4DCB_982D_4519616B3CD8_.wvu.Cols" localSheetId="5" hidden="1">'Sch-2'!$G:$P</definedName>
    <definedName name="Z_B835C05C_B615_4DCB_982D_4519616B3CD8_.wvu.Cols" localSheetId="6" hidden="1">'Sch-3 '!$N:$Z,'Sch-3 '!$AF:$AK</definedName>
    <definedName name="Z_B835C05C_B615_4DCB_982D_4519616B3CD8_.wvu.Cols" localSheetId="10" hidden="1">'Sch-5'!$I:$P</definedName>
    <definedName name="Z_B835C05C_B615_4DCB_982D_4519616B3CD8_.wvu.Cols" localSheetId="14" hidden="1">'Sch-7'!$U:$U,'Sch-7'!$AM:$AS</definedName>
    <definedName name="Z_B835C05C_B615_4DCB_982D_4519616B3CD8_.wvu.FilterData" localSheetId="4" hidden="1">'Sch-1'!$A$779:$AV$782</definedName>
    <definedName name="Z_B835C05C_B615_4DCB_982D_4519616B3CD8_.wvu.FilterData" localSheetId="5" hidden="1">'Sch-2'!$C$778:$F$778</definedName>
    <definedName name="Z_B835C05C_B615_4DCB_982D_4519616B3CD8_.wvu.FilterData" localSheetId="6" hidden="1">'Sch-3 '!$A$802:$AW$803</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'Sch-1'!$A$1:$K$790</definedName>
    <definedName name="Z_B835C05C_B615_4DCB_982D_4519616B3CD8_.wvu.PrintArea" localSheetId="5" hidden="1">'Sch-2'!$A$1:$F$785</definedName>
    <definedName name="Z_B835C05C_B615_4DCB_982D_4519616B3CD8_.wvu.PrintArea" localSheetId="6" hidden="1">'Sch-3 '!$A$1:$K$809</definedName>
    <definedName name="Z_B835C05C_B615_4DCB_982D_4519616B3CD8_.wvu.PrintArea" localSheetId="7" hidden="1">'Sch-4'!$A$1:$Q$30</definedName>
    <definedName name="Z_B835C05C_B615_4DCB_982D_4519616B3CD8_.wvu.PrintArea" localSheetId="8" hidden="1">'Sch-4b'!$A$1:$Q$32</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'Sch-6(buy-back)'!$A$1:$Q$33</definedName>
    <definedName name="Z_B835C05C_B615_4DCB_982D_4519616B3CD8_.wvu.PrintArea" localSheetId="14" hidden="1">'Sch-7'!$A$1:$S$31</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'Sch-7'!$28:$28,'Sch-7'!#REF!,'Sch-7'!$104:$222</definedName>
    <definedName name="Z_C431BC99_7569_44AB_83F6_AB73BDED3783_.wvu.Cols" localSheetId="15" hidden="1">Discount!$H:$P</definedName>
    <definedName name="Z_C431BC99_7569_44AB_83F6_AB73BDED3783_.wvu.Cols" localSheetId="4" hidden="1">'Sch-1'!$P:$S</definedName>
    <definedName name="Z_C431BC99_7569_44AB_83F6_AB73BDED3783_.wvu.Cols" localSheetId="5" hidden="1">'Sch-2'!$G:$P</definedName>
    <definedName name="Z_C431BC99_7569_44AB_83F6_AB73BDED3783_.wvu.Cols" localSheetId="6" hidden="1">'Sch-3 '!$N:$Z,'Sch-3 '!$AF:$AK</definedName>
    <definedName name="Z_C431BC99_7569_44AB_83F6_AB73BDED3783_.wvu.Cols" localSheetId="10" hidden="1">'Sch-5'!$I:$P</definedName>
    <definedName name="Z_C431BC99_7569_44AB_83F6_AB73BDED3783_.wvu.Cols" localSheetId="14" hidden="1">'Sch-7'!$U:$U,'Sch-7'!$AM:$AS</definedName>
    <definedName name="Z_C431BC99_7569_44AB_83F6_AB73BDED3783_.wvu.FilterData" localSheetId="4" hidden="1">'Sch-1'!$A$779:$AV$782</definedName>
    <definedName name="Z_C431BC99_7569_44AB_83F6_AB73BDED3783_.wvu.FilterData" localSheetId="5" hidden="1">'Sch-2'!$C$778:$F$778</definedName>
    <definedName name="Z_C431BC99_7569_44AB_83F6_AB73BDED3783_.wvu.FilterData" localSheetId="6" hidden="1">'Sch-3 '!$A$802:$AW$803</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'Sch-1'!$A$1:$K$790</definedName>
    <definedName name="Z_C431BC99_7569_44AB_83F6_AB73BDED3783_.wvu.PrintArea" localSheetId="5" hidden="1">'Sch-2'!$A$1:$F$785</definedName>
    <definedName name="Z_C431BC99_7569_44AB_83F6_AB73BDED3783_.wvu.PrintArea" localSheetId="6" hidden="1">'Sch-3 '!$A$1:$K$809</definedName>
    <definedName name="Z_C431BC99_7569_44AB_83F6_AB73BDED3783_.wvu.PrintArea" localSheetId="7" hidden="1">'Sch-4'!$A$1:$Q$30</definedName>
    <definedName name="Z_C431BC99_7569_44AB_83F6_AB73BDED3783_.wvu.PrintArea" localSheetId="8" hidden="1">'Sch-4b'!$A$1:$Q$32</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'Sch-6(buy-back)'!$A$1:$Q$33</definedName>
    <definedName name="Z_C431BC99_7569_44AB_83F6_AB73BDED3783_.wvu.PrintArea" localSheetId="14" hidden="1">'Sch-7'!$A$1:$S$31</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'Sch-7'!$28:$28,'Sch-7'!#REF!,'Sch-7'!$104:$222</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'Sch-1'!$L:$Q,'Sch-1'!$Z:$AD</definedName>
    <definedName name="Z_C6A7FFED_91EB_41DF_A944_2BFB2D792481_.wvu.Cols" localSheetId="5" hidden="1">'Sch-2'!$G:$J</definedName>
    <definedName name="Z_C6A7FFED_91EB_41DF_A944_2BFB2D792481_.wvu.Cols" localSheetId="6" hidden="1">'Sch-3 '!$M:$P,'Sch-3 '!$AF:$AK</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'Sch-7'!$V:$X,'Sch-7'!$AM:$AS</definedName>
    <definedName name="Z_C6A7FFED_91EB_41DF_A944_2BFB2D792481_.wvu.FilterData" localSheetId="4" hidden="1">'Sch-1'!$A$18:$AU$778</definedName>
    <definedName name="Z_C6A7FFED_91EB_41DF_A944_2BFB2D792481_.wvu.FilterData" localSheetId="5" hidden="1">'Sch-2'!$C$778:$F$778</definedName>
    <definedName name="Z_C6A7FFED_91EB_41DF_A944_2BFB2D792481_.wvu.FilterData" localSheetId="6" hidden="1">'Sch-3 '!$A$802:$AW$803</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'Sch-1'!$A$1:$K$790</definedName>
    <definedName name="Z_C6A7FFED_91EB_41DF_A944_2BFB2D792481_.wvu.PrintArea" localSheetId="5" hidden="1">'Sch-2'!$A$1:$G$787</definedName>
    <definedName name="Z_C6A7FFED_91EB_41DF_A944_2BFB2D792481_.wvu.PrintArea" localSheetId="6" hidden="1">'Sch-3 '!$A$1:$L$809</definedName>
    <definedName name="Z_C6A7FFED_91EB_41DF_A944_2BFB2D792481_.wvu.PrintArea" localSheetId="7" hidden="1">'Sch-4'!$A$1:$Q$30</definedName>
    <definedName name="Z_C6A7FFED_91EB_41DF_A944_2BFB2D792481_.wvu.PrintArea" localSheetId="8" hidden="1">'Sch-4b'!$A$1:$Q$32</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'Sch-6(buy-back)'!$A$1:$Q$33</definedName>
    <definedName name="Z_C6A7FFED_91EB_41DF_A944_2BFB2D792481_.wvu.PrintArea" localSheetId="14" hidden="1">'Sch-7'!$A$1:$T$31</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'Sch-7'!$17:$18,'Sch-7'!$104:$222</definedName>
    <definedName name="Z_D0757F9E_DF41_4B40_A5E5_F4F8FDD8D61D_.wvu.Cols" localSheetId="15" hidden="1">Discount!$H:$O</definedName>
    <definedName name="Z_D0757F9E_DF41_4B40_A5E5_F4F8FDD8D61D_.wvu.Cols" localSheetId="5" hidden="1">'Sch-2'!$I:$N</definedName>
    <definedName name="Z_D0757F9E_DF41_4B40_A5E5_F4F8FDD8D61D_.wvu.Cols" localSheetId="6" hidden="1">'Sch-3 '!$N:$Z,'Sch-3 '!$AF:$AK</definedName>
    <definedName name="Z_D0757F9E_DF41_4B40_A5E5_F4F8FDD8D61D_.wvu.Cols" localSheetId="10" hidden="1">'Sch-5'!$I:$P</definedName>
    <definedName name="Z_D0757F9E_DF41_4B40_A5E5_F4F8FDD8D61D_.wvu.Cols" localSheetId="14" hidden="1">'Sch-7'!$U:$U,'Sch-7'!$AM:$AS</definedName>
    <definedName name="Z_D0757F9E_DF41_4B40_A5E5_F4F8FDD8D61D_.wvu.FilterData" localSheetId="4" hidden="1">'Sch-1'!$A$779:$K$779</definedName>
    <definedName name="Z_D0757F9E_DF41_4B40_A5E5_F4F8FDD8D61D_.wvu.FilterData" localSheetId="5" hidden="1">'Sch-2'!$C$778:$F$778</definedName>
    <definedName name="Z_D0757F9E_DF41_4B40_A5E5_F4F8FDD8D61D_.wvu.FilterData" localSheetId="6" hidden="1">'Sch-3 '!$A$802:$K$803</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'Sch-1'!$A$1:$K$790</definedName>
    <definedName name="Z_D0757F9E_DF41_4B40_A5E5_F4F8FDD8D61D_.wvu.PrintArea" localSheetId="5" hidden="1">'Sch-2'!$A$1:$F$785</definedName>
    <definedName name="Z_D0757F9E_DF41_4B40_A5E5_F4F8FDD8D61D_.wvu.PrintArea" localSheetId="6" hidden="1">'Sch-3 '!$A$1:$K$809</definedName>
    <definedName name="Z_D0757F9E_DF41_4B40_A5E5_F4F8FDD8D61D_.wvu.PrintArea" localSheetId="7" hidden="1">'Sch-4'!$A$1:$Q$30</definedName>
    <definedName name="Z_D0757F9E_DF41_4B40_A5E5_F4F8FDD8D61D_.wvu.PrintArea" localSheetId="8" hidden="1">'Sch-4b'!$A$1:$Q$32</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'Sch-6(buy-back)'!$A$1:$Q$33</definedName>
    <definedName name="Z_D0757F9E_DF41_4B40_A5E5_F4F8FDD8D61D_.wvu.PrintArea" localSheetId="14" hidden="1">'Sch-7'!$A$1:$S$31</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'Sch-7'!$28:$28,'Sch-7'!$104:$222</definedName>
    <definedName name="Z_D53177B2_31EC_4222_B97A_A37DCFD9E45B_.wvu.Cols" localSheetId="15" hidden="1">Discount!$H:$P</definedName>
    <definedName name="Z_D53177B2_31EC_4222_B97A_A37DCFD9E45B_.wvu.Cols" localSheetId="4" hidden="1">'Sch-1'!$L:$AV</definedName>
    <definedName name="Z_D53177B2_31EC_4222_B97A_A37DCFD9E45B_.wvu.Cols" localSheetId="5" hidden="1">'Sch-2'!$I:$N</definedName>
    <definedName name="Z_D53177B2_31EC_4222_B97A_A37DCFD9E45B_.wvu.Cols" localSheetId="6" hidden="1">'Sch-3 '!$N:$Z,'Sch-3 '!$AF:$AK</definedName>
    <definedName name="Z_D53177B2_31EC_4222_B97A_A37DCFD9E45B_.wvu.Cols" localSheetId="10" hidden="1">'Sch-5'!$I:$P</definedName>
    <definedName name="Z_D53177B2_31EC_4222_B97A_A37DCFD9E45B_.wvu.Cols" localSheetId="14" hidden="1">'Sch-7'!$U:$U,'Sch-7'!$AM:$AS</definedName>
    <definedName name="Z_D53177B2_31EC_4222_B97A_A37DCFD9E45B_.wvu.FilterData" localSheetId="4" hidden="1">'Sch-1'!$A$779:$K$779</definedName>
    <definedName name="Z_D53177B2_31EC_4222_B97A_A37DCFD9E45B_.wvu.FilterData" localSheetId="5" hidden="1">'Sch-2'!$C$778:$F$778</definedName>
    <definedName name="Z_D53177B2_31EC_4222_B97A_A37DCFD9E45B_.wvu.FilterData" localSheetId="6" hidden="1">'Sch-3 '!$A$802:$K$803</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'Sch-1'!$A$1:$K$790</definedName>
    <definedName name="Z_D53177B2_31EC_4222_B97A_A37DCFD9E45B_.wvu.PrintArea" localSheetId="5" hidden="1">'Sch-2'!$A$1:$F$785</definedName>
    <definedName name="Z_D53177B2_31EC_4222_B97A_A37DCFD9E45B_.wvu.PrintArea" localSheetId="6" hidden="1">'Sch-3 '!$A$1:$K$809</definedName>
    <definedName name="Z_D53177B2_31EC_4222_B97A_A37DCFD9E45B_.wvu.PrintArea" localSheetId="7" hidden="1">'Sch-4'!$A$1:$Q$30</definedName>
    <definedName name="Z_D53177B2_31EC_4222_B97A_A37DCFD9E45B_.wvu.PrintArea" localSheetId="8" hidden="1">'Sch-4b'!$A$1:$Q$32</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'Sch-6(buy-back)'!$A$1:$Q$33</definedName>
    <definedName name="Z_D53177B2_31EC_4222_B97A_A37DCFD9E45B_.wvu.PrintArea" localSheetId="14" hidden="1">'Sch-7'!$A$1:$S$31</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'Sch-7'!$28:$28,'Sch-7'!$104:$222</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'Sch-1'!$M:$O</definedName>
    <definedName name="Z_E31EEC54_5F58_47EA_99FC_C1E22AF5375A_.wvu.Cols" localSheetId="6" hidden="1">'Sch-3 '!$M:$N,'Sch-3 '!$AF:$AK</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'Sch-7'!$V:$X,'Sch-7'!$AM:$AS</definedName>
    <definedName name="Z_E31EEC54_5F58_47EA_99FC_C1E22AF5375A_.wvu.FilterData" localSheetId="4" hidden="1">'Sch-1'!$A$779:$AV$782</definedName>
    <definedName name="Z_E31EEC54_5F58_47EA_99FC_C1E22AF5375A_.wvu.FilterData" localSheetId="5" hidden="1">'Sch-2'!$C$778:$F$778</definedName>
    <definedName name="Z_E31EEC54_5F58_47EA_99FC_C1E22AF5375A_.wvu.FilterData" localSheetId="6" hidden="1">'Sch-3 '!$A$802:$AW$803</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'Sch-1'!$A$1:$K$790</definedName>
    <definedName name="Z_E31EEC54_5F58_47EA_99FC_C1E22AF5375A_.wvu.PrintArea" localSheetId="5" hidden="1">'Sch-2'!$A$1:$F$787</definedName>
    <definedName name="Z_E31EEC54_5F58_47EA_99FC_C1E22AF5375A_.wvu.PrintArea" localSheetId="6" hidden="1">'Sch-3 '!$A$1:$L$809</definedName>
    <definedName name="Z_E31EEC54_5F58_47EA_99FC_C1E22AF5375A_.wvu.PrintArea" localSheetId="7" hidden="1">'Sch-4'!$A$1:$Q$30</definedName>
    <definedName name="Z_E31EEC54_5F58_47EA_99FC_C1E22AF5375A_.wvu.PrintArea" localSheetId="8" hidden="1">'Sch-4b'!$A$1:$Q$32</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'Sch-6(buy-back)'!$A$1:$Q$33</definedName>
    <definedName name="Z_E31EEC54_5F58_47EA_99FC_C1E22AF5375A_.wvu.PrintArea" localSheetId="14" hidden="1">'Sch-7'!$A$1:$T$31</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'Sch-7'!$17:$18,'Sch-7'!$104:$222</definedName>
    <definedName name="Z_E5946587_7531_4BC8_A4B2_B3ED5F73C48D_.wvu.Cols" localSheetId="16" hidden="1">'Bid Form 2nd Envelope'!$G:$AN</definedName>
    <definedName name="Z_E5946587_7531_4BC8_A4B2_B3ED5F73C48D_.wvu.Cols" localSheetId="15" hidden="1">Discount!$H:$L</definedName>
    <definedName name="Z_E5946587_7531_4BC8_A4B2_B3ED5F73C48D_.wvu.Cols" localSheetId="3" hidden="1">'Names of Bidder'!$J:$Z</definedName>
    <definedName name="Z_E5946587_7531_4BC8_A4B2_B3ED5F73C48D_.wvu.Cols" localSheetId="4" hidden="1">'Sch-1'!$L:$Q,'Sch-1'!$Z:$AD</definedName>
    <definedName name="Z_E5946587_7531_4BC8_A4B2_B3ED5F73C48D_.wvu.Cols" localSheetId="5" hidden="1">'Sch-2'!$G:$J</definedName>
    <definedName name="Z_E5946587_7531_4BC8_A4B2_B3ED5F73C48D_.wvu.Cols" localSheetId="6" hidden="1">'Sch-3 '!$M:$P,'Sch-3 '!$AF:$AK</definedName>
    <definedName name="Z_E5946587_7531_4BC8_A4B2_B3ED5F73C48D_.wvu.Cols" localSheetId="7" hidden="1">'Sch-4'!$R:$U</definedName>
    <definedName name="Z_E5946587_7531_4BC8_A4B2_B3ED5F73C48D_.wvu.Cols" localSheetId="8" hidden="1">'Sch-4b'!$R:$T</definedName>
    <definedName name="Z_E5946587_7531_4BC8_A4B2_B3ED5F73C48D_.wvu.Cols" localSheetId="10" hidden="1">'Sch-5'!$I:$P</definedName>
    <definedName name="Z_E5946587_7531_4BC8_A4B2_B3ED5F73C48D_.wvu.Cols" localSheetId="11" hidden="1">'Sch-6(buy-back)'!$Q:$T</definedName>
    <definedName name="Z_E5946587_7531_4BC8_A4B2_B3ED5F73C48D_.wvu.Cols" localSheetId="14" hidden="1">'Sch-7'!$V:$X,'Sch-7'!$AM:$AS</definedName>
    <definedName name="Z_E5946587_7531_4BC8_A4B2_B3ED5F73C48D_.wvu.FilterData" localSheetId="4" hidden="1">'Sch-1'!$A$17:$AV$778</definedName>
    <definedName name="Z_E5946587_7531_4BC8_A4B2_B3ED5F73C48D_.wvu.FilterData" localSheetId="5" hidden="1">'Sch-2'!$C$778:$F$778</definedName>
    <definedName name="Z_E5946587_7531_4BC8_A4B2_B3ED5F73C48D_.wvu.FilterData" localSheetId="6" hidden="1">'Sch-3 '!$A$18:$AW$799</definedName>
    <definedName name="Z_E5946587_7531_4BC8_A4B2_B3ED5F73C48D_.wvu.FilterData" localSheetId="8" hidden="1">'Sch-4b'!$A$17:$AD$17</definedName>
    <definedName name="Z_E5946587_7531_4BC8_A4B2_B3ED5F73C48D_.wvu.FilterData" localSheetId="11" hidden="1">'Sch-6(buy-back)'!$A$17:$AD$17</definedName>
    <definedName name="Z_E5946587_7531_4BC8_A4B2_B3ED5F73C48D_.wvu.PrintArea" localSheetId="16" hidden="1">'Bid Form 2nd Envelope'!$A$1:$F$61</definedName>
    <definedName name="Z_E5946587_7531_4BC8_A4B2_B3ED5F73C48D_.wvu.PrintArea" localSheetId="1" hidden="1">Cover!$A$1:$F$15</definedName>
    <definedName name="Z_E5946587_7531_4BC8_A4B2_B3ED5F73C48D_.wvu.PrintArea" localSheetId="15" hidden="1">Discount!$A$2:$G$43</definedName>
    <definedName name="Z_E5946587_7531_4BC8_A4B2_B3ED5F73C48D_.wvu.PrintArea" localSheetId="2" hidden="1">Instructions!$A$1:$C$50</definedName>
    <definedName name="Z_E5946587_7531_4BC8_A4B2_B3ED5F73C48D_.wvu.PrintArea" localSheetId="3" hidden="1">'Names of Bidder'!$A$1:$F$33</definedName>
    <definedName name="Z_E5946587_7531_4BC8_A4B2_B3ED5F73C48D_.wvu.PrintArea" localSheetId="4" hidden="1">'Sch-1'!$A$1:$K$790</definedName>
    <definedName name="Z_E5946587_7531_4BC8_A4B2_B3ED5F73C48D_.wvu.PrintArea" localSheetId="5" hidden="1">'Sch-2'!$A$1:$G$787</definedName>
    <definedName name="Z_E5946587_7531_4BC8_A4B2_B3ED5F73C48D_.wvu.PrintArea" localSheetId="6" hidden="1">'Sch-3 '!$A$1:$L$809</definedName>
    <definedName name="Z_E5946587_7531_4BC8_A4B2_B3ED5F73C48D_.wvu.PrintArea" localSheetId="7" hidden="1">'Sch-4'!$A$1:$Q$30</definedName>
    <definedName name="Z_E5946587_7531_4BC8_A4B2_B3ED5F73C48D_.wvu.PrintArea" localSheetId="8" hidden="1">'Sch-4b'!$A$1:$Q$32</definedName>
    <definedName name="Z_E5946587_7531_4BC8_A4B2_B3ED5F73C48D_.wvu.PrintArea" localSheetId="10" hidden="1">'Sch-5'!$A$1:$E$26</definedName>
    <definedName name="Z_E5946587_7531_4BC8_A4B2_B3ED5F73C48D_.wvu.PrintArea" localSheetId="9" hidden="1">'Sch-5 Dis'!$A$1:$E$26</definedName>
    <definedName name="Z_E5946587_7531_4BC8_A4B2_B3ED5F73C48D_.wvu.PrintArea" localSheetId="12" hidden="1">'Sch-6'!$A$1:$D$35</definedName>
    <definedName name="Z_E5946587_7531_4BC8_A4B2_B3ED5F73C48D_.wvu.PrintArea" localSheetId="13" hidden="1">'Sch-6 After Discount'!$A$1:$D$35</definedName>
    <definedName name="Z_E5946587_7531_4BC8_A4B2_B3ED5F73C48D_.wvu.PrintArea" localSheetId="11" hidden="1">'Sch-6(buy-back)'!$A$1:$Q$33</definedName>
    <definedName name="Z_E5946587_7531_4BC8_A4B2_B3ED5F73C48D_.wvu.PrintArea" localSheetId="14" hidden="1">'Sch-7'!$A$1:$T$31</definedName>
    <definedName name="Z_E5946587_7531_4BC8_A4B2_B3ED5F73C48D_.wvu.PrintTitles" localSheetId="4" hidden="1">'Sch-1'!$15:$17</definedName>
    <definedName name="Z_E5946587_7531_4BC8_A4B2_B3ED5F73C48D_.wvu.PrintTitles" localSheetId="5" hidden="1">'Sch-2'!$15:$17</definedName>
    <definedName name="Z_E5946587_7531_4BC8_A4B2_B3ED5F73C48D_.wvu.PrintTitles" localSheetId="6" hidden="1">'Sch-3 '!$13:$17</definedName>
    <definedName name="Z_E5946587_7531_4BC8_A4B2_B3ED5F73C48D_.wvu.PrintTitles" localSheetId="10" hidden="1">'Sch-5'!$3:$13</definedName>
    <definedName name="Z_E5946587_7531_4BC8_A4B2_B3ED5F73C48D_.wvu.PrintTitles" localSheetId="9" hidden="1">'Sch-5 Dis'!$3:$13</definedName>
    <definedName name="Z_E5946587_7531_4BC8_A4B2_B3ED5F73C48D_.wvu.PrintTitles" localSheetId="12" hidden="1">'Sch-6'!$3:$13</definedName>
    <definedName name="Z_E5946587_7531_4BC8_A4B2_B3ED5F73C48D_.wvu.PrintTitles" localSheetId="13" hidden="1">'Sch-6 After Discount'!$3:$13</definedName>
    <definedName name="Z_E5946587_7531_4BC8_A4B2_B3ED5F73C48D_.wvu.PrintTitles" localSheetId="14" hidden="1">'Sch-7'!$14:$14</definedName>
    <definedName name="Z_E5946587_7531_4BC8_A4B2_B3ED5F73C48D_.wvu.Rows" localSheetId="1" hidden="1">Cover!$7:$7</definedName>
    <definedName name="Z_E5946587_7531_4BC8_A4B2_B3ED5F73C48D_.wvu.Rows" localSheetId="15" hidden="1">Discount!$32:$34</definedName>
    <definedName name="Z_E5946587_7531_4BC8_A4B2_B3ED5F73C48D_.wvu.Rows" localSheetId="3" hidden="1">'Names of Bidder'!$7:$7,'Names of Bidder'!$14:$23,'Names of Bidder'!$27:$30</definedName>
    <definedName name="Z_E5946587_7531_4BC8_A4B2_B3ED5F73C48D_.wvu.Rows" localSheetId="5" hidden="1">'Sch-2'!$779:$781</definedName>
    <definedName name="Z_E5946587_7531_4BC8_A4B2_B3ED5F73C48D_.wvu.Rows" localSheetId="12" hidden="1">'Sch-6'!$33:$33</definedName>
    <definedName name="Z_E5946587_7531_4BC8_A4B2_B3ED5F73C48D_.wvu.Rows" localSheetId="13" hidden="1">'Sch-6 After Discount'!$30:$30</definedName>
    <definedName name="Z_E5946587_7531_4BC8_A4B2_B3ED5F73C48D_.wvu.Rows" localSheetId="14" hidden="1">'Sch-7'!$17:$18,'Sch-7'!$104:$222</definedName>
    <definedName name="Z_E97134B6_5E8D_4951_8DA0_73D065532361_.wvu.Cols" localSheetId="15" hidden="1">Discount!$H:$P</definedName>
    <definedName name="Z_E97134B6_5E8D_4951_8DA0_73D065532361_.wvu.Cols" localSheetId="4" hidden="1">'Sch-1'!$L:$AV</definedName>
    <definedName name="Z_E97134B6_5E8D_4951_8DA0_73D065532361_.wvu.Cols" localSheetId="5" hidden="1">'Sch-2'!$I:$N</definedName>
    <definedName name="Z_E97134B6_5E8D_4951_8DA0_73D065532361_.wvu.Cols" localSheetId="6" hidden="1">'Sch-3 '!$N:$Z,'Sch-3 '!$AF:$AK</definedName>
    <definedName name="Z_E97134B6_5E8D_4951_8DA0_73D065532361_.wvu.Cols" localSheetId="10" hidden="1">'Sch-5'!$I:$P</definedName>
    <definedName name="Z_E97134B6_5E8D_4951_8DA0_73D065532361_.wvu.Cols" localSheetId="14" hidden="1">'Sch-7'!$U:$U,'Sch-7'!$AM:$AS</definedName>
    <definedName name="Z_E97134B6_5E8D_4951_8DA0_73D065532361_.wvu.FilterData" localSheetId="4" hidden="1">'Sch-1'!$A$779:$K$779</definedName>
    <definedName name="Z_E97134B6_5E8D_4951_8DA0_73D065532361_.wvu.FilterData" localSheetId="5" hidden="1">'Sch-2'!$C$778:$F$778</definedName>
    <definedName name="Z_E97134B6_5E8D_4951_8DA0_73D065532361_.wvu.FilterData" localSheetId="6" hidden="1">'Sch-3 '!$A$802:$K$803</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'Sch-1'!$A$1:$K$790</definedName>
    <definedName name="Z_E97134B6_5E8D_4951_8DA0_73D065532361_.wvu.PrintArea" localSheetId="5" hidden="1">'Sch-2'!$A$1:$F$785</definedName>
    <definedName name="Z_E97134B6_5E8D_4951_8DA0_73D065532361_.wvu.PrintArea" localSheetId="6" hidden="1">'Sch-3 '!$A$1:$K$809</definedName>
    <definedName name="Z_E97134B6_5E8D_4951_8DA0_73D065532361_.wvu.PrintArea" localSheetId="7" hidden="1">'Sch-4'!$A$1:$Q$30</definedName>
    <definedName name="Z_E97134B6_5E8D_4951_8DA0_73D065532361_.wvu.PrintArea" localSheetId="8" hidden="1">'Sch-4b'!$A$1:$Q$32</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'Sch-6(buy-back)'!$A$1:$Q$33</definedName>
    <definedName name="Z_E97134B6_5E8D_4951_8DA0_73D065532361_.wvu.PrintArea" localSheetId="14" hidden="1">'Sch-7'!$A$1:$S$31</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'Sch-7'!$28:$28,'Sch-7'!$104:$222</definedName>
    <definedName name="Z_E9F4E142_7D26_464D_BECA_4F3806DB1FE1_.wvu.Cols" localSheetId="15" hidden="1">Discount!$H:$O</definedName>
    <definedName name="Z_E9F4E142_7D26_464D_BECA_4F3806DB1FE1_.wvu.Cols" localSheetId="4" hidden="1">'Sch-1'!$O:$AR</definedName>
    <definedName name="Z_E9F4E142_7D26_464D_BECA_4F3806DB1FE1_.wvu.Cols" localSheetId="5" hidden="1">'Sch-2'!$I:$N</definedName>
    <definedName name="Z_E9F4E142_7D26_464D_BECA_4F3806DB1FE1_.wvu.Cols" localSheetId="6" hidden="1">'Sch-3 '!$N:$Z,'Sch-3 '!$AF:$AK</definedName>
    <definedName name="Z_E9F4E142_7D26_464D_BECA_4F3806DB1FE1_.wvu.Cols" localSheetId="10" hidden="1">'Sch-5'!$I:$P</definedName>
    <definedName name="Z_E9F4E142_7D26_464D_BECA_4F3806DB1FE1_.wvu.Cols" localSheetId="14" hidden="1">'Sch-7'!$U:$U,'Sch-7'!$AM:$AS</definedName>
    <definedName name="Z_E9F4E142_7D26_464D_BECA_4F3806DB1FE1_.wvu.FilterData" localSheetId="4" hidden="1">'Sch-1'!$A$779:$K$779</definedName>
    <definedName name="Z_E9F4E142_7D26_464D_BECA_4F3806DB1FE1_.wvu.FilterData" localSheetId="5" hidden="1">'Sch-2'!$C$778:$F$778</definedName>
    <definedName name="Z_E9F4E142_7D26_464D_BECA_4F3806DB1FE1_.wvu.FilterData" localSheetId="6" hidden="1">'Sch-3 '!$A$802:$K$803</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'Sch-1'!$A$1:$K$790</definedName>
    <definedName name="Z_E9F4E142_7D26_464D_BECA_4F3806DB1FE1_.wvu.PrintArea" localSheetId="5" hidden="1">'Sch-2'!$A$1:$F$785</definedName>
    <definedName name="Z_E9F4E142_7D26_464D_BECA_4F3806DB1FE1_.wvu.PrintArea" localSheetId="6" hidden="1">'Sch-3 '!$A$1:$K$809</definedName>
    <definedName name="Z_E9F4E142_7D26_464D_BECA_4F3806DB1FE1_.wvu.PrintArea" localSheetId="7" hidden="1">'Sch-4'!$A$1:$Q$30</definedName>
    <definedName name="Z_E9F4E142_7D26_464D_BECA_4F3806DB1FE1_.wvu.PrintArea" localSheetId="8" hidden="1">'Sch-4b'!$A$1:$Q$32</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'Sch-6(buy-back)'!$A$1:$Q$33</definedName>
    <definedName name="Z_E9F4E142_7D26_464D_BECA_4F3806DB1FE1_.wvu.PrintArea" localSheetId="14" hidden="1">'Sch-7'!$A$1:$S$31</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'Sch-7'!$28:$28,'Sch-7'!$104:$222</definedName>
    <definedName name="Z_ECE9294F_C910_4036_88BC_B1F2176FB06B_.wvu.Cols" localSheetId="15" hidden="1">Discount!$H:$O</definedName>
    <definedName name="Z_ECE9294F_C910_4036_88BC_B1F2176FB06B_.wvu.Cols" localSheetId="4" hidden="1">'Sch-1'!$O:$AR</definedName>
    <definedName name="Z_ECE9294F_C910_4036_88BC_B1F2176FB06B_.wvu.Cols" localSheetId="5" hidden="1">'Sch-2'!$I:$N</definedName>
    <definedName name="Z_ECE9294F_C910_4036_88BC_B1F2176FB06B_.wvu.Cols" localSheetId="6" hidden="1">'Sch-3 '!$N:$Z,'Sch-3 '!$AF:$AK</definedName>
    <definedName name="Z_ECE9294F_C910_4036_88BC_B1F2176FB06B_.wvu.Cols" localSheetId="10" hidden="1">'Sch-5'!$I:$P</definedName>
    <definedName name="Z_ECE9294F_C910_4036_88BC_B1F2176FB06B_.wvu.Cols" localSheetId="14" hidden="1">'Sch-7'!$U:$U,'Sch-7'!$AM:$AS</definedName>
    <definedName name="Z_ECE9294F_C910_4036_88BC_B1F2176FB06B_.wvu.FilterData" localSheetId="4" hidden="1">'Sch-1'!$A$779:$K$779</definedName>
    <definedName name="Z_ECE9294F_C910_4036_88BC_B1F2176FB06B_.wvu.FilterData" localSheetId="5" hidden="1">'Sch-2'!$C$778:$F$778</definedName>
    <definedName name="Z_ECE9294F_C910_4036_88BC_B1F2176FB06B_.wvu.FilterData" localSheetId="6" hidden="1">'Sch-3 '!$A$802:$K$803</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'Sch-1'!$A$1:$K$790</definedName>
    <definedName name="Z_ECE9294F_C910_4036_88BC_B1F2176FB06B_.wvu.PrintArea" localSheetId="5" hidden="1">'Sch-2'!$A$1:$F$785</definedName>
    <definedName name="Z_ECE9294F_C910_4036_88BC_B1F2176FB06B_.wvu.PrintArea" localSheetId="6" hidden="1">'Sch-3 '!$A$1:$K$809</definedName>
    <definedName name="Z_ECE9294F_C910_4036_88BC_B1F2176FB06B_.wvu.PrintArea" localSheetId="7" hidden="1">'Sch-4'!$A$1:$Q$30</definedName>
    <definedName name="Z_ECE9294F_C910_4036_88BC_B1F2176FB06B_.wvu.PrintArea" localSheetId="8" hidden="1">'Sch-4b'!$A$1:$Q$32</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'Sch-6(buy-back)'!$A$1:$Q$33</definedName>
    <definedName name="Z_ECE9294F_C910_4036_88BC_B1F2176FB06B_.wvu.PrintArea" localSheetId="14" hidden="1">'Sch-7'!$A$1:$S$31</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'Sch-7'!$28:$28,'Sch-7'!$104:$222</definedName>
    <definedName name="Z_EE46BCD1_F715_4FA9_A5FC_1B125AD601E0_.wvu.Cols" localSheetId="15" hidden="1">Discount!$H:$O</definedName>
    <definedName name="Z_EE46BCD1_F715_4FA9_A5FC_1B125AD601E0_.wvu.Cols" localSheetId="5" hidden="1">'Sch-2'!$I:$N</definedName>
    <definedName name="Z_EE46BCD1_F715_4FA9_A5FC_1B125AD601E0_.wvu.Cols" localSheetId="6" hidden="1">'Sch-3 '!$N:$Z,'Sch-3 '!$AF:$AK</definedName>
    <definedName name="Z_EE46BCD1_F715_4FA9_A5FC_1B125AD601E0_.wvu.Cols" localSheetId="10" hidden="1">'Sch-5'!$I:$P</definedName>
    <definedName name="Z_EE46BCD1_F715_4FA9_A5FC_1B125AD601E0_.wvu.Cols" localSheetId="14" hidden="1">'Sch-7'!$U:$U,'Sch-7'!$AM:$AS</definedName>
    <definedName name="Z_EE46BCD1_F715_4FA9_A5FC_1B125AD601E0_.wvu.FilterData" localSheetId="4" hidden="1">'Sch-1'!$A$779:$K$779</definedName>
    <definedName name="Z_EE46BCD1_F715_4FA9_A5FC_1B125AD601E0_.wvu.FilterData" localSheetId="5" hidden="1">'Sch-2'!$C$778:$F$778</definedName>
    <definedName name="Z_EE46BCD1_F715_4FA9_A5FC_1B125AD601E0_.wvu.FilterData" localSheetId="6" hidden="1">'Sch-3 '!$A$802:$K$803</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'Sch-1'!$A$1:$K$790</definedName>
    <definedName name="Z_EE46BCD1_F715_4FA9_A5FC_1B125AD601E0_.wvu.PrintArea" localSheetId="5" hidden="1">'Sch-2'!$A$1:$F$785</definedName>
    <definedName name="Z_EE46BCD1_F715_4FA9_A5FC_1B125AD601E0_.wvu.PrintArea" localSheetId="6" hidden="1">'Sch-3 '!$A$1:$K$809</definedName>
    <definedName name="Z_EE46BCD1_F715_4FA9_A5FC_1B125AD601E0_.wvu.PrintArea" localSheetId="7" hidden="1">'Sch-4'!$A$1:$Q$30</definedName>
    <definedName name="Z_EE46BCD1_F715_4FA9_A5FC_1B125AD601E0_.wvu.PrintArea" localSheetId="8" hidden="1">'Sch-4b'!$A$1:$Q$32</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'Sch-6(buy-back)'!$A$1:$Q$33</definedName>
    <definedName name="Z_EE46BCD1_F715_4FA9_A5FC_1B125AD601E0_.wvu.PrintArea" localSheetId="14" hidden="1">'Sch-7'!$A$1:$S$31</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'Sch-7'!$28:$28,'Sch-7'!$104:$222</definedName>
  </definedNames>
  <calcPr calcId="191029"/>
  <customWorkbookViews>
    <customWorkbookView name="Chandra Kr. Kamat {चंद्र कुमार कामत} - Personal View" guid="{E5946587-7531-4BC8-A4B2-B3ED5F73C48D}" mergeInterval="0" personalView="1" xWindow="16" windowWidth="1904" windowHeight="1040" tabRatio="759" activeSheetId="17"/>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47" i="5" l="1"/>
  <c r="J395" i="5"/>
  <c r="J396" i="5"/>
  <c r="K396" i="5"/>
  <c r="J397" i="5"/>
  <c r="M397" i="5" s="1"/>
  <c r="N397" i="5" s="1"/>
  <c r="K397" i="5" s="1"/>
  <c r="J398" i="5"/>
  <c r="J399" i="5"/>
  <c r="J400" i="5"/>
  <c r="M400" i="5" s="1"/>
  <c r="N400" i="5" s="1"/>
  <c r="K400" i="5" s="1"/>
  <c r="J401" i="5"/>
  <c r="J402" i="5"/>
  <c r="J403" i="5"/>
  <c r="M403" i="5" s="1"/>
  <c r="N403" i="5" s="1"/>
  <c r="K403" i="5" s="1"/>
  <c r="J404" i="5"/>
  <c r="M404" i="5" s="1"/>
  <c r="N404" i="5" s="1"/>
  <c r="K404" i="5" s="1"/>
  <c r="J405" i="5"/>
  <c r="M405" i="5" s="1"/>
  <c r="N405" i="5" s="1"/>
  <c r="K405" i="5" s="1"/>
  <c r="J236" i="5"/>
  <c r="L24" i="5"/>
  <c r="M24" i="5"/>
  <c r="N24" i="5"/>
  <c r="P24" i="5"/>
  <c r="L25" i="5"/>
  <c r="M25" i="5"/>
  <c r="N25" i="5" s="1"/>
  <c r="P25" i="5"/>
  <c r="L26" i="5"/>
  <c r="M26" i="5"/>
  <c r="N26" i="5"/>
  <c r="P26" i="5"/>
  <c r="L27" i="5"/>
  <c r="M27" i="5"/>
  <c r="N27" i="5"/>
  <c r="P27" i="5"/>
  <c r="L28" i="5"/>
  <c r="M28" i="5"/>
  <c r="N28" i="5" s="1"/>
  <c r="P28" i="5"/>
  <c r="L29" i="5"/>
  <c r="M29" i="5"/>
  <c r="N29" i="5"/>
  <c r="P29" i="5"/>
  <c r="L30" i="5"/>
  <c r="M30" i="5"/>
  <c r="N30" i="5"/>
  <c r="P30" i="5"/>
  <c r="L31" i="5"/>
  <c r="M31" i="5"/>
  <c r="N31" i="5" s="1"/>
  <c r="P31" i="5"/>
  <c r="L32" i="5"/>
  <c r="M32" i="5"/>
  <c r="N32" i="5"/>
  <c r="P32" i="5"/>
  <c r="L33" i="5"/>
  <c r="M33" i="5"/>
  <c r="N33" i="5"/>
  <c r="P33" i="5"/>
  <c r="L34" i="5"/>
  <c r="M34" i="5"/>
  <c r="N34" i="5" s="1"/>
  <c r="P34" i="5"/>
  <c r="L35" i="5"/>
  <c r="M35" i="5"/>
  <c r="N35" i="5"/>
  <c r="P35" i="5"/>
  <c r="L36" i="5"/>
  <c r="M36" i="5"/>
  <c r="N36" i="5"/>
  <c r="P36" i="5"/>
  <c r="L37" i="5"/>
  <c r="M37" i="5"/>
  <c r="N37" i="5" s="1"/>
  <c r="P37" i="5"/>
  <c r="L38" i="5"/>
  <c r="M38" i="5"/>
  <c r="N38" i="5"/>
  <c r="P38" i="5"/>
  <c r="L39" i="5"/>
  <c r="M39" i="5"/>
  <c r="N39" i="5"/>
  <c r="P39" i="5"/>
  <c r="L40" i="5"/>
  <c r="P40" i="5" s="1"/>
  <c r="M40" i="5"/>
  <c r="N40" i="5" s="1"/>
  <c r="L41" i="5"/>
  <c r="M41" i="5"/>
  <c r="N41" i="5"/>
  <c r="P41" i="5"/>
  <c r="L42" i="5"/>
  <c r="M42" i="5"/>
  <c r="N42" i="5"/>
  <c r="P42" i="5"/>
  <c r="L43" i="5"/>
  <c r="P43" i="5" s="1"/>
  <c r="M43" i="5"/>
  <c r="N43" i="5" s="1"/>
  <c r="L44" i="5"/>
  <c r="M44" i="5"/>
  <c r="N44" i="5"/>
  <c r="P44" i="5"/>
  <c r="L45" i="5"/>
  <c r="M45" i="5"/>
  <c r="N45" i="5"/>
  <c r="P45" i="5"/>
  <c r="L46" i="5"/>
  <c r="M46" i="5"/>
  <c r="N46" i="5" s="1"/>
  <c r="P46" i="5"/>
  <c r="L47" i="5"/>
  <c r="M47" i="5"/>
  <c r="N47" i="5"/>
  <c r="P47" i="5"/>
  <c r="L48" i="5"/>
  <c r="M48" i="5"/>
  <c r="N48" i="5"/>
  <c r="P48" i="5"/>
  <c r="L49" i="5"/>
  <c r="M49" i="5"/>
  <c r="N49" i="5" s="1"/>
  <c r="P49" i="5"/>
  <c r="L50" i="5"/>
  <c r="P50" i="5" s="1"/>
  <c r="M50" i="5"/>
  <c r="N50" i="5" s="1"/>
  <c r="L51" i="5"/>
  <c r="M51" i="5"/>
  <c r="N51" i="5"/>
  <c r="P51" i="5"/>
  <c r="L52" i="5"/>
  <c r="M52" i="5"/>
  <c r="N52" i="5" s="1"/>
  <c r="P52" i="5"/>
  <c r="L53" i="5"/>
  <c r="P53" i="5" s="1"/>
  <c r="M53" i="5"/>
  <c r="N53" i="5" s="1"/>
  <c r="L54" i="5"/>
  <c r="M54" i="5"/>
  <c r="N54" i="5"/>
  <c r="P54" i="5"/>
  <c r="L55" i="5"/>
  <c r="M55" i="5"/>
  <c r="N55" i="5" s="1"/>
  <c r="P55" i="5"/>
  <c r="L56" i="5"/>
  <c r="P56" i="5" s="1"/>
  <c r="M56" i="5"/>
  <c r="N56" i="5"/>
  <c r="L57" i="5"/>
  <c r="M57" i="5"/>
  <c r="N57" i="5" s="1"/>
  <c r="P57" i="5"/>
  <c r="L58" i="5"/>
  <c r="M58" i="5"/>
  <c r="N58" i="5" s="1"/>
  <c r="P58" i="5"/>
  <c r="L59" i="5"/>
  <c r="M59" i="5"/>
  <c r="N59" i="5"/>
  <c r="P59" i="5"/>
  <c r="L60" i="5"/>
  <c r="M60" i="5"/>
  <c r="N60" i="5"/>
  <c r="P60" i="5"/>
  <c r="L61" i="5"/>
  <c r="M61" i="5"/>
  <c r="N61" i="5" s="1"/>
  <c r="P61" i="5"/>
  <c r="L62" i="5"/>
  <c r="P62" i="5" s="1"/>
  <c r="M62" i="5"/>
  <c r="N62" i="5" s="1"/>
  <c r="L63" i="5"/>
  <c r="M63" i="5"/>
  <c r="N63" i="5"/>
  <c r="P63" i="5"/>
  <c r="L64" i="5"/>
  <c r="M64" i="5"/>
  <c r="N64" i="5" s="1"/>
  <c r="P64" i="5"/>
  <c r="L65" i="5"/>
  <c r="M65" i="5"/>
  <c r="N65" i="5" s="1"/>
  <c r="P65" i="5"/>
  <c r="L66" i="5"/>
  <c r="M66" i="5"/>
  <c r="N66" i="5"/>
  <c r="P66" i="5"/>
  <c r="L67" i="5"/>
  <c r="M67" i="5"/>
  <c r="N67" i="5" s="1"/>
  <c r="P67" i="5"/>
  <c r="L68" i="5"/>
  <c r="M68" i="5"/>
  <c r="N68" i="5"/>
  <c r="P68" i="5"/>
  <c r="L69" i="5"/>
  <c r="M69" i="5"/>
  <c r="N69" i="5"/>
  <c r="P69" i="5"/>
  <c r="L70" i="5"/>
  <c r="P70" i="5" s="1"/>
  <c r="M70" i="5"/>
  <c r="N70" i="5" s="1"/>
  <c r="L71" i="5"/>
  <c r="M71" i="5"/>
  <c r="N71" i="5"/>
  <c r="P71" i="5"/>
  <c r="L72" i="5"/>
  <c r="M72" i="5"/>
  <c r="N72" i="5"/>
  <c r="P72" i="5"/>
  <c r="L73" i="5"/>
  <c r="P73" i="5" s="1"/>
  <c r="M73" i="5"/>
  <c r="N73" i="5" s="1"/>
  <c r="L74" i="5"/>
  <c r="M74" i="5"/>
  <c r="N74" i="5"/>
  <c r="P74" i="5"/>
  <c r="L75" i="5"/>
  <c r="M75" i="5"/>
  <c r="N75" i="5"/>
  <c r="P75" i="5"/>
  <c r="L76" i="5"/>
  <c r="P76" i="5" s="1"/>
  <c r="M76" i="5"/>
  <c r="N76" i="5" s="1"/>
  <c r="L77" i="5"/>
  <c r="M77" i="5"/>
  <c r="N77" i="5"/>
  <c r="P77" i="5"/>
  <c r="L78" i="5"/>
  <c r="M78" i="5"/>
  <c r="N78" i="5"/>
  <c r="P78" i="5"/>
  <c r="L79" i="5"/>
  <c r="P79" i="5" s="1"/>
  <c r="M79" i="5"/>
  <c r="N79" i="5" s="1"/>
  <c r="L80" i="5"/>
  <c r="M80" i="5"/>
  <c r="N80" i="5" s="1"/>
  <c r="P80" i="5"/>
  <c r="L81" i="5"/>
  <c r="M81" i="5"/>
  <c r="N81" i="5"/>
  <c r="P81" i="5"/>
  <c r="L82" i="5"/>
  <c r="P82" i="5" s="1"/>
  <c r="M82" i="5"/>
  <c r="N82" i="5" s="1"/>
  <c r="L83" i="5"/>
  <c r="P83" i="5" s="1"/>
  <c r="M83" i="5"/>
  <c r="N83" i="5" s="1"/>
  <c r="L84" i="5"/>
  <c r="M84" i="5"/>
  <c r="N84" i="5"/>
  <c r="P84" i="5"/>
  <c r="L85" i="5"/>
  <c r="M85" i="5"/>
  <c r="N85" i="5" s="1"/>
  <c r="P85" i="5"/>
  <c r="L86" i="5"/>
  <c r="P86" i="5" s="1"/>
  <c r="M86" i="5"/>
  <c r="N86" i="5" s="1"/>
  <c r="L87" i="5"/>
  <c r="M87" i="5"/>
  <c r="N87" i="5"/>
  <c r="P87" i="5"/>
  <c r="L88" i="5"/>
  <c r="M88" i="5"/>
  <c r="N88" i="5" s="1"/>
  <c r="P88" i="5"/>
  <c r="L89" i="5"/>
  <c r="P89" i="5" s="1"/>
  <c r="M89" i="5"/>
  <c r="N89" i="5"/>
  <c r="L90" i="5"/>
  <c r="M90" i="5"/>
  <c r="N90" i="5"/>
  <c r="P90" i="5"/>
  <c r="L91" i="5"/>
  <c r="M91" i="5"/>
  <c r="N91" i="5" s="1"/>
  <c r="P91" i="5"/>
  <c r="L92" i="5"/>
  <c r="M92" i="5"/>
  <c r="N92" i="5"/>
  <c r="P92" i="5"/>
  <c r="L93" i="5"/>
  <c r="M93" i="5"/>
  <c r="N93" i="5"/>
  <c r="P93" i="5"/>
  <c r="L94" i="5"/>
  <c r="M94" i="5"/>
  <c r="N94" i="5" s="1"/>
  <c r="P94" i="5"/>
  <c r="L95" i="5"/>
  <c r="M95" i="5"/>
  <c r="N95" i="5"/>
  <c r="P95" i="5"/>
  <c r="L96" i="5"/>
  <c r="M96" i="5"/>
  <c r="N96" i="5"/>
  <c r="P96" i="5"/>
  <c r="L97" i="5"/>
  <c r="M97" i="5"/>
  <c r="N97" i="5" s="1"/>
  <c r="P97" i="5"/>
  <c r="L98" i="5"/>
  <c r="M98" i="5"/>
  <c r="N98" i="5"/>
  <c r="P98" i="5"/>
  <c r="L99" i="5"/>
  <c r="M99" i="5"/>
  <c r="N99" i="5"/>
  <c r="P99" i="5"/>
  <c r="L100" i="5"/>
  <c r="M100" i="5"/>
  <c r="N100" i="5" s="1"/>
  <c r="P100" i="5"/>
  <c r="L101" i="5"/>
  <c r="M101" i="5"/>
  <c r="N101" i="5"/>
  <c r="P101" i="5"/>
  <c r="L102" i="5"/>
  <c r="M102" i="5"/>
  <c r="N102" i="5"/>
  <c r="P102" i="5"/>
  <c r="L103" i="5"/>
  <c r="M103" i="5"/>
  <c r="N103" i="5" s="1"/>
  <c r="P103" i="5"/>
  <c r="L104" i="5"/>
  <c r="M104" i="5"/>
  <c r="N104" i="5"/>
  <c r="P104" i="5"/>
  <c r="L105" i="5"/>
  <c r="M105" i="5"/>
  <c r="N105" i="5" s="1"/>
  <c r="P105" i="5"/>
  <c r="L106" i="5"/>
  <c r="P106" i="5" s="1"/>
  <c r="M106" i="5"/>
  <c r="N106" i="5" s="1"/>
  <c r="L107" i="5"/>
  <c r="M107" i="5"/>
  <c r="N107" i="5"/>
  <c r="P107" i="5"/>
  <c r="L108" i="5"/>
  <c r="M108" i="5"/>
  <c r="N108" i="5"/>
  <c r="P108" i="5"/>
  <c r="L109" i="5"/>
  <c r="P109" i="5" s="1"/>
  <c r="M109" i="5"/>
  <c r="N109" i="5" s="1"/>
  <c r="L110" i="5"/>
  <c r="M110" i="5"/>
  <c r="N110" i="5"/>
  <c r="P110" i="5"/>
  <c r="L111" i="5"/>
  <c r="M111" i="5"/>
  <c r="N111" i="5"/>
  <c r="P111" i="5"/>
  <c r="L112" i="5"/>
  <c r="M112" i="5"/>
  <c r="N112" i="5" s="1"/>
  <c r="P112" i="5"/>
  <c r="L113" i="5"/>
  <c r="M113" i="5"/>
  <c r="N113" i="5"/>
  <c r="P113" i="5"/>
  <c r="L114" i="5"/>
  <c r="M114" i="5"/>
  <c r="N114" i="5"/>
  <c r="P114" i="5"/>
  <c r="L115" i="5"/>
  <c r="M115" i="5"/>
  <c r="N115" i="5" s="1"/>
  <c r="P115" i="5"/>
  <c r="L116" i="5"/>
  <c r="P116" i="5" s="1"/>
  <c r="M116" i="5"/>
  <c r="N116" i="5" s="1"/>
  <c r="L117" i="5"/>
  <c r="M117" i="5"/>
  <c r="N117" i="5"/>
  <c r="P117" i="5"/>
  <c r="L118" i="5"/>
  <c r="P118" i="5" s="1"/>
  <c r="M118" i="5"/>
  <c r="N118" i="5" s="1"/>
  <c r="L119" i="5"/>
  <c r="P119" i="5" s="1"/>
  <c r="M119" i="5"/>
  <c r="N119" i="5" s="1"/>
  <c r="L120" i="5"/>
  <c r="M120" i="5"/>
  <c r="N120" i="5" s="1"/>
  <c r="P120" i="5"/>
  <c r="L121" i="5"/>
  <c r="M121" i="5"/>
  <c r="N121" i="5" s="1"/>
  <c r="P121" i="5"/>
  <c r="L122" i="5"/>
  <c r="P122" i="5" s="1"/>
  <c r="M122" i="5"/>
  <c r="N122" i="5" s="1"/>
  <c r="L123" i="5"/>
  <c r="M123" i="5"/>
  <c r="N123" i="5" s="1"/>
  <c r="P123" i="5"/>
  <c r="L124" i="5"/>
  <c r="M124" i="5"/>
  <c r="N124" i="5" s="1"/>
  <c r="P124" i="5"/>
  <c r="L125" i="5"/>
  <c r="P125" i="5" s="1"/>
  <c r="M125" i="5"/>
  <c r="N125" i="5"/>
  <c r="L126" i="5"/>
  <c r="M126" i="5"/>
  <c r="N126" i="5"/>
  <c r="P126" i="5"/>
  <c r="L127" i="5"/>
  <c r="M127" i="5"/>
  <c r="N127" i="5" s="1"/>
  <c r="P127" i="5"/>
  <c r="L128" i="5"/>
  <c r="M128" i="5"/>
  <c r="N128" i="5"/>
  <c r="P128" i="5"/>
  <c r="L129" i="5"/>
  <c r="M129" i="5"/>
  <c r="N129" i="5"/>
  <c r="P129" i="5"/>
  <c r="L130" i="5"/>
  <c r="M130" i="5"/>
  <c r="N130" i="5" s="1"/>
  <c r="P130" i="5"/>
  <c r="L131" i="5"/>
  <c r="M131" i="5"/>
  <c r="N131" i="5"/>
  <c r="P131" i="5"/>
  <c r="L132" i="5"/>
  <c r="M132" i="5"/>
  <c r="N132" i="5"/>
  <c r="P132" i="5"/>
  <c r="L133" i="5"/>
  <c r="M133" i="5"/>
  <c r="N133" i="5" s="1"/>
  <c r="P133" i="5"/>
  <c r="L134" i="5"/>
  <c r="M134" i="5"/>
  <c r="N134" i="5"/>
  <c r="P134" i="5"/>
  <c r="L135" i="5"/>
  <c r="M135" i="5"/>
  <c r="N135" i="5"/>
  <c r="P135" i="5"/>
  <c r="L136" i="5"/>
  <c r="P136" i="5" s="1"/>
  <c r="M136" i="5"/>
  <c r="N136" i="5" s="1"/>
  <c r="L137" i="5"/>
  <c r="M137" i="5"/>
  <c r="N137" i="5"/>
  <c r="P137" i="5"/>
  <c r="L138" i="5"/>
  <c r="M138" i="5"/>
  <c r="N138" i="5" s="1"/>
  <c r="P138" i="5"/>
  <c r="L139" i="5"/>
  <c r="P139" i="5" s="1"/>
  <c r="M139" i="5"/>
  <c r="N139" i="5" s="1"/>
  <c r="L140" i="5"/>
  <c r="M140" i="5"/>
  <c r="N140" i="5"/>
  <c r="P140" i="5"/>
  <c r="L141" i="5"/>
  <c r="M141" i="5"/>
  <c r="N141" i="5" s="1"/>
  <c r="P141" i="5"/>
  <c r="L142" i="5"/>
  <c r="M142" i="5"/>
  <c r="N142" i="5" s="1"/>
  <c r="P142" i="5"/>
  <c r="L143" i="5"/>
  <c r="P143" i="5" s="1"/>
  <c r="M143" i="5"/>
  <c r="N143" i="5" s="1"/>
  <c r="L144" i="5"/>
  <c r="M144" i="5"/>
  <c r="N144" i="5" s="1"/>
  <c r="P144" i="5"/>
  <c r="L145" i="5"/>
  <c r="M145" i="5"/>
  <c r="N145" i="5" s="1"/>
  <c r="P145" i="5"/>
  <c r="L146" i="5"/>
  <c r="M146" i="5"/>
  <c r="N146" i="5"/>
  <c r="P146" i="5"/>
  <c r="L147" i="5"/>
  <c r="M147" i="5"/>
  <c r="N147" i="5" s="1"/>
  <c r="P147" i="5"/>
  <c r="L148" i="5"/>
  <c r="M148" i="5"/>
  <c r="N148" i="5" s="1"/>
  <c r="P148" i="5"/>
  <c r="L149" i="5"/>
  <c r="M149" i="5"/>
  <c r="N149" i="5"/>
  <c r="P149" i="5"/>
  <c r="L150" i="5"/>
  <c r="M150" i="5"/>
  <c r="N150" i="5" s="1"/>
  <c r="P150" i="5"/>
  <c r="L151" i="5"/>
  <c r="M151" i="5"/>
  <c r="N151" i="5" s="1"/>
  <c r="P151" i="5"/>
  <c r="L152" i="5"/>
  <c r="M152" i="5"/>
  <c r="N152" i="5"/>
  <c r="P152" i="5"/>
  <c r="L153" i="5"/>
  <c r="M153" i="5"/>
  <c r="N153" i="5" s="1"/>
  <c r="P153" i="5"/>
  <c r="L154" i="5"/>
  <c r="P154" i="5" s="1"/>
  <c r="M154" i="5"/>
  <c r="N154" i="5" s="1"/>
  <c r="L155" i="5"/>
  <c r="M155" i="5"/>
  <c r="N155" i="5"/>
  <c r="P155" i="5"/>
  <c r="L156" i="5"/>
  <c r="M156" i="5"/>
  <c r="N156" i="5" s="1"/>
  <c r="P156" i="5"/>
  <c r="L157" i="5"/>
  <c r="M157" i="5"/>
  <c r="N157" i="5" s="1"/>
  <c r="P157" i="5"/>
  <c r="L158" i="5"/>
  <c r="M158" i="5"/>
  <c r="N158" i="5" s="1"/>
  <c r="P158" i="5"/>
  <c r="L159" i="5"/>
  <c r="M159" i="5"/>
  <c r="N159" i="5" s="1"/>
  <c r="P159" i="5"/>
  <c r="L160" i="5"/>
  <c r="M160" i="5"/>
  <c r="N160" i="5" s="1"/>
  <c r="P160" i="5"/>
  <c r="L161" i="5"/>
  <c r="P161" i="5" s="1"/>
  <c r="M161" i="5"/>
  <c r="N161" i="5" s="1"/>
  <c r="L162" i="5"/>
  <c r="M162" i="5"/>
  <c r="N162" i="5" s="1"/>
  <c r="P162" i="5"/>
  <c r="L163" i="5"/>
  <c r="M163" i="5"/>
  <c r="N163" i="5" s="1"/>
  <c r="P163" i="5"/>
  <c r="L164" i="5"/>
  <c r="M164" i="5"/>
  <c r="N164" i="5"/>
  <c r="P164" i="5"/>
  <c r="L165" i="5"/>
  <c r="M165" i="5"/>
  <c r="N165" i="5" s="1"/>
  <c r="P165" i="5"/>
  <c r="L166" i="5"/>
  <c r="M166" i="5"/>
  <c r="N166" i="5" s="1"/>
  <c r="P166" i="5"/>
  <c r="L167" i="5"/>
  <c r="M167" i="5"/>
  <c r="N167" i="5"/>
  <c r="P167" i="5"/>
  <c r="L168" i="5"/>
  <c r="M168" i="5"/>
  <c r="N168" i="5" s="1"/>
  <c r="P168" i="5"/>
  <c r="L169" i="5"/>
  <c r="M169" i="5"/>
  <c r="N169" i="5" s="1"/>
  <c r="P169" i="5"/>
  <c r="L170" i="5"/>
  <c r="M170" i="5"/>
  <c r="N170" i="5"/>
  <c r="P170" i="5"/>
  <c r="L171" i="5"/>
  <c r="M171" i="5"/>
  <c r="N171" i="5" s="1"/>
  <c r="P171" i="5"/>
  <c r="L172" i="5"/>
  <c r="P172" i="5" s="1"/>
  <c r="M172" i="5"/>
  <c r="N172" i="5" s="1"/>
  <c r="L173" i="5"/>
  <c r="M173" i="5"/>
  <c r="N173" i="5"/>
  <c r="P173" i="5"/>
  <c r="L174" i="5"/>
  <c r="M174" i="5"/>
  <c r="N174" i="5" s="1"/>
  <c r="P174" i="5"/>
  <c r="L175" i="5"/>
  <c r="M175" i="5"/>
  <c r="N175" i="5" s="1"/>
  <c r="P175" i="5"/>
  <c r="L176" i="5"/>
  <c r="M176" i="5"/>
  <c r="N176" i="5" s="1"/>
  <c r="P176" i="5"/>
  <c r="L177" i="5"/>
  <c r="M177" i="5"/>
  <c r="N177" i="5" s="1"/>
  <c r="P177" i="5"/>
  <c r="L178" i="5"/>
  <c r="M178" i="5"/>
  <c r="N178" i="5" s="1"/>
  <c r="P178" i="5"/>
  <c r="L179" i="5"/>
  <c r="P179" i="5" s="1"/>
  <c r="M179" i="5"/>
  <c r="N179" i="5" s="1"/>
  <c r="L180" i="5"/>
  <c r="M180" i="5"/>
  <c r="N180" i="5"/>
  <c r="P180" i="5"/>
  <c r="L181" i="5"/>
  <c r="P181" i="5" s="1"/>
  <c r="M181" i="5"/>
  <c r="N181" i="5" s="1"/>
  <c r="L182" i="5"/>
  <c r="P182" i="5" s="1"/>
  <c r="M182" i="5"/>
  <c r="N182" i="5"/>
  <c r="L183" i="5"/>
  <c r="M183" i="5"/>
  <c r="N183" i="5"/>
  <c r="P183" i="5"/>
  <c r="L184" i="5"/>
  <c r="M184" i="5"/>
  <c r="N184" i="5" s="1"/>
  <c r="P184" i="5"/>
  <c r="L185" i="5"/>
  <c r="P185" i="5" s="1"/>
  <c r="M185" i="5"/>
  <c r="N185" i="5" s="1"/>
  <c r="L186" i="5"/>
  <c r="M186" i="5"/>
  <c r="N186" i="5"/>
  <c r="P186" i="5"/>
  <c r="L187" i="5"/>
  <c r="M187" i="5"/>
  <c r="N187" i="5" s="1"/>
  <c r="P187" i="5"/>
  <c r="L188" i="5"/>
  <c r="P188" i="5" s="1"/>
  <c r="M188" i="5"/>
  <c r="N188" i="5" s="1"/>
  <c r="L189" i="5"/>
  <c r="M189" i="5"/>
  <c r="N189" i="5"/>
  <c r="P189" i="5"/>
  <c r="L190" i="5"/>
  <c r="M190" i="5"/>
  <c r="N190" i="5" s="1"/>
  <c r="P190" i="5"/>
  <c r="L191" i="5"/>
  <c r="P191" i="5" s="1"/>
  <c r="M191" i="5"/>
  <c r="N191" i="5"/>
  <c r="L192" i="5"/>
  <c r="M192" i="5"/>
  <c r="N192" i="5"/>
  <c r="P192" i="5"/>
  <c r="L193" i="5"/>
  <c r="M193" i="5"/>
  <c r="N193" i="5" s="1"/>
  <c r="P193" i="5"/>
  <c r="L194" i="5"/>
  <c r="M194" i="5"/>
  <c r="N194" i="5"/>
  <c r="P194" i="5"/>
  <c r="L195" i="5"/>
  <c r="M195" i="5"/>
  <c r="N195" i="5"/>
  <c r="P195" i="5"/>
  <c r="L196" i="5"/>
  <c r="M196" i="5"/>
  <c r="N196" i="5" s="1"/>
  <c r="P196" i="5"/>
  <c r="L197" i="5"/>
  <c r="M197" i="5"/>
  <c r="N197" i="5"/>
  <c r="P197" i="5"/>
  <c r="L198" i="5"/>
  <c r="M198" i="5"/>
  <c r="N198" i="5"/>
  <c r="P198" i="5"/>
  <c r="L199" i="5"/>
  <c r="P199" i="5" s="1"/>
  <c r="M199" i="5"/>
  <c r="N199" i="5" s="1"/>
  <c r="L200" i="5"/>
  <c r="M200" i="5"/>
  <c r="N200" i="5"/>
  <c r="P200" i="5"/>
  <c r="L201" i="5"/>
  <c r="M201" i="5"/>
  <c r="N201" i="5"/>
  <c r="P201" i="5"/>
  <c r="L202" i="5"/>
  <c r="P202" i="5" s="1"/>
  <c r="M202" i="5"/>
  <c r="N202" i="5" s="1"/>
  <c r="L203" i="5"/>
  <c r="M203" i="5"/>
  <c r="N203" i="5"/>
  <c r="P203" i="5"/>
  <c r="L204" i="5"/>
  <c r="M204" i="5"/>
  <c r="N204" i="5"/>
  <c r="P204" i="5"/>
  <c r="L205" i="5"/>
  <c r="P205" i="5" s="1"/>
  <c r="M205" i="5"/>
  <c r="N205" i="5" s="1"/>
  <c r="L206" i="5"/>
  <c r="M206" i="5"/>
  <c r="N206" i="5"/>
  <c r="P206" i="5"/>
  <c r="L207" i="5"/>
  <c r="M207" i="5"/>
  <c r="N207" i="5"/>
  <c r="P207" i="5"/>
  <c r="L208" i="5"/>
  <c r="M208" i="5"/>
  <c r="N208" i="5" s="1"/>
  <c r="P208" i="5"/>
  <c r="L209" i="5"/>
  <c r="M209" i="5"/>
  <c r="N209" i="5"/>
  <c r="P209" i="5"/>
  <c r="L210" i="5"/>
  <c r="M210" i="5"/>
  <c r="N210" i="5"/>
  <c r="P210" i="5"/>
  <c r="L211" i="5"/>
  <c r="M211" i="5"/>
  <c r="N211" i="5" s="1"/>
  <c r="P211" i="5"/>
  <c r="L212" i="5"/>
  <c r="P212" i="5" s="1"/>
  <c r="M212" i="5"/>
  <c r="N212" i="5" s="1"/>
  <c r="L213" i="5"/>
  <c r="M213" i="5"/>
  <c r="N213" i="5"/>
  <c r="P213" i="5"/>
  <c r="L214" i="5"/>
  <c r="M214" i="5"/>
  <c r="N214" i="5" s="1"/>
  <c r="P214" i="5"/>
  <c r="L215" i="5"/>
  <c r="P215" i="5" s="1"/>
  <c r="M215" i="5"/>
  <c r="N215" i="5" s="1"/>
  <c r="L216" i="5"/>
  <c r="M216" i="5"/>
  <c r="N216" i="5" s="1"/>
  <c r="P216" i="5"/>
  <c r="L217" i="5"/>
  <c r="M217" i="5"/>
  <c r="N217" i="5" s="1"/>
  <c r="P217" i="5"/>
  <c r="L218" i="5"/>
  <c r="M218" i="5"/>
  <c r="N218" i="5"/>
  <c r="P218" i="5"/>
  <c r="L219" i="5"/>
  <c r="M219" i="5"/>
  <c r="N219" i="5"/>
  <c r="P219" i="5"/>
  <c r="L220" i="5"/>
  <c r="M220" i="5"/>
  <c r="N220" i="5" s="1"/>
  <c r="P220" i="5"/>
  <c r="L221" i="5"/>
  <c r="M221" i="5"/>
  <c r="N221" i="5"/>
  <c r="P221" i="5"/>
  <c r="L222" i="5"/>
  <c r="M222" i="5"/>
  <c r="N222" i="5"/>
  <c r="P222" i="5"/>
  <c r="L223" i="5"/>
  <c r="M223" i="5"/>
  <c r="N223" i="5" s="1"/>
  <c r="P223" i="5"/>
  <c r="L224" i="5"/>
  <c r="M224" i="5"/>
  <c r="N224" i="5"/>
  <c r="P224" i="5"/>
  <c r="L225" i="5"/>
  <c r="M225" i="5"/>
  <c r="N225" i="5" s="1"/>
  <c r="P225" i="5"/>
  <c r="L226" i="5"/>
  <c r="M226" i="5"/>
  <c r="N226" i="5" s="1"/>
  <c r="P226" i="5"/>
  <c r="L227" i="5"/>
  <c r="M227" i="5"/>
  <c r="N227" i="5"/>
  <c r="P227" i="5"/>
  <c r="L228" i="5"/>
  <c r="M228" i="5"/>
  <c r="N228" i="5" s="1"/>
  <c r="P228" i="5"/>
  <c r="L229" i="5"/>
  <c r="P229" i="5" s="1"/>
  <c r="M229" i="5"/>
  <c r="N229" i="5" s="1"/>
  <c r="L230" i="5"/>
  <c r="M230" i="5"/>
  <c r="N230" i="5"/>
  <c r="P230" i="5"/>
  <c r="L231" i="5"/>
  <c r="M231" i="5"/>
  <c r="N231" i="5" s="1"/>
  <c r="P231" i="5"/>
  <c r="L232" i="5"/>
  <c r="M232" i="5"/>
  <c r="N232" i="5" s="1"/>
  <c r="P232" i="5"/>
  <c r="L233" i="5"/>
  <c r="M233" i="5"/>
  <c r="N233" i="5"/>
  <c r="P233" i="5"/>
  <c r="L234" i="5"/>
  <c r="M234" i="5"/>
  <c r="N234" i="5" s="1"/>
  <c r="P234" i="5"/>
  <c r="L235" i="5"/>
  <c r="M235" i="5"/>
  <c r="N235" i="5" s="1"/>
  <c r="P235" i="5"/>
  <c r="L236" i="5"/>
  <c r="P236" i="5" s="1"/>
  <c r="M236" i="5"/>
  <c r="N236" i="5" s="1"/>
  <c r="K236" i="5" s="1"/>
  <c r="L237" i="5"/>
  <c r="M237" i="5"/>
  <c r="N237" i="5" s="1"/>
  <c r="P237" i="5"/>
  <c r="L238" i="5"/>
  <c r="M238" i="5"/>
  <c r="N238" i="5" s="1"/>
  <c r="P238" i="5"/>
  <c r="L239" i="5"/>
  <c r="M239" i="5"/>
  <c r="N239" i="5"/>
  <c r="P239" i="5"/>
  <c r="L240" i="5"/>
  <c r="M240" i="5"/>
  <c r="N240" i="5" s="1"/>
  <c r="P240" i="5"/>
  <c r="L241" i="5"/>
  <c r="M241" i="5"/>
  <c r="N241" i="5" s="1"/>
  <c r="P241" i="5"/>
  <c r="L242" i="5"/>
  <c r="P242" i="5" s="1"/>
  <c r="M242" i="5"/>
  <c r="N242" i="5" s="1"/>
  <c r="L243" i="5"/>
  <c r="M243" i="5"/>
  <c r="N243" i="5" s="1"/>
  <c r="P243" i="5"/>
  <c r="L244" i="5"/>
  <c r="M244" i="5"/>
  <c r="N244" i="5" s="1"/>
  <c r="P244" i="5"/>
  <c r="L245" i="5"/>
  <c r="M245" i="5"/>
  <c r="N245" i="5"/>
  <c r="P245" i="5"/>
  <c r="L246" i="5"/>
  <c r="M246" i="5"/>
  <c r="N246" i="5" s="1"/>
  <c r="P246" i="5"/>
  <c r="L247" i="5"/>
  <c r="P247" i="5" s="1"/>
  <c r="M247" i="5"/>
  <c r="N247" i="5" s="1"/>
  <c r="L248" i="5"/>
  <c r="M248" i="5"/>
  <c r="N248" i="5"/>
  <c r="P248" i="5"/>
  <c r="L249" i="5"/>
  <c r="M249" i="5"/>
  <c r="N249" i="5" s="1"/>
  <c r="P249" i="5"/>
  <c r="L250" i="5"/>
  <c r="M250" i="5"/>
  <c r="N250" i="5" s="1"/>
  <c r="P250" i="5"/>
  <c r="L251" i="5"/>
  <c r="M251" i="5"/>
  <c r="N251" i="5" s="1"/>
  <c r="P251" i="5"/>
  <c r="L252" i="5"/>
  <c r="M252" i="5"/>
  <c r="N252" i="5" s="1"/>
  <c r="P252" i="5"/>
  <c r="L253" i="5"/>
  <c r="P253" i="5" s="1"/>
  <c r="M253" i="5"/>
  <c r="N253" i="5" s="1"/>
  <c r="L254" i="5"/>
  <c r="P254" i="5" s="1"/>
  <c r="M254" i="5"/>
  <c r="N254" i="5" s="1"/>
  <c r="L255" i="5"/>
  <c r="M255" i="5"/>
  <c r="N255" i="5" s="1"/>
  <c r="P255" i="5"/>
  <c r="L256" i="5"/>
  <c r="M256" i="5"/>
  <c r="N256" i="5" s="1"/>
  <c r="P256" i="5"/>
  <c r="L257" i="5"/>
  <c r="P257" i="5" s="1"/>
  <c r="M257" i="5"/>
  <c r="N257" i="5"/>
  <c r="L258" i="5"/>
  <c r="M258" i="5"/>
  <c r="N258" i="5" s="1"/>
  <c r="P258" i="5"/>
  <c r="L259" i="5"/>
  <c r="M259" i="5"/>
  <c r="N259" i="5" s="1"/>
  <c r="P259" i="5"/>
  <c r="L260" i="5"/>
  <c r="M260" i="5"/>
  <c r="N260" i="5"/>
  <c r="P260" i="5"/>
  <c r="L261" i="5"/>
  <c r="M261" i="5"/>
  <c r="N261" i="5" s="1"/>
  <c r="P261" i="5"/>
  <c r="L262" i="5"/>
  <c r="P262" i="5" s="1"/>
  <c r="M262" i="5"/>
  <c r="N262" i="5" s="1"/>
  <c r="L263" i="5"/>
  <c r="M263" i="5"/>
  <c r="N263" i="5"/>
  <c r="P263" i="5"/>
  <c r="L264" i="5"/>
  <c r="M264" i="5"/>
  <c r="N264" i="5" s="1"/>
  <c r="P264" i="5"/>
  <c r="L265" i="5"/>
  <c r="P265" i="5" s="1"/>
  <c r="M265" i="5"/>
  <c r="N265" i="5" s="1"/>
  <c r="L266" i="5"/>
  <c r="M266" i="5"/>
  <c r="N266" i="5"/>
  <c r="P266" i="5"/>
  <c r="L267" i="5"/>
  <c r="M267" i="5"/>
  <c r="N267" i="5" s="1"/>
  <c r="P267" i="5"/>
  <c r="L268" i="5"/>
  <c r="M268" i="5"/>
  <c r="N268" i="5" s="1"/>
  <c r="P268" i="5"/>
  <c r="L269" i="5"/>
  <c r="M269" i="5"/>
  <c r="N269" i="5" s="1"/>
  <c r="P269" i="5"/>
  <c r="L270" i="5"/>
  <c r="P270" i="5" s="1"/>
  <c r="M270" i="5"/>
  <c r="N270" i="5" s="1"/>
  <c r="L271" i="5"/>
  <c r="M271" i="5"/>
  <c r="N271" i="5" s="1"/>
  <c r="P271" i="5"/>
  <c r="L272" i="5"/>
  <c r="P272" i="5" s="1"/>
  <c r="M272" i="5"/>
  <c r="N272" i="5"/>
  <c r="L273" i="5"/>
  <c r="M273" i="5"/>
  <c r="N273" i="5" s="1"/>
  <c r="P273" i="5"/>
  <c r="L274" i="5"/>
  <c r="M274" i="5"/>
  <c r="N274" i="5" s="1"/>
  <c r="P274" i="5"/>
  <c r="L275" i="5"/>
  <c r="M275" i="5"/>
  <c r="N275" i="5"/>
  <c r="P275" i="5"/>
  <c r="L276" i="5"/>
  <c r="M276" i="5"/>
  <c r="N276" i="5" s="1"/>
  <c r="P276" i="5"/>
  <c r="L277" i="5"/>
  <c r="M277" i="5"/>
  <c r="N277" i="5" s="1"/>
  <c r="P277" i="5"/>
  <c r="L278" i="5"/>
  <c r="M278" i="5"/>
  <c r="N278" i="5"/>
  <c r="P278" i="5"/>
  <c r="L279" i="5"/>
  <c r="M279" i="5"/>
  <c r="N279" i="5" s="1"/>
  <c r="P279" i="5"/>
  <c r="L280" i="5"/>
  <c r="M280" i="5"/>
  <c r="N280" i="5"/>
  <c r="P280" i="5"/>
  <c r="L281" i="5"/>
  <c r="M281" i="5"/>
  <c r="N281" i="5"/>
  <c r="P281" i="5"/>
  <c r="L282" i="5"/>
  <c r="M282" i="5"/>
  <c r="N282" i="5" s="1"/>
  <c r="P282" i="5"/>
  <c r="L283" i="5"/>
  <c r="P283" i="5" s="1"/>
  <c r="M283" i="5"/>
  <c r="N283" i="5" s="1"/>
  <c r="L284" i="5"/>
  <c r="M284" i="5"/>
  <c r="N284" i="5"/>
  <c r="P284" i="5"/>
  <c r="L285" i="5"/>
  <c r="M285" i="5"/>
  <c r="N285" i="5" s="1"/>
  <c r="P285" i="5"/>
  <c r="L286" i="5"/>
  <c r="P286" i="5" s="1"/>
  <c r="M286" i="5"/>
  <c r="N286" i="5" s="1"/>
  <c r="L287" i="5"/>
  <c r="M287" i="5"/>
  <c r="N287" i="5"/>
  <c r="P287" i="5"/>
  <c r="L288" i="5"/>
  <c r="M288" i="5"/>
  <c r="N288" i="5" s="1"/>
  <c r="P288" i="5"/>
  <c r="L289" i="5"/>
  <c r="P289" i="5" s="1"/>
  <c r="M289" i="5"/>
  <c r="N289" i="5"/>
  <c r="L290" i="5"/>
  <c r="M290" i="5"/>
  <c r="N290" i="5"/>
  <c r="P290" i="5"/>
  <c r="L291" i="5"/>
  <c r="P291" i="5" s="1"/>
  <c r="M291" i="5"/>
  <c r="N291" i="5" s="1"/>
  <c r="L292" i="5"/>
  <c r="P292" i="5" s="1"/>
  <c r="M292" i="5"/>
  <c r="N292" i="5" s="1"/>
  <c r="L293" i="5"/>
  <c r="P293" i="5" s="1"/>
  <c r="M293" i="5"/>
  <c r="N293" i="5" s="1"/>
  <c r="L294" i="5"/>
  <c r="P294" i="5" s="1"/>
  <c r="M294" i="5"/>
  <c r="N294" i="5" s="1"/>
  <c r="L295" i="5"/>
  <c r="M295" i="5"/>
  <c r="N295" i="5"/>
  <c r="P295" i="5"/>
  <c r="L296" i="5"/>
  <c r="P296" i="5" s="1"/>
  <c r="M296" i="5"/>
  <c r="N296" i="5" s="1"/>
  <c r="L297" i="5"/>
  <c r="P297" i="5" s="1"/>
  <c r="M297" i="5"/>
  <c r="N297" i="5" s="1"/>
  <c r="L298" i="5"/>
  <c r="M298" i="5"/>
  <c r="N298" i="5"/>
  <c r="P298" i="5"/>
  <c r="L299" i="5"/>
  <c r="M299" i="5"/>
  <c r="N299" i="5"/>
  <c r="P299" i="5"/>
  <c r="L300" i="5"/>
  <c r="P300" i="5" s="1"/>
  <c r="M300" i="5"/>
  <c r="N300" i="5" s="1"/>
  <c r="L301" i="5"/>
  <c r="M301" i="5"/>
  <c r="N301" i="5" s="1"/>
  <c r="P301" i="5"/>
  <c r="L302" i="5"/>
  <c r="M302" i="5"/>
  <c r="N302" i="5"/>
  <c r="P302" i="5"/>
  <c r="L303" i="5"/>
  <c r="P303" i="5" s="1"/>
  <c r="M303" i="5"/>
  <c r="N303" i="5" s="1"/>
  <c r="L304" i="5"/>
  <c r="P304" i="5" s="1"/>
  <c r="M304" i="5"/>
  <c r="N304" i="5" s="1"/>
  <c r="L305" i="5"/>
  <c r="M305" i="5"/>
  <c r="N305" i="5"/>
  <c r="P305" i="5"/>
  <c r="L306" i="5"/>
  <c r="P306" i="5" s="1"/>
  <c r="M306" i="5"/>
  <c r="N306" i="5" s="1"/>
  <c r="L307" i="5"/>
  <c r="P307" i="5" s="1"/>
  <c r="M307" i="5"/>
  <c r="N307" i="5"/>
  <c r="L308" i="5"/>
  <c r="M308" i="5"/>
  <c r="N308" i="5" s="1"/>
  <c r="P308" i="5"/>
  <c r="L309" i="5"/>
  <c r="P309" i="5" s="1"/>
  <c r="M309" i="5"/>
  <c r="N309" i="5" s="1"/>
  <c r="L310" i="5"/>
  <c r="M310" i="5"/>
  <c r="N310" i="5"/>
  <c r="P310" i="5"/>
  <c r="L311" i="5"/>
  <c r="P311" i="5" s="1"/>
  <c r="M311" i="5"/>
  <c r="N311" i="5" s="1"/>
  <c r="L312" i="5"/>
  <c r="P312" i="5" s="1"/>
  <c r="M312" i="5"/>
  <c r="N312" i="5" s="1"/>
  <c r="L313" i="5"/>
  <c r="M313" i="5"/>
  <c r="N313" i="5" s="1"/>
  <c r="P313" i="5"/>
  <c r="L314" i="5"/>
  <c r="P314" i="5" s="1"/>
  <c r="M314" i="5"/>
  <c r="N314" i="5"/>
  <c r="L315" i="5"/>
  <c r="P315" i="5" s="1"/>
  <c r="M315" i="5"/>
  <c r="N315" i="5" s="1"/>
  <c r="L316" i="5"/>
  <c r="M316" i="5"/>
  <c r="N316" i="5"/>
  <c r="P316" i="5"/>
  <c r="L317" i="5"/>
  <c r="P317" i="5" s="1"/>
  <c r="M317" i="5"/>
  <c r="N317" i="5"/>
  <c r="L318" i="5"/>
  <c r="P318" i="5" s="1"/>
  <c r="M318" i="5"/>
  <c r="N318" i="5" s="1"/>
  <c r="L319" i="5"/>
  <c r="M319" i="5"/>
  <c r="N319" i="5"/>
  <c r="P319" i="5"/>
  <c r="L320" i="5"/>
  <c r="M320" i="5"/>
  <c r="N320" i="5" s="1"/>
  <c r="P320" i="5"/>
  <c r="L321" i="5"/>
  <c r="P321" i="5" s="1"/>
  <c r="M321" i="5"/>
  <c r="N321" i="5"/>
  <c r="L322" i="5"/>
  <c r="P322" i="5" s="1"/>
  <c r="M322" i="5"/>
  <c r="N322" i="5" s="1"/>
  <c r="L323" i="5"/>
  <c r="M323" i="5"/>
  <c r="N323" i="5"/>
  <c r="P323" i="5"/>
  <c r="L324" i="5"/>
  <c r="P324" i="5" s="1"/>
  <c r="M324" i="5"/>
  <c r="N324" i="5"/>
  <c r="L325" i="5"/>
  <c r="P325" i="5" s="1"/>
  <c r="M325" i="5"/>
  <c r="N325" i="5" s="1"/>
  <c r="L326" i="5"/>
  <c r="M326" i="5"/>
  <c r="N326" i="5"/>
  <c r="P326" i="5"/>
  <c r="L327" i="5"/>
  <c r="P327" i="5" s="1"/>
  <c r="M327" i="5"/>
  <c r="N327" i="5"/>
  <c r="L328" i="5"/>
  <c r="P328" i="5" s="1"/>
  <c r="M328" i="5"/>
  <c r="N328" i="5" s="1"/>
  <c r="L329" i="5"/>
  <c r="M329" i="5"/>
  <c r="N329" i="5"/>
  <c r="P329" i="5"/>
  <c r="L330" i="5"/>
  <c r="P330" i="5" s="1"/>
  <c r="M330" i="5"/>
  <c r="N330" i="5"/>
  <c r="L331" i="5"/>
  <c r="P331" i="5" s="1"/>
  <c r="M331" i="5"/>
  <c r="N331" i="5"/>
  <c r="L332" i="5"/>
  <c r="M332" i="5"/>
  <c r="N332" i="5"/>
  <c r="P332" i="5"/>
  <c r="L333" i="5"/>
  <c r="P333" i="5" s="1"/>
  <c r="M333" i="5"/>
  <c r="N333" i="5"/>
  <c r="L334" i="5"/>
  <c r="M334" i="5"/>
  <c r="N334" i="5"/>
  <c r="P334" i="5"/>
  <c r="L335" i="5"/>
  <c r="P335" i="5" s="1"/>
  <c r="M335" i="5"/>
  <c r="N335" i="5" s="1"/>
  <c r="L336" i="5"/>
  <c r="M336" i="5"/>
  <c r="N336" i="5"/>
  <c r="P336" i="5"/>
  <c r="L337" i="5"/>
  <c r="M337" i="5"/>
  <c r="N337" i="5"/>
  <c r="P337" i="5"/>
  <c r="L338" i="5"/>
  <c r="M338" i="5"/>
  <c r="N338" i="5" s="1"/>
  <c r="P338" i="5"/>
  <c r="L339" i="5"/>
  <c r="M339" i="5"/>
  <c r="N339" i="5"/>
  <c r="P339" i="5"/>
  <c r="L340" i="5"/>
  <c r="M340" i="5"/>
  <c r="N340" i="5"/>
  <c r="P340" i="5"/>
  <c r="L341" i="5"/>
  <c r="P341" i="5" s="1"/>
  <c r="M341" i="5"/>
  <c r="N341" i="5" s="1"/>
  <c r="L342" i="5"/>
  <c r="M342" i="5"/>
  <c r="N342" i="5"/>
  <c r="P342" i="5"/>
  <c r="L343" i="5"/>
  <c r="M343" i="5"/>
  <c r="N343" i="5"/>
  <c r="P343" i="5"/>
  <c r="L344" i="5"/>
  <c r="P344" i="5" s="1"/>
  <c r="M344" i="5"/>
  <c r="N344" i="5" s="1"/>
  <c r="L345" i="5"/>
  <c r="P345" i="5" s="1"/>
  <c r="M345" i="5"/>
  <c r="N345" i="5" s="1"/>
  <c r="L346" i="5"/>
  <c r="P346" i="5" s="1"/>
  <c r="M346" i="5"/>
  <c r="N346" i="5"/>
  <c r="L347" i="5"/>
  <c r="P347" i="5" s="1"/>
  <c r="M347" i="5"/>
  <c r="N347" i="5" s="1"/>
  <c r="L348" i="5"/>
  <c r="P348" i="5" s="1"/>
  <c r="M348" i="5"/>
  <c r="N348" i="5" s="1"/>
  <c r="L349" i="5"/>
  <c r="M349" i="5"/>
  <c r="N349" i="5"/>
  <c r="P349" i="5"/>
  <c r="L350" i="5"/>
  <c r="P350" i="5" s="1"/>
  <c r="M350" i="5"/>
  <c r="N350" i="5"/>
  <c r="L351" i="5"/>
  <c r="P351" i="5" s="1"/>
  <c r="M351" i="5"/>
  <c r="N351" i="5"/>
  <c r="L352" i="5"/>
  <c r="M352" i="5"/>
  <c r="N352" i="5"/>
  <c r="P352" i="5"/>
  <c r="L353" i="5"/>
  <c r="M353" i="5"/>
  <c r="N353" i="5"/>
  <c r="P353" i="5"/>
  <c r="L354" i="5"/>
  <c r="P354" i="5" s="1"/>
  <c r="M354" i="5"/>
  <c r="N354" i="5"/>
  <c r="L355" i="5"/>
  <c r="M355" i="5"/>
  <c r="N355" i="5" s="1"/>
  <c r="P355" i="5"/>
  <c r="L356" i="5"/>
  <c r="M356" i="5"/>
  <c r="N356" i="5"/>
  <c r="P356" i="5"/>
  <c r="L357" i="5"/>
  <c r="P357" i="5" s="1"/>
  <c r="M357" i="5"/>
  <c r="N357" i="5"/>
  <c r="L358" i="5"/>
  <c r="M358" i="5"/>
  <c r="N358" i="5" s="1"/>
  <c r="P358" i="5"/>
  <c r="L359" i="5"/>
  <c r="M359" i="5"/>
  <c r="N359" i="5"/>
  <c r="P359" i="5"/>
  <c r="L360" i="5"/>
  <c r="P360" i="5" s="1"/>
  <c r="M360" i="5"/>
  <c r="N360" i="5"/>
  <c r="L361" i="5"/>
  <c r="M361" i="5"/>
  <c r="N361" i="5"/>
  <c r="P361" i="5"/>
  <c r="L362" i="5"/>
  <c r="M362" i="5"/>
  <c r="N362" i="5"/>
  <c r="P362" i="5"/>
  <c r="L363" i="5"/>
  <c r="P363" i="5" s="1"/>
  <c r="M363" i="5"/>
  <c r="N363" i="5"/>
  <c r="L364" i="5"/>
  <c r="P364" i="5" s="1"/>
  <c r="M364" i="5"/>
  <c r="N364" i="5" s="1"/>
  <c r="L365" i="5"/>
  <c r="M365" i="5"/>
  <c r="N365" i="5"/>
  <c r="P365" i="5"/>
  <c r="L366" i="5"/>
  <c r="P366" i="5" s="1"/>
  <c r="M366" i="5"/>
  <c r="N366" i="5"/>
  <c r="L367" i="5"/>
  <c r="P367" i="5" s="1"/>
  <c r="M367" i="5"/>
  <c r="N367" i="5" s="1"/>
  <c r="L368" i="5"/>
  <c r="M368" i="5"/>
  <c r="N368" i="5"/>
  <c r="P368" i="5"/>
  <c r="L369" i="5"/>
  <c r="P369" i="5" s="1"/>
  <c r="M369" i="5"/>
  <c r="N369" i="5"/>
  <c r="L370" i="5"/>
  <c r="P370" i="5" s="1"/>
  <c r="M370" i="5"/>
  <c r="N370" i="5"/>
  <c r="L371" i="5"/>
  <c r="M371" i="5"/>
  <c r="N371" i="5"/>
  <c r="P371" i="5"/>
  <c r="L372" i="5"/>
  <c r="P372" i="5" s="1"/>
  <c r="M372" i="5"/>
  <c r="N372" i="5"/>
  <c r="L373" i="5"/>
  <c r="M373" i="5"/>
  <c r="N373" i="5"/>
  <c r="P373" i="5"/>
  <c r="L374" i="5"/>
  <c r="M374" i="5"/>
  <c r="N374" i="5" s="1"/>
  <c r="P374" i="5"/>
  <c r="L375" i="5"/>
  <c r="P375" i="5" s="1"/>
  <c r="M375" i="5"/>
  <c r="N375" i="5"/>
  <c r="L376" i="5"/>
  <c r="P376" i="5" s="1"/>
  <c r="M376" i="5"/>
  <c r="N376" i="5"/>
  <c r="L377" i="5"/>
  <c r="P377" i="5" s="1"/>
  <c r="M377" i="5"/>
  <c r="N377" i="5"/>
  <c r="L378" i="5"/>
  <c r="P378" i="5" s="1"/>
  <c r="M378" i="5"/>
  <c r="N378" i="5"/>
  <c r="L379" i="5"/>
  <c r="P379" i="5" s="1"/>
  <c r="M379" i="5"/>
  <c r="N379" i="5" s="1"/>
  <c r="L380" i="5"/>
  <c r="P380" i="5" s="1"/>
  <c r="M380" i="5"/>
  <c r="N380" i="5" s="1"/>
  <c r="L381" i="5"/>
  <c r="P381" i="5" s="1"/>
  <c r="M381" i="5"/>
  <c r="N381" i="5"/>
  <c r="L382" i="5"/>
  <c r="M382" i="5"/>
  <c r="N382" i="5"/>
  <c r="P382" i="5"/>
  <c r="L383" i="5"/>
  <c r="P383" i="5" s="1"/>
  <c r="M383" i="5"/>
  <c r="N383" i="5" s="1"/>
  <c r="L384" i="5"/>
  <c r="P384" i="5" s="1"/>
  <c r="M384" i="5"/>
  <c r="N384" i="5"/>
  <c r="L385" i="5"/>
  <c r="M385" i="5"/>
  <c r="N385" i="5"/>
  <c r="P385" i="5"/>
  <c r="L386" i="5"/>
  <c r="P386" i="5" s="1"/>
  <c r="M386" i="5"/>
  <c r="N386" i="5"/>
  <c r="L387" i="5"/>
  <c r="M387" i="5"/>
  <c r="N387" i="5"/>
  <c r="P387" i="5"/>
  <c r="L388" i="5"/>
  <c r="M388" i="5"/>
  <c r="N388" i="5"/>
  <c r="P388" i="5"/>
  <c r="L389" i="5"/>
  <c r="P389" i="5" s="1"/>
  <c r="M389" i="5"/>
  <c r="N389" i="5"/>
  <c r="L390" i="5"/>
  <c r="M390" i="5"/>
  <c r="N390" i="5"/>
  <c r="P390" i="5"/>
  <c r="L391" i="5"/>
  <c r="M391" i="5"/>
  <c r="N391" i="5"/>
  <c r="P391" i="5"/>
  <c r="L392" i="5"/>
  <c r="P392" i="5" s="1"/>
  <c r="M392" i="5"/>
  <c r="N392" i="5"/>
  <c r="L393" i="5"/>
  <c r="M393" i="5"/>
  <c r="N393" i="5"/>
  <c r="P393" i="5"/>
  <c r="L394" i="5"/>
  <c r="M394" i="5"/>
  <c r="N394" i="5"/>
  <c r="P394" i="5"/>
  <c r="L395" i="5"/>
  <c r="P395" i="5" s="1"/>
  <c r="M395" i="5"/>
  <c r="N395" i="5"/>
  <c r="K395" i="5" s="1"/>
  <c r="L396" i="5"/>
  <c r="M396" i="5"/>
  <c r="N396" i="5" s="1"/>
  <c r="P396" i="5"/>
  <c r="L397" i="5"/>
  <c r="P397" i="5"/>
  <c r="L398" i="5"/>
  <c r="M398" i="5"/>
  <c r="N398" i="5"/>
  <c r="K398" i="5" s="1"/>
  <c r="P398" i="5"/>
  <c r="L399" i="5"/>
  <c r="M399" i="5"/>
  <c r="N399" i="5" s="1"/>
  <c r="K399" i="5" s="1"/>
  <c r="P399" i="5"/>
  <c r="L400" i="5"/>
  <c r="P400" i="5"/>
  <c r="L401" i="5"/>
  <c r="M401" i="5"/>
  <c r="N401" i="5"/>
  <c r="K401" i="5" s="1"/>
  <c r="P401" i="5"/>
  <c r="L402" i="5"/>
  <c r="P402" i="5" s="1"/>
  <c r="M402" i="5"/>
  <c r="N402" i="5" s="1"/>
  <c r="K402" i="5" s="1"/>
  <c r="L403" i="5"/>
  <c r="P403" i="5"/>
  <c r="L404" i="5"/>
  <c r="P404" i="5"/>
  <c r="L405" i="5"/>
  <c r="P405" i="5"/>
  <c r="L406" i="5"/>
  <c r="P406" i="5" s="1"/>
  <c r="M406" i="5"/>
  <c r="N406" i="5"/>
  <c r="L407" i="5"/>
  <c r="M407" i="5"/>
  <c r="N407" i="5"/>
  <c r="P407" i="5"/>
  <c r="L408" i="5"/>
  <c r="M408" i="5"/>
  <c r="N408" i="5" s="1"/>
  <c r="P408" i="5"/>
  <c r="L409" i="5"/>
  <c r="P409" i="5" s="1"/>
  <c r="M409" i="5"/>
  <c r="N409" i="5" s="1"/>
  <c r="L410" i="5"/>
  <c r="M410" i="5"/>
  <c r="N410" i="5"/>
  <c r="P410" i="5"/>
  <c r="L411" i="5"/>
  <c r="M411" i="5"/>
  <c r="N411" i="5" s="1"/>
  <c r="P411" i="5"/>
  <c r="L412" i="5"/>
  <c r="P412" i="5" s="1"/>
  <c r="M412" i="5"/>
  <c r="N412" i="5"/>
  <c r="L413" i="5"/>
  <c r="M413" i="5"/>
  <c r="N413" i="5"/>
  <c r="P413" i="5"/>
  <c r="L414" i="5"/>
  <c r="M414" i="5"/>
  <c r="N414" i="5" s="1"/>
  <c r="P414" i="5"/>
  <c r="L415" i="5"/>
  <c r="M415" i="5"/>
  <c r="N415" i="5"/>
  <c r="P415" i="5"/>
  <c r="L416" i="5"/>
  <c r="M416" i="5"/>
  <c r="N416" i="5" s="1"/>
  <c r="P416" i="5"/>
  <c r="L417" i="5"/>
  <c r="P417" i="5" s="1"/>
  <c r="M417" i="5"/>
  <c r="N417" i="5" s="1"/>
  <c r="L418" i="5"/>
  <c r="M418" i="5"/>
  <c r="N418" i="5"/>
  <c r="P418" i="5"/>
  <c r="L419" i="5"/>
  <c r="P419" i="5" s="1"/>
  <c r="M419" i="5"/>
  <c r="N419" i="5" s="1"/>
  <c r="L420" i="5"/>
  <c r="P420" i="5" s="1"/>
  <c r="M420" i="5"/>
  <c r="N420" i="5" s="1"/>
  <c r="L421" i="5"/>
  <c r="M421" i="5"/>
  <c r="N421" i="5"/>
  <c r="P421" i="5"/>
  <c r="L422" i="5"/>
  <c r="M422" i="5"/>
  <c r="N422" i="5"/>
  <c r="P422" i="5"/>
  <c r="L423" i="5"/>
  <c r="P423" i="5" s="1"/>
  <c r="M423" i="5"/>
  <c r="N423" i="5" s="1"/>
  <c r="L424" i="5"/>
  <c r="M424" i="5"/>
  <c r="N424" i="5" s="1"/>
  <c r="P424" i="5"/>
  <c r="L425" i="5"/>
  <c r="P425" i="5" s="1"/>
  <c r="M425" i="5"/>
  <c r="N425" i="5" s="1"/>
  <c r="L426" i="5"/>
  <c r="P426" i="5" s="1"/>
  <c r="M426" i="5"/>
  <c r="N426" i="5" s="1"/>
  <c r="L427" i="5"/>
  <c r="P427" i="5" s="1"/>
  <c r="M427" i="5"/>
  <c r="N427" i="5" s="1"/>
  <c r="L428" i="5"/>
  <c r="M428" i="5"/>
  <c r="N428" i="5"/>
  <c r="P428" i="5"/>
  <c r="L429" i="5"/>
  <c r="P429" i="5" s="1"/>
  <c r="M429" i="5"/>
  <c r="N429" i="5" s="1"/>
  <c r="L430" i="5"/>
  <c r="P430" i="5" s="1"/>
  <c r="M430" i="5"/>
  <c r="N430" i="5" s="1"/>
  <c r="L431" i="5"/>
  <c r="M431" i="5"/>
  <c r="N431" i="5" s="1"/>
  <c r="P431" i="5"/>
  <c r="L432" i="5"/>
  <c r="P432" i="5" s="1"/>
  <c r="M432" i="5"/>
  <c r="N432" i="5" s="1"/>
  <c r="L433" i="5"/>
  <c r="M433" i="5"/>
  <c r="N433" i="5"/>
  <c r="P433" i="5"/>
  <c r="L434" i="5"/>
  <c r="M434" i="5"/>
  <c r="N434" i="5" s="1"/>
  <c r="P434" i="5"/>
  <c r="L435" i="5"/>
  <c r="P435" i="5" s="1"/>
  <c r="M435" i="5"/>
  <c r="N435" i="5" s="1"/>
  <c r="L436" i="5"/>
  <c r="M436" i="5"/>
  <c r="N436" i="5"/>
  <c r="P436" i="5"/>
  <c r="L437" i="5"/>
  <c r="P437" i="5" s="1"/>
  <c r="M437" i="5"/>
  <c r="N437" i="5" s="1"/>
  <c r="L438" i="5"/>
  <c r="P438" i="5" s="1"/>
  <c r="M438" i="5"/>
  <c r="N438" i="5"/>
  <c r="L439" i="5"/>
  <c r="M439" i="5"/>
  <c r="N439" i="5"/>
  <c r="P439" i="5"/>
  <c r="L440" i="5"/>
  <c r="P440" i="5" s="1"/>
  <c r="M440" i="5"/>
  <c r="N440" i="5"/>
  <c r="L441" i="5"/>
  <c r="P441" i="5" s="1"/>
  <c r="M441" i="5"/>
  <c r="N441" i="5"/>
  <c r="L442" i="5"/>
  <c r="M442" i="5"/>
  <c r="N442" i="5"/>
  <c r="P442" i="5"/>
  <c r="L443" i="5"/>
  <c r="M443" i="5"/>
  <c r="N443" i="5" s="1"/>
  <c r="P443" i="5"/>
  <c r="L444" i="5"/>
  <c r="P444" i="5" s="1"/>
  <c r="M444" i="5"/>
  <c r="N444" i="5"/>
  <c r="L445" i="5"/>
  <c r="M445" i="5"/>
  <c r="N445" i="5"/>
  <c r="P445" i="5"/>
  <c r="L446" i="5"/>
  <c r="M446" i="5"/>
  <c r="N446" i="5"/>
  <c r="P446" i="5"/>
  <c r="L447" i="5"/>
  <c r="P447" i="5" s="1"/>
  <c r="M447" i="5"/>
  <c r="N447" i="5"/>
  <c r="K447" i="5" s="1"/>
  <c r="L448" i="5"/>
  <c r="M448" i="5"/>
  <c r="N448" i="5"/>
  <c r="P448" i="5"/>
  <c r="L449" i="5"/>
  <c r="M449" i="5"/>
  <c r="N449" i="5"/>
  <c r="P449" i="5"/>
  <c r="L450" i="5"/>
  <c r="P450" i="5" s="1"/>
  <c r="M450" i="5"/>
  <c r="N450" i="5"/>
  <c r="L451" i="5"/>
  <c r="M451" i="5"/>
  <c r="N451" i="5"/>
  <c r="P451" i="5"/>
  <c r="L452" i="5"/>
  <c r="M452" i="5"/>
  <c r="N452" i="5"/>
  <c r="P452" i="5"/>
  <c r="L453" i="5"/>
  <c r="P453" i="5" s="1"/>
  <c r="M453" i="5"/>
  <c r="N453" i="5"/>
  <c r="L454" i="5"/>
  <c r="M454" i="5"/>
  <c r="N454" i="5"/>
  <c r="P454" i="5"/>
  <c r="L455" i="5"/>
  <c r="M455" i="5"/>
  <c r="N455" i="5"/>
  <c r="P455" i="5"/>
  <c r="L456" i="5"/>
  <c r="P456" i="5" s="1"/>
  <c r="M456" i="5"/>
  <c r="N456" i="5"/>
  <c r="L457" i="5"/>
  <c r="P457" i="5" s="1"/>
  <c r="M457" i="5"/>
  <c r="N457" i="5" s="1"/>
  <c r="L458" i="5"/>
  <c r="M458" i="5"/>
  <c r="N458" i="5"/>
  <c r="P458" i="5"/>
  <c r="L459" i="5"/>
  <c r="P459" i="5" s="1"/>
  <c r="M459" i="5"/>
  <c r="N459" i="5"/>
  <c r="L460" i="5"/>
  <c r="P460" i="5" s="1"/>
  <c r="M460" i="5"/>
  <c r="N460" i="5" s="1"/>
  <c r="L461" i="5"/>
  <c r="M461" i="5"/>
  <c r="N461" i="5"/>
  <c r="P461" i="5"/>
  <c r="L462" i="5"/>
  <c r="P462" i="5" s="1"/>
  <c r="M462" i="5"/>
  <c r="N462" i="5"/>
  <c r="L463" i="5"/>
  <c r="P463" i="5" s="1"/>
  <c r="M463" i="5"/>
  <c r="N463" i="5"/>
  <c r="L464" i="5"/>
  <c r="M464" i="5"/>
  <c r="N464" i="5" s="1"/>
  <c r="P464" i="5"/>
  <c r="L465" i="5"/>
  <c r="P465" i="5" s="1"/>
  <c r="M465" i="5"/>
  <c r="N465" i="5"/>
  <c r="L466" i="5"/>
  <c r="P466" i="5" s="1"/>
  <c r="M466" i="5"/>
  <c r="N466" i="5"/>
  <c r="L467" i="5"/>
  <c r="M467" i="5"/>
  <c r="N467" i="5"/>
  <c r="P467" i="5"/>
  <c r="L468" i="5"/>
  <c r="P468" i="5" s="1"/>
  <c r="M468" i="5"/>
  <c r="N468" i="5"/>
  <c r="L469" i="5"/>
  <c r="M469" i="5"/>
  <c r="N469" i="5"/>
  <c r="P469" i="5"/>
  <c r="L470" i="5"/>
  <c r="P470" i="5" s="1"/>
  <c r="M470" i="5"/>
  <c r="N470" i="5" s="1"/>
  <c r="L471" i="5"/>
  <c r="P471" i="5" s="1"/>
  <c r="M471" i="5"/>
  <c r="N471" i="5"/>
  <c r="L472" i="5"/>
  <c r="M472" i="5"/>
  <c r="N472" i="5"/>
  <c r="P472" i="5"/>
  <c r="L473" i="5"/>
  <c r="P473" i="5" s="1"/>
  <c r="M473" i="5"/>
  <c r="N473" i="5" s="1"/>
  <c r="L474" i="5"/>
  <c r="M474" i="5"/>
  <c r="N474" i="5"/>
  <c r="P474" i="5"/>
  <c r="L475" i="5"/>
  <c r="M475" i="5"/>
  <c r="N475" i="5" s="1"/>
  <c r="P475" i="5"/>
  <c r="L476" i="5"/>
  <c r="P476" i="5" s="1"/>
  <c r="M476" i="5"/>
  <c r="N476" i="5" s="1"/>
  <c r="L477" i="5"/>
  <c r="M477" i="5"/>
  <c r="N477" i="5"/>
  <c r="P477" i="5"/>
  <c r="L478" i="5"/>
  <c r="M478" i="5"/>
  <c r="N478" i="5"/>
  <c r="P478" i="5"/>
  <c r="L479" i="5"/>
  <c r="P479" i="5" s="1"/>
  <c r="M479" i="5"/>
  <c r="N479" i="5" s="1"/>
  <c r="L480" i="5"/>
  <c r="M480" i="5"/>
  <c r="N480" i="5"/>
  <c r="P480" i="5"/>
  <c r="L481" i="5"/>
  <c r="P481" i="5" s="1"/>
  <c r="M481" i="5"/>
  <c r="N481" i="5" s="1"/>
  <c r="L482" i="5"/>
  <c r="P482" i="5" s="1"/>
  <c r="M482" i="5"/>
  <c r="N482" i="5" s="1"/>
  <c r="L483" i="5"/>
  <c r="P483" i="5" s="1"/>
  <c r="M483" i="5"/>
  <c r="N483" i="5"/>
  <c r="L484" i="5"/>
  <c r="M484" i="5"/>
  <c r="N484" i="5"/>
  <c r="P484" i="5"/>
  <c r="L485" i="5"/>
  <c r="P485" i="5" s="1"/>
  <c r="M485" i="5"/>
  <c r="N485" i="5"/>
  <c r="L486" i="5"/>
  <c r="P486" i="5" s="1"/>
  <c r="M486" i="5"/>
  <c r="N486" i="5"/>
  <c r="L487" i="5"/>
  <c r="M487" i="5"/>
  <c r="N487" i="5"/>
  <c r="P487" i="5"/>
  <c r="L488" i="5"/>
  <c r="P488" i="5" s="1"/>
  <c r="M488" i="5"/>
  <c r="N488" i="5" s="1"/>
  <c r="L489" i="5"/>
  <c r="P489" i="5" s="1"/>
  <c r="M489" i="5"/>
  <c r="N489" i="5"/>
  <c r="L490" i="5"/>
  <c r="M490" i="5"/>
  <c r="N490" i="5"/>
  <c r="P490" i="5"/>
  <c r="L491" i="5"/>
  <c r="P491" i="5" s="1"/>
  <c r="M491" i="5"/>
  <c r="N491" i="5"/>
  <c r="L492" i="5"/>
  <c r="P492" i="5" s="1"/>
  <c r="M492" i="5"/>
  <c r="N492" i="5" s="1"/>
  <c r="L493" i="5"/>
  <c r="M493" i="5"/>
  <c r="N493" i="5" s="1"/>
  <c r="P493" i="5"/>
  <c r="L494" i="5"/>
  <c r="M494" i="5"/>
  <c r="N494" i="5"/>
  <c r="P494" i="5"/>
  <c r="L495" i="5"/>
  <c r="P495" i="5" s="1"/>
  <c r="M495" i="5"/>
  <c r="N495" i="5"/>
  <c r="L496" i="5"/>
  <c r="P496" i="5" s="1"/>
  <c r="M496" i="5"/>
  <c r="N496" i="5" s="1"/>
  <c r="L497" i="5"/>
  <c r="M497" i="5"/>
  <c r="N497" i="5"/>
  <c r="P497" i="5"/>
  <c r="L498" i="5"/>
  <c r="P498" i="5" s="1"/>
  <c r="M498" i="5"/>
  <c r="N498" i="5"/>
  <c r="L499" i="5"/>
  <c r="P499" i="5" s="1"/>
  <c r="M499" i="5"/>
  <c r="N499" i="5" s="1"/>
  <c r="L500" i="5"/>
  <c r="M500" i="5"/>
  <c r="N500" i="5"/>
  <c r="P500" i="5"/>
  <c r="L501" i="5"/>
  <c r="P501" i="5" s="1"/>
  <c r="M501" i="5"/>
  <c r="N501" i="5"/>
  <c r="L502" i="5"/>
  <c r="P502" i="5" s="1"/>
  <c r="M502" i="5"/>
  <c r="N502" i="5" s="1"/>
  <c r="L503" i="5"/>
  <c r="M503" i="5"/>
  <c r="N503" i="5" s="1"/>
  <c r="P503" i="5"/>
  <c r="L504" i="5"/>
  <c r="P504" i="5" s="1"/>
  <c r="M504" i="5"/>
  <c r="N504" i="5" s="1"/>
  <c r="L505" i="5"/>
  <c r="M505" i="5"/>
  <c r="N505" i="5"/>
  <c r="P505" i="5"/>
  <c r="L506" i="5"/>
  <c r="M506" i="5"/>
  <c r="N506" i="5" s="1"/>
  <c r="P506" i="5"/>
  <c r="L507" i="5"/>
  <c r="P507" i="5" s="1"/>
  <c r="M507" i="5"/>
  <c r="N507" i="5"/>
  <c r="L508" i="5"/>
  <c r="P508" i="5" s="1"/>
  <c r="M508" i="5"/>
  <c r="N508" i="5"/>
  <c r="L509" i="5"/>
  <c r="P509" i="5" s="1"/>
  <c r="M509" i="5"/>
  <c r="N509" i="5"/>
  <c r="L510" i="5"/>
  <c r="P510" i="5" s="1"/>
  <c r="M510" i="5"/>
  <c r="N510" i="5"/>
  <c r="L511" i="5"/>
  <c r="P511" i="5" s="1"/>
  <c r="M511" i="5"/>
  <c r="N511" i="5" s="1"/>
  <c r="L512" i="5"/>
  <c r="P512" i="5" s="1"/>
  <c r="M512" i="5"/>
  <c r="N512" i="5" s="1"/>
  <c r="L513" i="5"/>
  <c r="P513" i="5" s="1"/>
  <c r="M513" i="5"/>
  <c r="N513" i="5" s="1"/>
  <c r="L514" i="5"/>
  <c r="M514" i="5"/>
  <c r="N514" i="5"/>
  <c r="P514" i="5"/>
  <c r="L515" i="5"/>
  <c r="P515" i="5" s="1"/>
  <c r="M515" i="5"/>
  <c r="N515" i="5" s="1"/>
  <c r="L516" i="5"/>
  <c r="P516" i="5" s="1"/>
  <c r="M516" i="5"/>
  <c r="N516" i="5"/>
  <c r="L517" i="5"/>
  <c r="M517" i="5"/>
  <c r="N517" i="5"/>
  <c r="P517" i="5"/>
  <c r="L518" i="5"/>
  <c r="M518" i="5"/>
  <c r="N518" i="5"/>
  <c r="P518" i="5"/>
  <c r="L519" i="5"/>
  <c r="M519" i="5"/>
  <c r="N519" i="5" s="1"/>
  <c r="P519" i="5"/>
  <c r="L520" i="5"/>
  <c r="M520" i="5"/>
  <c r="N520" i="5"/>
  <c r="P520" i="5"/>
  <c r="L521" i="5"/>
  <c r="M521" i="5"/>
  <c r="N521" i="5"/>
  <c r="P521" i="5"/>
  <c r="L522" i="5"/>
  <c r="M522" i="5"/>
  <c r="N522" i="5" s="1"/>
  <c r="P522" i="5"/>
  <c r="L523" i="5"/>
  <c r="M523" i="5"/>
  <c r="N523" i="5"/>
  <c r="P523" i="5"/>
  <c r="L524" i="5"/>
  <c r="M524" i="5"/>
  <c r="N524" i="5"/>
  <c r="P524" i="5"/>
  <c r="L525" i="5"/>
  <c r="M525" i="5"/>
  <c r="N525" i="5" s="1"/>
  <c r="P525" i="5"/>
  <c r="L526" i="5"/>
  <c r="M526" i="5"/>
  <c r="N526" i="5"/>
  <c r="P526" i="5"/>
  <c r="L527" i="5"/>
  <c r="M527" i="5"/>
  <c r="N527" i="5"/>
  <c r="P527" i="5"/>
  <c r="L528" i="5"/>
  <c r="M528" i="5"/>
  <c r="N528" i="5" s="1"/>
  <c r="P528" i="5"/>
  <c r="L529" i="5"/>
  <c r="M529" i="5"/>
  <c r="N529" i="5"/>
  <c r="P529" i="5"/>
  <c r="L530" i="5"/>
  <c r="M530" i="5"/>
  <c r="N530" i="5"/>
  <c r="P530" i="5"/>
  <c r="L531" i="5"/>
  <c r="M531" i="5"/>
  <c r="N531" i="5" s="1"/>
  <c r="P531" i="5"/>
  <c r="L532" i="5"/>
  <c r="M532" i="5"/>
  <c r="N532" i="5"/>
  <c r="P532" i="5"/>
  <c r="L533" i="5"/>
  <c r="M533" i="5"/>
  <c r="N533" i="5" s="1"/>
  <c r="P533" i="5"/>
  <c r="L534" i="5"/>
  <c r="M534" i="5"/>
  <c r="N534" i="5" s="1"/>
  <c r="P534" i="5"/>
  <c r="L535" i="5"/>
  <c r="M535" i="5"/>
  <c r="N535" i="5"/>
  <c r="P535" i="5"/>
  <c r="L536" i="5"/>
  <c r="M536" i="5"/>
  <c r="N536" i="5"/>
  <c r="P536" i="5"/>
  <c r="L537" i="5"/>
  <c r="M537" i="5"/>
  <c r="N537" i="5" s="1"/>
  <c r="P537" i="5"/>
  <c r="L538" i="5"/>
  <c r="M538" i="5"/>
  <c r="N538" i="5"/>
  <c r="P538" i="5"/>
  <c r="L539" i="5"/>
  <c r="M539" i="5"/>
  <c r="N539" i="5"/>
  <c r="P539" i="5"/>
  <c r="L540" i="5"/>
  <c r="M540" i="5"/>
  <c r="N540" i="5" s="1"/>
  <c r="P540" i="5"/>
  <c r="L541" i="5"/>
  <c r="M541" i="5"/>
  <c r="N541" i="5"/>
  <c r="P541" i="5"/>
  <c r="L542" i="5"/>
  <c r="P542" i="5" s="1"/>
  <c r="M542" i="5"/>
  <c r="N542" i="5"/>
  <c r="L543" i="5"/>
  <c r="M543" i="5"/>
  <c r="N543" i="5" s="1"/>
  <c r="P543" i="5"/>
  <c r="L544" i="5"/>
  <c r="M544" i="5"/>
  <c r="N544" i="5"/>
  <c r="P544" i="5"/>
  <c r="L545" i="5"/>
  <c r="P545" i="5" s="1"/>
  <c r="M545" i="5"/>
  <c r="N545" i="5" s="1"/>
  <c r="L546" i="5"/>
  <c r="M546" i="5"/>
  <c r="N546" i="5" s="1"/>
  <c r="P546" i="5"/>
  <c r="L547" i="5"/>
  <c r="M547" i="5"/>
  <c r="N547" i="5"/>
  <c r="P547" i="5"/>
  <c r="L548" i="5"/>
  <c r="P548" i="5" s="1"/>
  <c r="M548" i="5"/>
  <c r="N548" i="5" s="1"/>
  <c r="L549" i="5"/>
  <c r="M549" i="5"/>
  <c r="N549" i="5"/>
  <c r="P549" i="5"/>
  <c r="L550" i="5"/>
  <c r="M550" i="5"/>
  <c r="N550" i="5"/>
  <c r="P550" i="5"/>
  <c r="L551" i="5"/>
  <c r="P551" i="5" s="1"/>
  <c r="M551" i="5"/>
  <c r="N551" i="5" s="1"/>
  <c r="L552" i="5"/>
  <c r="M552" i="5"/>
  <c r="N552" i="5" s="1"/>
  <c r="P552" i="5"/>
  <c r="L553" i="5"/>
  <c r="M553" i="5"/>
  <c r="N553" i="5"/>
  <c r="P553" i="5"/>
  <c r="L554" i="5"/>
  <c r="M554" i="5"/>
  <c r="N554" i="5"/>
  <c r="P554" i="5"/>
  <c r="L555" i="5"/>
  <c r="P555" i="5" s="1"/>
  <c r="M555" i="5"/>
  <c r="N555" i="5" s="1"/>
  <c r="L556" i="5"/>
  <c r="M556" i="5"/>
  <c r="N556" i="5"/>
  <c r="P556" i="5"/>
  <c r="L557" i="5"/>
  <c r="M557" i="5"/>
  <c r="N557" i="5"/>
  <c r="P557" i="5"/>
  <c r="L558" i="5"/>
  <c r="P558" i="5" s="1"/>
  <c r="M558" i="5"/>
  <c r="N558" i="5" s="1"/>
  <c r="L559" i="5"/>
  <c r="M559" i="5"/>
  <c r="N559" i="5"/>
  <c r="P559" i="5"/>
  <c r="L560" i="5"/>
  <c r="M560" i="5"/>
  <c r="N560" i="5"/>
  <c r="P560" i="5"/>
  <c r="L561" i="5"/>
  <c r="M561" i="5"/>
  <c r="N561" i="5" s="1"/>
  <c r="P561" i="5"/>
  <c r="L562" i="5"/>
  <c r="M562" i="5"/>
  <c r="N562" i="5"/>
  <c r="P562" i="5"/>
  <c r="L563" i="5"/>
  <c r="M563" i="5"/>
  <c r="N563" i="5"/>
  <c r="P563" i="5"/>
  <c r="L564" i="5"/>
  <c r="M564" i="5"/>
  <c r="N564" i="5" s="1"/>
  <c r="P564" i="5"/>
  <c r="L565" i="5"/>
  <c r="M565" i="5"/>
  <c r="N565" i="5"/>
  <c r="P565" i="5"/>
  <c r="L566" i="5"/>
  <c r="M566" i="5"/>
  <c r="N566" i="5" s="1"/>
  <c r="P566" i="5"/>
  <c r="L567" i="5"/>
  <c r="M567" i="5"/>
  <c r="N567" i="5" s="1"/>
  <c r="P567" i="5"/>
  <c r="L568" i="5"/>
  <c r="M568" i="5"/>
  <c r="N568" i="5"/>
  <c r="P568" i="5"/>
  <c r="L569" i="5"/>
  <c r="M569" i="5"/>
  <c r="N569" i="5"/>
  <c r="P569" i="5"/>
  <c r="L570" i="5"/>
  <c r="P570" i="5" s="1"/>
  <c r="M570" i="5"/>
  <c r="N570" i="5"/>
  <c r="L571" i="5"/>
  <c r="M571" i="5"/>
  <c r="N571" i="5"/>
  <c r="P571" i="5"/>
  <c r="L572" i="5"/>
  <c r="M572" i="5"/>
  <c r="N572" i="5"/>
  <c r="P572" i="5"/>
  <c r="L573" i="5"/>
  <c r="P573" i="5" s="1"/>
  <c r="M573" i="5"/>
  <c r="N573" i="5"/>
  <c r="L574" i="5"/>
  <c r="M574" i="5"/>
  <c r="N574" i="5"/>
  <c r="P574" i="5"/>
  <c r="L575" i="5"/>
  <c r="P575" i="5" s="1"/>
  <c r="M575" i="5"/>
  <c r="N575" i="5"/>
  <c r="L576" i="5"/>
  <c r="M576" i="5"/>
  <c r="N576" i="5"/>
  <c r="P576" i="5"/>
  <c r="L577" i="5"/>
  <c r="M577" i="5"/>
  <c r="N577" i="5"/>
  <c r="P577" i="5"/>
  <c r="L578" i="5"/>
  <c r="P578" i="5" s="1"/>
  <c r="M578" i="5"/>
  <c r="N578" i="5"/>
  <c r="L579" i="5"/>
  <c r="M579" i="5"/>
  <c r="N579" i="5" s="1"/>
  <c r="P579" i="5"/>
  <c r="L580" i="5"/>
  <c r="M580" i="5"/>
  <c r="N580" i="5"/>
  <c r="P580" i="5"/>
  <c r="L581" i="5"/>
  <c r="P581" i="5" s="1"/>
  <c r="M581" i="5"/>
  <c r="N581" i="5" s="1"/>
  <c r="L582" i="5"/>
  <c r="M582" i="5"/>
  <c r="N582" i="5"/>
  <c r="P582" i="5"/>
  <c r="L583" i="5"/>
  <c r="M583" i="5"/>
  <c r="N583" i="5"/>
  <c r="P583" i="5"/>
  <c r="L584" i="5"/>
  <c r="P584" i="5" s="1"/>
  <c r="M584" i="5"/>
  <c r="N584" i="5" s="1"/>
  <c r="L585" i="5"/>
  <c r="M585" i="5"/>
  <c r="N585" i="5"/>
  <c r="P585" i="5"/>
  <c r="L586" i="5"/>
  <c r="M586" i="5"/>
  <c r="N586" i="5"/>
  <c r="P586" i="5"/>
  <c r="L587" i="5"/>
  <c r="P587" i="5" s="1"/>
  <c r="M587" i="5"/>
  <c r="N587" i="5" s="1"/>
  <c r="L588" i="5"/>
  <c r="M588" i="5"/>
  <c r="N588" i="5"/>
  <c r="P588" i="5"/>
  <c r="L589" i="5"/>
  <c r="M589" i="5"/>
  <c r="N589" i="5"/>
  <c r="P589" i="5"/>
  <c r="L590" i="5"/>
  <c r="P590" i="5" s="1"/>
  <c r="M590" i="5"/>
  <c r="N590" i="5" s="1"/>
  <c r="L591" i="5"/>
  <c r="M591" i="5"/>
  <c r="N591" i="5"/>
  <c r="P591" i="5"/>
  <c r="L592" i="5"/>
  <c r="M592" i="5"/>
  <c r="N592" i="5"/>
  <c r="P592" i="5"/>
  <c r="L593" i="5"/>
  <c r="P593" i="5" s="1"/>
  <c r="M593" i="5"/>
  <c r="N593" i="5" s="1"/>
  <c r="L594" i="5"/>
  <c r="M594" i="5"/>
  <c r="N594" i="5"/>
  <c r="P594" i="5"/>
  <c r="L595" i="5"/>
  <c r="M595" i="5"/>
  <c r="N595" i="5"/>
  <c r="P595" i="5"/>
  <c r="L596" i="5"/>
  <c r="P596" i="5" s="1"/>
  <c r="M596" i="5"/>
  <c r="N596" i="5" s="1"/>
  <c r="L597" i="5"/>
  <c r="M597" i="5"/>
  <c r="N597" i="5" s="1"/>
  <c r="P597" i="5"/>
  <c r="L598" i="5"/>
  <c r="M598" i="5"/>
  <c r="N598" i="5"/>
  <c r="P598" i="5"/>
  <c r="L599" i="5"/>
  <c r="P599" i="5" s="1"/>
  <c r="M599" i="5"/>
  <c r="N599" i="5" s="1"/>
  <c r="L600" i="5"/>
  <c r="P600" i="5" s="1"/>
  <c r="M600" i="5"/>
  <c r="N600" i="5"/>
  <c r="L601" i="5"/>
  <c r="M601" i="5"/>
  <c r="N601" i="5"/>
  <c r="P601" i="5"/>
  <c r="L602" i="5"/>
  <c r="M602" i="5"/>
  <c r="N602" i="5"/>
  <c r="P602" i="5"/>
  <c r="L603" i="5"/>
  <c r="P603" i="5" s="1"/>
  <c r="M603" i="5"/>
  <c r="N603" i="5" s="1"/>
  <c r="L604" i="5"/>
  <c r="M604" i="5"/>
  <c r="N604" i="5"/>
  <c r="P604" i="5"/>
  <c r="L605" i="5"/>
  <c r="M605" i="5"/>
  <c r="N605" i="5"/>
  <c r="P605" i="5"/>
  <c r="L606" i="5"/>
  <c r="P606" i="5" s="1"/>
  <c r="M606" i="5"/>
  <c r="N606" i="5"/>
  <c r="L607" i="5"/>
  <c r="M607" i="5"/>
  <c r="N607" i="5"/>
  <c r="P607" i="5"/>
  <c r="L608" i="5"/>
  <c r="M608" i="5"/>
  <c r="N608" i="5"/>
  <c r="P608" i="5"/>
  <c r="L609" i="5"/>
  <c r="P609" i="5" s="1"/>
  <c r="M609" i="5"/>
  <c r="N609" i="5"/>
  <c r="L610" i="5"/>
  <c r="M610" i="5"/>
  <c r="N610" i="5"/>
  <c r="P610" i="5"/>
  <c r="L611" i="5"/>
  <c r="M611" i="5"/>
  <c r="N611" i="5"/>
  <c r="P611" i="5"/>
  <c r="L612" i="5"/>
  <c r="P612" i="5" s="1"/>
  <c r="M612" i="5"/>
  <c r="N612" i="5" s="1"/>
  <c r="L613" i="5"/>
  <c r="M613" i="5"/>
  <c r="N613" i="5"/>
  <c r="P613" i="5"/>
  <c r="L614" i="5"/>
  <c r="M614" i="5"/>
  <c r="N614" i="5" s="1"/>
  <c r="P614" i="5"/>
  <c r="L615" i="5"/>
  <c r="P615" i="5" s="1"/>
  <c r="M615" i="5"/>
  <c r="N615" i="5"/>
  <c r="L616" i="5"/>
  <c r="M616" i="5"/>
  <c r="N616" i="5"/>
  <c r="P616" i="5"/>
  <c r="L617" i="5"/>
  <c r="M617" i="5"/>
  <c r="N617" i="5"/>
  <c r="P617" i="5"/>
  <c r="L618" i="5"/>
  <c r="M618" i="5"/>
  <c r="N618" i="5"/>
  <c r="P618" i="5"/>
  <c r="L619" i="5"/>
  <c r="M619" i="5"/>
  <c r="N619" i="5"/>
  <c r="P619" i="5"/>
  <c r="L620" i="5"/>
  <c r="M620" i="5"/>
  <c r="N620" i="5"/>
  <c r="P620" i="5"/>
  <c r="L621" i="5"/>
  <c r="M621" i="5"/>
  <c r="N621" i="5"/>
  <c r="P621" i="5"/>
  <c r="L622" i="5"/>
  <c r="M622" i="5"/>
  <c r="N622" i="5"/>
  <c r="P622" i="5"/>
  <c r="L623" i="5"/>
  <c r="M623" i="5"/>
  <c r="N623" i="5"/>
  <c r="P623" i="5"/>
  <c r="L624" i="5"/>
  <c r="M624" i="5"/>
  <c r="N624" i="5"/>
  <c r="P624" i="5"/>
  <c r="L625" i="5"/>
  <c r="M625" i="5"/>
  <c r="N625" i="5"/>
  <c r="P625" i="5"/>
  <c r="L626" i="5"/>
  <c r="M626" i="5"/>
  <c r="N626" i="5"/>
  <c r="P626" i="5"/>
  <c r="L627" i="5"/>
  <c r="M627" i="5"/>
  <c r="N627" i="5" s="1"/>
  <c r="P627" i="5"/>
  <c r="L628" i="5"/>
  <c r="M628" i="5"/>
  <c r="N628" i="5"/>
  <c r="P628" i="5"/>
  <c r="L629" i="5"/>
  <c r="M629" i="5"/>
  <c r="N629" i="5"/>
  <c r="P629" i="5"/>
  <c r="L630" i="5"/>
  <c r="P630" i="5" s="1"/>
  <c r="M630" i="5"/>
  <c r="N630" i="5" s="1"/>
  <c r="L631" i="5"/>
  <c r="M631" i="5"/>
  <c r="N631" i="5"/>
  <c r="P631" i="5"/>
  <c r="L632" i="5"/>
  <c r="P632" i="5" s="1"/>
  <c r="M632" i="5"/>
  <c r="N632" i="5" s="1"/>
  <c r="L633" i="5"/>
  <c r="P633" i="5" s="1"/>
  <c r="M633" i="5"/>
  <c r="N633" i="5"/>
  <c r="L634" i="5"/>
  <c r="M634" i="5"/>
  <c r="N634" i="5"/>
  <c r="P634" i="5"/>
  <c r="L635" i="5"/>
  <c r="P635" i="5" s="1"/>
  <c r="M635" i="5"/>
  <c r="N635" i="5" s="1"/>
  <c r="L636" i="5"/>
  <c r="P636" i="5" s="1"/>
  <c r="M636" i="5"/>
  <c r="N636" i="5" s="1"/>
  <c r="L637" i="5"/>
  <c r="M637" i="5"/>
  <c r="N637" i="5"/>
  <c r="P637" i="5"/>
  <c r="L638" i="5"/>
  <c r="M638" i="5"/>
  <c r="N638" i="5"/>
  <c r="P638" i="5"/>
  <c r="L639" i="5"/>
  <c r="P639" i="5" s="1"/>
  <c r="M639" i="5"/>
  <c r="N639" i="5" s="1"/>
  <c r="L640" i="5"/>
  <c r="M640" i="5"/>
  <c r="N640" i="5"/>
  <c r="P640" i="5"/>
  <c r="L641" i="5"/>
  <c r="M641" i="5"/>
  <c r="N641" i="5"/>
  <c r="P641" i="5"/>
  <c r="L642" i="5"/>
  <c r="P642" i="5" s="1"/>
  <c r="M642" i="5"/>
  <c r="N642" i="5" s="1"/>
  <c r="L643" i="5"/>
  <c r="M643" i="5"/>
  <c r="N643" i="5"/>
  <c r="P643" i="5"/>
  <c r="L644" i="5"/>
  <c r="M644" i="5"/>
  <c r="N644" i="5"/>
  <c r="P644" i="5"/>
  <c r="L645" i="5"/>
  <c r="P645" i="5" s="1"/>
  <c r="M645" i="5"/>
  <c r="N645" i="5"/>
  <c r="L646" i="5"/>
  <c r="M646" i="5"/>
  <c r="N646" i="5"/>
  <c r="P646" i="5"/>
  <c r="L647" i="5"/>
  <c r="M647" i="5"/>
  <c r="N647" i="5" s="1"/>
  <c r="P647" i="5"/>
  <c r="L648" i="5"/>
  <c r="P648" i="5" s="1"/>
  <c r="M648" i="5"/>
  <c r="N648" i="5"/>
  <c r="L649" i="5"/>
  <c r="M649" i="5"/>
  <c r="N649" i="5"/>
  <c r="P649" i="5"/>
  <c r="L650" i="5"/>
  <c r="M650" i="5"/>
  <c r="N650" i="5"/>
  <c r="P650" i="5"/>
  <c r="L651" i="5"/>
  <c r="P651" i="5" s="1"/>
  <c r="M651" i="5"/>
  <c r="N651" i="5"/>
  <c r="L652" i="5"/>
  <c r="M652" i="5"/>
  <c r="N652" i="5"/>
  <c r="P652" i="5"/>
  <c r="L653" i="5"/>
  <c r="M653" i="5"/>
  <c r="N653" i="5"/>
  <c r="P653" i="5"/>
  <c r="L654" i="5"/>
  <c r="P654" i="5" s="1"/>
  <c r="M654" i="5"/>
  <c r="N654" i="5"/>
  <c r="L655" i="5"/>
  <c r="M655" i="5"/>
  <c r="N655" i="5"/>
  <c r="P655" i="5"/>
  <c r="L656" i="5"/>
  <c r="P656" i="5" s="1"/>
  <c r="M656" i="5"/>
  <c r="N656" i="5" s="1"/>
  <c r="L657" i="5"/>
  <c r="P657" i="5" s="1"/>
  <c r="M657" i="5"/>
  <c r="N657" i="5"/>
  <c r="L658" i="5"/>
  <c r="M658" i="5"/>
  <c r="N658" i="5"/>
  <c r="P658" i="5"/>
  <c r="L659" i="5"/>
  <c r="P659" i="5" s="1"/>
  <c r="M659" i="5"/>
  <c r="N659" i="5" s="1"/>
  <c r="L660" i="5"/>
  <c r="P660" i="5" s="1"/>
  <c r="M660" i="5"/>
  <c r="N660" i="5" s="1"/>
  <c r="L661" i="5"/>
  <c r="M661" i="5"/>
  <c r="N661" i="5"/>
  <c r="P661" i="5"/>
  <c r="L662" i="5"/>
  <c r="M662" i="5"/>
  <c r="N662" i="5"/>
  <c r="P662" i="5"/>
  <c r="L663" i="5"/>
  <c r="P663" i="5" s="1"/>
  <c r="M663" i="5"/>
  <c r="N663" i="5" s="1"/>
  <c r="L664" i="5"/>
  <c r="M664" i="5"/>
  <c r="N664" i="5"/>
  <c r="P664" i="5"/>
  <c r="L665" i="5"/>
  <c r="M665" i="5"/>
  <c r="N665" i="5"/>
  <c r="P665" i="5"/>
  <c r="L666" i="5"/>
  <c r="P666" i="5" s="1"/>
  <c r="M666" i="5"/>
  <c r="N666" i="5" s="1"/>
  <c r="L667" i="5"/>
  <c r="M667" i="5"/>
  <c r="N667" i="5"/>
  <c r="P667" i="5"/>
  <c r="L668" i="5"/>
  <c r="M668" i="5"/>
  <c r="N668" i="5"/>
  <c r="P668" i="5"/>
  <c r="L669" i="5"/>
  <c r="P669" i="5" s="1"/>
  <c r="M669" i="5"/>
  <c r="N669" i="5" s="1"/>
  <c r="L670" i="5"/>
  <c r="M670" i="5"/>
  <c r="N670" i="5"/>
  <c r="P670" i="5"/>
  <c r="L671" i="5"/>
  <c r="M671" i="5"/>
  <c r="N671" i="5" s="1"/>
  <c r="P671" i="5"/>
  <c r="L672" i="5"/>
  <c r="P672" i="5" s="1"/>
  <c r="M672" i="5"/>
  <c r="N672" i="5" s="1"/>
  <c r="L673" i="5"/>
  <c r="M673" i="5"/>
  <c r="N673" i="5"/>
  <c r="P673" i="5"/>
  <c r="L674" i="5"/>
  <c r="M674" i="5"/>
  <c r="N674" i="5"/>
  <c r="P674" i="5"/>
  <c r="L675" i="5"/>
  <c r="P675" i="5" s="1"/>
  <c r="M675" i="5"/>
  <c r="N675" i="5" s="1"/>
  <c r="L676" i="5"/>
  <c r="M676" i="5"/>
  <c r="N676" i="5"/>
  <c r="P676" i="5"/>
  <c r="L677" i="5"/>
  <c r="P677" i="5" s="1"/>
  <c r="M677" i="5"/>
  <c r="N677" i="5" s="1"/>
  <c r="L678" i="5"/>
  <c r="P678" i="5" s="1"/>
  <c r="M678" i="5"/>
  <c r="N678" i="5" s="1"/>
  <c r="L679" i="5"/>
  <c r="M679" i="5"/>
  <c r="N679" i="5"/>
  <c r="P679" i="5"/>
  <c r="L680" i="5"/>
  <c r="M680" i="5"/>
  <c r="N680" i="5"/>
  <c r="P680" i="5"/>
  <c r="L681" i="5"/>
  <c r="P681" i="5" s="1"/>
  <c r="M681" i="5"/>
  <c r="N681" i="5" s="1"/>
  <c r="L682" i="5"/>
  <c r="M682" i="5"/>
  <c r="N682" i="5"/>
  <c r="P682" i="5"/>
  <c r="L683" i="5"/>
  <c r="M683" i="5"/>
  <c r="N683" i="5"/>
  <c r="P683" i="5"/>
  <c r="L684" i="5"/>
  <c r="P684" i="5" s="1"/>
  <c r="M684" i="5"/>
  <c r="N684" i="5" s="1"/>
  <c r="L685" i="5"/>
  <c r="M685" i="5"/>
  <c r="N685" i="5"/>
  <c r="P685" i="5"/>
  <c r="L686" i="5"/>
  <c r="M686" i="5"/>
  <c r="N686" i="5"/>
  <c r="P686" i="5"/>
  <c r="L687" i="5"/>
  <c r="P687" i="5" s="1"/>
  <c r="M687" i="5"/>
  <c r="N687" i="5" s="1"/>
  <c r="L688" i="5"/>
  <c r="M688" i="5"/>
  <c r="N688" i="5"/>
  <c r="P688" i="5"/>
  <c r="L689" i="5"/>
  <c r="M689" i="5"/>
  <c r="N689" i="5"/>
  <c r="P689" i="5"/>
  <c r="L690" i="5"/>
  <c r="P690" i="5" s="1"/>
  <c r="M690" i="5"/>
  <c r="N690" i="5" s="1"/>
  <c r="L691" i="5"/>
  <c r="M691" i="5"/>
  <c r="N691" i="5"/>
  <c r="P691" i="5"/>
  <c r="L692" i="5"/>
  <c r="M692" i="5"/>
  <c r="N692" i="5"/>
  <c r="P692" i="5"/>
  <c r="L693" i="5"/>
  <c r="P693" i="5" s="1"/>
  <c r="M693" i="5"/>
  <c r="N693" i="5" s="1"/>
  <c r="L694" i="5"/>
  <c r="M694" i="5"/>
  <c r="N694" i="5"/>
  <c r="P694" i="5"/>
  <c r="L695" i="5"/>
  <c r="P695" i="5" s="1"/>
  <c r="M695" i="5"/>
  <c r="N695" i="5" s="1"/>
  <c r="L696" i="5"/>
  <c r="P696" i="5" s="1"/>
  <c r="M696" i="5"/>
  <c r="N696" i="5" s="1"/>
  <c r="L697" i="5"/>
  <c r="M697" i="5"/>
  <c r="N697" i="5"/>
  <c r="P697" i="5"/>
  <c r="L698" i="5"/>
  <c r="M698" i="5"/>
  <c r="N698" i="5"/>
  <c r="P698" i="5"/>
  <c r="L699" i="5"/>
  <c r="P699" i="5" s="1"/>
  <c r="M699" i="5"/>
  <c r="N699" i="5" s="1"/>
  <c r="L700" i="5"/>
  <c r="M700" i="5"/>
  <c r="N700" i="5"/>
  <c r="P700" i="5"/>
  <c r="L701" i="5"/>
  <c r="M701" i="5"/>
  <c r="N701" i="5"/>
  <c r="P701" i="5"/>
  <c r="L702" i="5"/>
  <c r="P702" i="5" s="1"/>
  <c r="M702" i="5"/>
  <c r="N702" i="5"/>
  <c r="L703" i="5"/>
  <c r="M703" i="5"/>
  <c r="N703" i="5"/>
  <c r="P703" i="5"/>
  <c r="L704" i="5"/>
  <c r="M704" i="5"/>
  <c r="N704" i="5"/>
  <c r="P704" i="5"/>
  <c r="L705" i="5"/>
  <c r="M705" i="5"/>
  <c r="N705" i="5" s="1"/>
  <c r="P705" i="5"/>
  <c r="L706" i="5"/>
  <c r="M706" i="5"/>
  <c r="N706" i="5"/>
  <c r="P706" i="5"/>
  <c r="L707" i="5"/>
  <c r="M707" i="5"/>
  <c r="N707" i="5"/>
  <c r="P707" i="5"/>
  <c r="L708" i="5"/>
  <c r="M708" i="5"/>
  <c r="N708" i="5" s="1"/>
  <c r="P708" i="5"/>
  <c r="L709" i="5"/>
  <c r="M709" i="5"/>
  <c r="N709" i="5"/>
  <c r="P709" i="5"/>
  <c r="L710" i="5"/>
  <c r="M710" i="5"/>
  <c r="N710" i="5"/>
  <c r="P710" i="5"/>
  <c r="L711" i="5"/>
  <c r="P711" i="5" s="1"/>
  <c r="M711" i="5"/>
  <c r="N711" i="5"/>
  <c r="L712" i="5"/>
  <c r="M712" i="5"/>
  <c r="N712" i="5"/>
  <c r="P712" i="5"/>
  <c r="L713" i="5"/>
  <c r="M713" i="5"/>
  <c r="N713" i="5"/>
  <c r="P713" i="5"/>
  <c r="L714" i="5"/>
  <c r="M714" i="5"/>
  <c r="N714" i="5"/>
  <c r="P714" i="5"/>
  <c r="L715" i="5"/>
  <c r="M715" i="5"/>
  <c r="N715" i="5"/>
  <c r="P715" i="5"/>
  <c r="L716" i="5"/>
  <c r="M716" i="5"/>
  <c r="N716" i="5"/>
  <c r="P716" i="5"/>
  <c r="L717" i="5"/>
  <c r="M717" i="5"/>
  <c r="N717" i="5"/>
  <c r="P717" i="5"/>
  <c r="L718" i="5"/>
  <c r="M718" i="5"/>
  <c r="N718" i="5"/>
  <c r="P718" i="5"/>
  <c r="L719" i="5"/>
  <c r="M719" i="5"/>
  <c r="N719" i="5"/>
  <c r="P719" i="5"/>
  <c r="L720" i="5"/>
  <c r="P720" i="5" s="1"/>
  <c r="M720" i="5"/>
  <c r="N720" i="5"/>
  <c r="L721" i="5"/>
  <c r="M721" i="5"/>
  <c r="N721" i="5"/>
  <c r="P721" i="5"/>
  <c r="L722" i="5"/>
  <c r="M722" i="5"/>
  <c r="N722" i="5"/>
  <c r="P722" i="5"/>
  <c r="L723" i="5"/>
  <c r="P723" i="5" s="1"/>
  <c r="M723" i="5"/>
  <c r="N723" i="5" s="1"/>
  <c r="L724" i="5"/>
  <c r="M724" i="5"/>
  <c r="N724" i="5"/>
  <c r="P724" i="5"/>
  <c r="L725" i="5"/>
  <c r="P725" i="5" s="1"/>
  <c r="M725" i="5"/>
  <c r="N725" i="5" s="1"/>
  <c r="L726" i="5"/>
  <c r="P726" i="5" s="1"/>
  <c r="M726" i="5"/>
  <c r="N726" i="5" s="1"/>
  <c r="L727" i="5"/>
  <c r="M727" i="5"/>
  <c r="N727" i="5"/>
  <c r="P727" i="5"/>
  <c r="L728" i="5"/>
  <c r="P728" i="5" s="1"/>
  <c r="M728" i="5"/>
  <c r="N728" i="5" s="1"/>
  <c r="L729" i="5"/>
  <c r="P729" i="5" s="1"/>
  <c r="M729" i="5"/>
  <c r="N729" i="5" s="1"/>
  <c r="L730" i="5"/>
  <c r="M730" i="5"/>
  <c r="N730" i="5"/>
  <c r="P730" i="5"/>
  <c r="L731" i="5"/>
  <c r="M731" i="5"/>
  <c r="N731" i="5"/>
  <c r="P731" i="5"/>
  <c r="L732" i="5"/>
  <c r="P732" i="5" s="1"/>
  <c r="M732" i="5"/>
  <c r="N732" i="5"/>
  <c r="L733" i="5"/>
  <c r="M733" i="5"/>
  <c r="N733" i="5"/>
  <c r="P733" i="5"/>
  <c r="L734" i="5"/>
  <c r="M734" i="5"/>
  <c r="N734" i="5"/>
  <c r="P734" i="5"/>
  <c r="L735" i="5"/>
  <c r="P735" i="5" s="1"/>
  <c r="M735" i="5"/>
  <c r="N735" i="5"/>
  <c r="L736" i="5"/>
  <c r="M736" i="5"/>
  <c r="N736" i="5"/>
  <c r="P736" i="5"/>
  <c r="L737" i="5"/>
  <c r="M737" i="5"/>
  <c r="N737" i="5"/>
  <c r="P737" i="5"/>
  <c r="L738" i="5"/>
  <c r="P738" i="5" s="1"/>
  <c r="M738" i="5"/>
  <c r="N738" i="5" s="1"/>
  <c r="L739" i="5"/>
  <c r="M739" i="5"/>
  <c r="N739" i="5"/>
  <c r="P739" i="5"/>
  <c r="L740" i="5"/>
  <c r="M740" i="5"/>
  <c r="N740" i="5"/>
  <c r="P740" i="5"/>
  <c r="L741" i="5"/>
  <c r="P741" i="5" s="1"/>
  <c r="M741" i="5"/>
  <c r="N741" i="5"/>
  <c r="L742" i="5"/>
  <c r="M742" i="5"/>
  <c r="N742" i="5" s="1"/>
  <c r="P742" i="5"/>
  <c r="L743" i="5"/>
  <c r="M743" i="5"/>
  <c r="N743" i="5"/>
  <c r="P743" i="5"/>
  <c r="L744" i="5"/>
  <c r="P744" i="5" s="1"/>
  <c r="M744" i="5"/>
  <c r="N744" i="5" s="1"/>
  <c r="L745" i="5"/>
  <c r="M745" i="5"/>
  <c r="N745" i="5"/>
  <c r="P745" i="5"/>
  <c r="L746" i="5"/>
  <c r="M746" i="5"/>
  <c r="N746" i="5"/>
  <c r="P746" i="5"/>
  <c r="L747" i="5"/>
  <c r="P747" i="5" s="1"/>
  <c r="M747" i="5"/>
  <c r="N747" i="5" s="1"/>
  <c r="L748" i="5"/>
  <c r="M748" i="5"/>
  <c r="N748" i="5"/>
  <c r="P748" i="5"/>
  <c r="L749" i="5"/>
  <c r="P749" i="5" s="1"/>
  <c r="M749" i="5"/>
  <c r="N749" i="5" s="1"/>
  <c r="L750" i="5"/>
  <c r="P750" i="5" s="1"/>
  <c r="M750" i="5"/>
  <c r="N750" i="5" s="1"/>
  <c r="L751" i="5"/>
  <c r="M751" i="5"/>
  <c r="N751" i="5"/>
  <c r="P751" i="5"/>
  <c r="L752" i="5"/>
  <c r="M752" i="5"/>
  <c r="N752" i="5"/>
  <c r="P752" i="5"/>
  <c r="L753" i="5"/>
  <c r="P753" i="5" s="1"/>
  <c r="M753" i="5"/>
  <c r="N753" i="5"/>
  <c r="L754" i="5"/>
  <c r="M754" i="5"/>
  <c r="N754" i="5"/>
  <c r="P754" i="5"/>
  <c r="L755" i="5"/>
  <c r="M755" i="5"/>
  <c r="N755" i="5"/>
  <c r="P755" i="5"/>
  <c r="L756" i="5"/>
  <c r="P756" i="5" s="1"/>
  <c r="M756" i="5"/>
  <c r="N756" i="5" s="1"/>
  <c r="L757" i="5"/>
  <c r="M757" i="5"/>
  <c r="N757" i="5"/>
  <c r="P757" i="5"/>
  <c r="L758" i="5"/>
  <c r="M758" i="5"/>
  <c r="N758" i="5"/>
  <c r="P758" i="5"/>
  <c r="L759" i="5"/>
  <c r="P759" i="5" s="1"/>
  <c r="M759" i="5"/>
  <c r="N759" i="5" s="1"/>
  <c r="L760" i="5"/>
  <c r="M760" i="5"/>
  <c r="N760" i="5" s="1"/>
  <c r="P760" i="5"/>
  <c r="L761" i="5"/>
  <c r="M761" i="5"/>
  <c r="N761" i="5"/>
  <c r="P761" i="5"/>
  <c r="L762" i="5"/>
  <c r="P762" i="5" s="1"/>
  <c r="M762" i="5"/>
  <c r="N762" i="5"/>
  <c r="L763" i="5"/>
  <c r="M763" i="5"/>
  <c r="N763" i="5" s="1"/>
  <c r="P763" i="5"/>
  <c r="L764" i="5"/>
  <c r="M764" i="5"/>
  <c r="N764" i="5"/>
  <c r="P764" i="5"/>
  <c r="L765" i="5"/>
  <c r="P765" i="5" s="1"/>
  <c r="M765" i="5"/>
  <c r="N765" i="5"/>
  <c r="L766" i="5"/>
  <c r="P766" i="5" s="1"/>
  <c r="M766" i="5"/>
  <c r="N766" i="5" s="1"/>
  <c r="L767" i="5"/>
  <c r="M767" i="5"/>
  <c r="N767" i="5"/>
  <c r="P767" i="5"/>
  <c r="L768" i="5"/>
  <c r="M768" i="5"/>
  <c r="N768" i="5"/>
  <c r="P768" i="5"/>
  <c r="L769" i="5"/>
  <c r="P769" i="5" s="1"/>
  <c r="M769" i="5"/>
  <c r="N769" i="5" s="1"/>
  <c r="L770" i="5"/>
  <c r="M770" i="5"/>
  <c r="N770" i="5"/>
  <c r="P770" i="5"/>
  <c r="L771" i="5"/>
  <c r="M771" i="5"/>
  <c r="N771" i="5"/>
  <c r="P771" i="5"/>
  <c r="L772" i="5"/>
  <c r="P772" i="5" s="1"/>
  <c r="M772" i="5"/>
  <c r="N772" i="5" s="1"/>
  <c r="L773" i="5"/>
  <c r="M773" i="5"/>
  <c r="N773" i="5"/>
  <c r="P773" i="5"/>
  <c r="L774" i="5"/>
  <c r="M774" i="5"/>
  <c r="N774" i="5"/>
  <c r="P774" i="5"/>
  <c r="L775" i="5"/>
  <c r="P775" i="5" s="1"/>
  <c r="M775" i="5"/>
  <c r="N775" i="5" s="1"/>
  <c r="L776" i="5"/>
  <c r="M776" i="5"/>
  <c r="N776" i="5"/>
  <c r="P776" i="5"/>
  <c r="L777" i="5"/>
  <c r="P777" i="5" s="1"/>
  <c r="F236" i="6"/>
  <c r="F398" i="6"/>
  <c r="F399" i="6"/>
  <c r="F400" i="6"/>
  <c r="F401" i="6"/>
  <c r="F402" i="6"/>
  <c r="F403" i="6"/>
  <c r="F404" i="6"/>
  <c r="F405" i="6"/>
  <c r="F397" i="6"/>
  <c r="F447" i="6"/>
  <c r="K552" i="7"/>
  <c r="K471" i="7"/>
  <c r="K472" i="7"/>
  <c r="K473" i="7"/>
  <c r="L473" i="7"/>
  <c r="K474" i="7"/>
  <c r="M474" i="7" s="1"/>
  <c r="N474" i="7" s="1"/>
  <c r="L474" i="7" s="1"/>
  <c r="K475" i="7"/>
  <c r="M475" i="7" s="1"/>
  <c r="N475" i="7" s="1"/>
  <c r="L475" i="7" s="1"/>
  <c r="K476" i="7"/>
  <c r="M476" i="7" s="1"/>
  <c r="N476" i="7" s="1"/>
  <c r="L476" i="7" s="1"/>
  <c r="K477" i="7"/>
  <c r="K478" i="7"/>
  <c r="K470" i="7"/>
  <c r="K294" i="7"/>
  <c r="M25" i="7"/>
  <c r="N25" i="7" s="1"/>
  <c r="O25" i="7"/>
  <c r="M26" i="7"/>
  <c r="N26" i="7" s="1"/>
  <c r="O26" i="7"/>
  <c r="M27" i="7"/>
  <c r="N27" i="7"/>
  <c r="O27" i="7"/>
  <c r="M28" i="7"/>
  <c r="N28" i="7"/>
  <c r="O28" i="7"/>
  <c r="M29" i="7"/>
  <c r="N29" i="7"/>
  <c r="O29" i="7"/>
  <c r="M30" i="7"/>
  <c r="N30" i="7" s="1"/>
  <c r="O30" i="7"/>
  <c r="M31" i="7"/>
  <c r="N31" i="7"/>
  <c r="O31" i="7"/>
  <c r="M32" i="7"/>
  <c r="N32" i="7"/>
  <c r="O32" i="7"/>
  <c r="M33" i="7"/>
  <c r="N33" i="7"/>
  <c r="O33" i="7"/>
  <c r="M34" i="7"/>
  <c r="N34" i="7" s="1"/>
  <c r="O34" i="7"/>
  <c r="M35" i="7"/>
  <c r="N35" i="7"/>
  <c r="O35" i="7"/>
  <c r="M36" i="7"/>
  <c r="N36" i="7" s="1"/>
  <c r="O36" i="7"/>
  <c r="M37" i="7"/>
  <c r="N37" i="7"/>
  <c r="O37" i="7"/>
  <c r="M38" i="7"/>
  <c r="N38" i="7" s="1"/>
  <c r="O38" i="7"/>
  <c r="M39" i="7"/>
  <c r="N39" i="7"/>
  <c r="O39" i="7"/>
  <c r="M40" i="7"/>
  <c r="N40" i="7"/>
  <c r="O40" i="7"/>
  <c r="M41" i="7"/>
  <c r="N41" i="7"/>
  <c r="O41" i="7"/>
  <c r="M42" i="7"/>
  <c r="N42" i="7" s="1"/>
  <c r="O42" i="7"/>
  <c r="M43" i="7"/>
  <c r="N43" i="7" s="1"/>
  <c r="O43" i="7"/>
  <c r="M44" i="7"/>
  <c r="N44" i="7"/>
  <c r="O44" i="7"/>
  <c r="M45" i="7"/>
  <c r="N45" i="7"/>
  <c r="O45" i="7"/>
  <c r="M46" i="7"/>
  <c r="N46" i="7" s="1"/>
  <c r="O46" i="7"/>
  <c r="M47" i="7"/>
  <c r="N47" i="7" s="1"/>
  <c r="O47" i="7"/>
  <c r="M48" i="7"/>
  <c r="N48" i="7"/>
  <c r="O48" i="7"/>
  <c r="M49" i="7"/>
  <c r="N49" i="7" s="1"/>
  <c r="O49" i="7"/>
  <c r="M50" i="7"/>
  <c r="N50" i="7" s="1"/>
  <c r="O50" i="7"/>
  <c r="M51" i="7"/>
  <c r="N51" i="7"/>
  <c r="O51" i="7"/>
  <c r="M52" i="7"/>
  <c r="N52" i="7" s="1"/>
  <c r="O52" i="7"/>
  <c r="M53" i="7"/>
  <c r="N53" i="7" s="1"/>
  <c r="O53" i="7"/>
  <c r="M54" i="7"/>
  <c r="N54" i="7" s="1"/>
  <c r="O54" i="7"/>
  <c r="M55" i="7"/>
  <c r="N55" i="7"/>
  <c r="O55" i="7"/>
  <c r="M56" i="7"/>
  <c r="N56" i="7"/>
  <c r="O56" i="7"/>
  <c r="M57" i="7"/>
  <c r="N57" i="7" s="1"/>
  <c r="O57" i="7"/>
  <c r="M58" i="7"/>
  <c r="N58" i="7" s="1"/>
  <c r="O58" i="7"/>
  <c r="M59" i="7"/>
  <c r="N59" i="7"/>
  <c r="O59" i="7"/>
  <c r="M60" i="7"/>
  <c r="N60" i="7" s="1"/>
  <c r="O60" i="7"/>
  <c r="M61" i="7"/>
  <c r="N61" i="7" s="1"/>
  <c r="O61" i="7"/>
  <c r="M62" i="7"/>
  <c r="N62" i="7" s="1"/>
  <c r="O62" i="7"/>
  <c r="M63" i="7"/>
  <c r="N63" i="7"/>
  <c r="O63" i="7"/>
  <c r="M64" i="7"/>
  <c r="N64" i="7"/>
  <c r="O64" i="7"/>
  <c r="M65" i="7"/>
  <c r="N65" i="7" s="1"/>
  <c r="O65" i="7"/>
  <c r="M66" i="7"/>
  <c r="N66" i="7" s="1"/>
  <c r="O66" i="7"/>
  <c r="M67" i="7"/>
  <c r="N67" i="7"/>
  <c r="O67" i="7"/>
  <c r="M68" i="7"/>
  <c r="N68" i="7"/>
  <c r="O68" i="7"/>
  <c r="M69" i="7"/>
  <c r="N69" i="7" s="1"/>
  <c r="O69" i="7"/>
  <c r="M70" i="7"/>
  <c r="N70" i="7" s="1"/>
  <c r="O70" i="7"/>
  <c r="M71" i="7"/>
  <c r="N71" i="7" s="1"/>
  <c r="O71" i="7"/>
  <c r="M72" i="7"/>
  <c r="N72" i="7"/>
  <c r="O72" i="7"/>
  <c r="M73" i="7"/>
  <c r="N73" i="7" s="1"/>
  <c r="O73" i="7"/>
  <c r="M74" i="7"/>
  <c r="N74" i="7" s="1"/>
  <c r="O74" i="7"/>
  <c r="M75" i="7"/>
  <c r="N75" i="7" s="1"/>
  <c r="O75" i="7"/>
  <c r="M76" i="7"/>
  <c r="N76" i="7" s="1"/>
  <c r="O76" i="7"/>
  <c r="M77" i="7"/>
  <c r="N77" i="7" s="1"/>
  <c r="O77" i="7"/>
  <c r="M78" i="7"/>
  <c r="N78" i="7" s="1"/>
  <c r="O78" i="7"/>
  <c r="M79" i="7"/>
  <c r="N79" i="7"/>
  <c r="O79" i="7"/>
  <c r="M80" i="7"/>
  <c r="N80" i="7" s="1"/>
  <c r="O80" i="7"/>
  <c r="M81" i="7"/>
  <c r="N81" i="7" s="1"/>
  <c r="O81" i="7"/>
  <c r="M82" i="7"/>
  <c r="N82" i="7" s="1"/>
  <c r="O82" i="7"/>
  <c r="M83" i="7"/>
  <c r="N83" i="7"/>
  <c r="O83" i="7"/>
  <c r="M84" i="7"/>
  <c r="N84" i="7"/>
  <c r="O84" i="7"/>
  <c r="M85" i="7"/>
  <c r="N85" i="7" s="1"/>
  <c r="O85" i="7"/>
  <c r="M86" i="7"/>
  <c r="N86" i="7" s="1"/>
  <c r="O86" i="7"/>
  <c r="M87" i="7"/>
  <c r="N87" i="7"/>
  <c r="O87" i="7"/>
  <c r="M88" i="7"/>
  <c r="N88" i="7"/>
  <c r="O88" i="7"/>
  <c r="M89" i="7"/>
  <c r="N89" i="7" s="1"/>
  <c r="O89" i="7"/>
  <c r="M90" i="7"/>
  <c r="N90" i="7" s="1"/>
  <c r="O90" i="7"/>
  <c r="M91" i="7"/>
  <c r="N91" i="7" s="1"/>
  <c r="O91" i="7"/>
  <c r="M92" i="7"/>
  <c r="N92" i="7"/>
  <c r="O92" i="7"/>
  <c r="M93" i="7"/>
  <c r="N93" i="7" s="1"/>
  <c r="O93" i="7"/>
  <c r="M94" i="7"/>
  <c r="N94" i="7" s="1"/>
  <c r="O94" i="7"/>
  <c r="M95" i="7"/>
  <c r="N95" i="7" s="1"/>
  <c r="O95" i="7"/>
  <c r="M96" i="7"/>
  <c r="N96" i="7"/>
  <c r="O96" i="7"/>
  <c r="M97" i="7"/>
  <c r="N97" i="7" s="1"/>
  <c r="O97" i="7"/>
  <c r="M98" i="7"/>
  <c r="N98" i="7" s="1"/>
  <c r="O98" i="7"/>
  <c r="M99" i="7"/>
  <c r="N99" i="7"/>
  <c r="O99" i="7"/>
  <c r="M100" i="7"/>
  <c r="N100" i="7" s="1"/>
  <c r="O100" i="7"/>
  <c r="M101" i="7"/>
  <c r="N101" i="7" s="1"/>
  <c r="O101" i="7"/>
  <c r="M102" i="7"/>
  <c r="N102" i="7" s="1"/>
  <c r="O102" i="7"/>
  <c r="M103" i="7"/>
  <c r="N103" i="7" s="1"/>
  <c r="O103" i="7"/>
  <c r="M104" i="7"/>
  <c r="N104" i="7"/>
  <c r="O104" i="7"/>
  <c r="M105" i="7"/>
  <c r="N105" i="7" s="1"/>
  <c r="O105" i="7"/>
  <c r="M106" i="7"/>
  <c r="N106" i="7" s="1"/>
  <c r="O106" i="7"/>
  <c r="M107" i="7"/>
  <c r="N107" i="7" s="1"/>
  <c r="O107" i="7"/>
  <c r="M108" i="7"/>
  <c r="N108" i="7"/>
  <c r="O108" i="7"/>
  <c r="M109" i="7"/>
  <c r="N109" i="7" s="1"/>
  <c r="O109" i="7"/>
  <c r="M110" i="7"/>
  <c r="N110" i="7" s="1"/>
  <c r="O110" i="7"/>
  <c r="M111" i="7"/>
  <c r="N111" i="7"/>
  <c r="O111" i="7"/>
  <c r="M112" i="7"/>
  <c r="N112" i="7"/>
  <c r="O112" i="7"/>
  <c r="M113" i="7"/>
  <c r="N113" i="7" s="1"/>
  <c r="O113" i="7"/>
  <c r="M114" i="7"/>
  <c r="N114" i="7" s="1"/>
  <c r="O114" i="7"/>
  <c r="M115" i="7"/>
  <c r="N115" i="7" s="1"/>
  <c r="O115" i="7"/>
  <c r="M116" i="7"/>
  <c r="N116" i="7"/>
  <c r="O116" i="7"/>
  <c r="M117" i="7"/>
  <c r="N117" i="7" s="1"/>
  <c r="O117" i="7"/>
  <c r="M118" i="7"/>
  <c r="N118" i="7" s="1"/>
  <c r="O118" i="7"/>
  <c r="M119" i="7"/>
  <c r="N119" i="7" s="1"/>
  <c r="O119" i="7"/>
  <c r="M120" i="7"/>
  <c r="N120" i="7"/>
  <c r="O120" i="7"/>
  <c r="M121" i="7"/>
  <c r="N121" i="7" s="1"/>
  <c r="O121" i="7"/>
  <c r="M122" i="7"/>
  <c r="N122" i="7" s="1"/>
  <c r="O122" i="7"/>
  <c r="M123" i="7"/>
  <c r="N123" i="7" s="1"/>
  <c r="O123" i="7"/>
  <c r="M124" i="7"/>
  <c r="N124" i="7" s="1"/>
  <c r="O124" i="7"/>
  <c r="M125" i="7"/>
  <c r="N125" i="7" s="1"/>
  <c r="O125" i="7"/>
  <c r="M126" i="7"/>
  <c r="N126" i="7" s="1"/>
  <c r="O126" i="7"/>
  <c r="M127" i="7"/>
  <c r="N127" i="7"/>
  <c r="O127" i="7"/>
  <c r="M128" i="7"/>
  <c r="N128" i="7" s="1"/>
  <c r="O128" i="7"/>
  <c r="M129" i="7"/>
  <c r="N129" i="7" s="1"/>
  <c r="O129" i="7"/>
  <c r="M130" i="7"/>
  <c r="N130" i="7" s="1"/>
  <c r="O130" i="7"/>
  <c r="M131" i="7"/>
  <c r="N131" i="7"/>
  <c r="O131" i="7"/>
  <c r="M132" i="7"/>
  <c r="N132" i="7" s="1"/>
  <c r="O132" i="7"/>
  <c r="M133" i="7"/>
  <c r="N133" i="7" s="1"/>
  <c r="O133" i="7"/>
  <c r="M134" i="7"/>
  <c r="N134" i="7" s="1"/>
  <c r="O134" i="7"/>
  <c r="M135" i="7"/>
  <c r="N135" i="7"/>
  <c r="O135" i="7"/>
  <c r="M136" i="7"/>
  <c r="N136" i="7"/>
  <c r="O136" i="7"/>
  <c r="M137" i="7"/>
  <c r="N137" i="7" s="1"/>
  <c r="O137" i="7"/>
  <c r="M138" i="7"/>
  <c r="N138" i="7" s="1"/>
  <c r="O138" i="7"/>
  <c r="M139" i="7"/>
  <c r="N139" i="7" s="1"/>
  <c r="O139" i="7"/>
  <c r="M140" i="7"/>
  <c r="N140" i="7"/>
  <c r="O140" i="7"/>
  <c r="M141" i="7"/>
  <c r="N141" i="7" s="1"/>
  <c r="O141" i="7"/>
  <c r="M142" i="7"/>
  <c r="N142" i="7" s="1"/>
  <c r="O142" i="7"/>
  <c r="M143" i="7"/>
  <c r="N143" i="7" s="1"/>
  <c r="O143" i="7"/>
  <c r="M144" i="7"/>
  <c r="N144" i="7"/>
  <c r="O144" i="7"/>
  <c r="M145" i="7"/>
  <c r="N145" i="7" s="1"/>
  <c r="O145" i="7"/>
  <c r="M146" i="7"/>
  <c r="N146" i="7" s="1"/>
  <c r="O146" i="7"/>
  <c r="M147" i="7"/>
  <c r="N147" i="7"/>
  <c r="O147" i="7"/>
  <c r="M148" i="7"/>
  <c r="N148" i="7"/>
  <c r="O148" i="7"/>
  <c r="M149" i="7"/>
  <c r="N149" i="7" s="1"/>
  <c r="O149" i="7"/>
  <c r="M150" i="7"/>
  <c r="N150" i="7" s="1"/>
  <c r="O150" i="7"/>
  <c r="M151" i="7"/>
  <c r="N151" i="7"/>
  <c r="O151" i="7"/>
  <c r="M152" i="7"/>
  <c r="N152" i="7" s="1"/>
  <c r="O152" i="7"/>
  <c r="M153" i="7"/>
  <c r="N153" i="7" s="1"/>
  <c r="O153" i="7"/>
  <c r="M154" i="7"/>
  <c r="N154" i="7" s="1"/>
  <c r="O154" i="7"/>
  <c r="M155" i="7"/>
  <c r="N155" i="7"/>
  <c r="O155" i="7"/>
  <c r="M156" i="7"/>
  <c r="N156" i="7"/>
  <c r="O156" i="7"/>
  <c r="M157" i="7"/>
  <c r="N157" i="7" s="1"/>
  <c r="O157" i="7"/>
  <c r="M158" i="7"/>
  <c r="N158" i="7" s="1"/>
  <c r="O158" i="7"/>
  <c r="M159" i="7"/>
  <c r="N159" i="7"/>
  <c r="O159" i="7"/>
  <c r="M160" i="7"/>
  <c r="N160" i="7" s="1"/>
  <c r="O160" i="7"/>
  <c r="M161" i="7"/>
  <c r="N161" i="7" s="1"/>
  <c r="O161" i="7"/>
  <c r="M162" i="7"/>
  <c r="N162" i="7" s="1"/>
  <c r="O162" i="7"/>
  <c r="M163" i="7"/>
  <c r="N163" i="7" s="1"/>
  <c r="O163" i="7"/>
  <c r="M164" i="7"/>
  <c r="N164" i="7"/>
  <c r="O164" i="7"/>
  <c r="M165" i="7"/>
  <c r="N165" i="7" s="1"/>
  <c r="O165" i="7"/>
  <c r="M166" i="7"/>
  <c r="N166" i="7" s="1"/>
  <c r="O166" i="7"/>
  <c r="M167" i="7"/>
  <c r="N167" i="7" s="1"/>
  <c r="O167" i="7"/>
  <c r="M168" i="7"/>
  <c r="N168" i="7"/>
  <c r="O168" i="7"/>
  <c r="M169" i="7"/>
  <c r="N169" i="7" s="1"/>
  <c r="O169" i="7"/>
  <c r="M170" i="7"/>
  <c r="N170" i="7" s="1"/>
  <c r="O170" i="7"/>
  <c r="M171" i="7"/>
  <c r="N171" i="7"/>
  <c r="O171" i="7"/>
  <c r="M172" i="7"/>
  <c r="N172" i="7"/>
  <c r="O172" i="7"/>
  <c r="M173" i="7"/>
  <c r="N173" i="7" s="1"/>
  <c r="O173" i="7"/>
  <c r="M174" i="7"/>
  <c r="N174" i="7" s="1"/>
  <c r="O174" i="7"/>
  <c r="M175" i="7"/>
  <c r="N175" i="7"/>
  <c r="O175" i="7"/>
  <c r="M176" i="7"/>
  <c r="N176" i="7"/>
  <c r="O176" i="7"/>
  <c r="M177" i="7"/>
  <c r="N177" i="7" s="1"/>
  <c r="O177" i="7"/>
  <c r="M178" i="7"/>
  <c r="N178" i="7" s="1"/>
  <c r="O178" i="7"/>
  <c r="M179" i="7"/>
  <c r="N179" i="7"/>
  <c r="O179" i="7"/>
  <c r="M180" i="7"/>
  <c r="N180" i="7" s="1"/>
  <c r="O180" i="7"/>
  <c r="M181" i="7"/>
  <c r="N181" i="7" s="1"/>
  <c r="O181" i="7"/>
  <c r="M182" i="7"/>
  <c r="N182" i="7" s="1"/>
  <c r="O182" i="7"/>
  <c r="M183" i="7"/>
  <c r="N183" i="7"/>
  <c r="O183" i="7"/>
  <c r="M184" i="7"/>
  <c r="N184" i="7"/>
  <c r="O184" i="7"/>
  <c r="M185" i="7"/>
  <c r="N185" i="7" s="1"/>
  <c r="O185" i="7"/>
  <c r="M186" i="7"/>
  <c r="N186" i="7" s="1"/>
  <c r="O186" i="7"/>
  <c r="M187" i="7"/>
  <c r="N187" i="7" s="1"/>
  <c r="O187" i="7"/>
  <c r="M188" i="7"/>
  <c r="N188" i="7" s="1"/>
  <c r="O188" i="7"/>
  <c r="M189" i="7"/>
  <c r="N189" i="7" s="1"/>
  <c r="O189" i="7"/>
  <c r="M190" i="7"/>
  <c r="N190" i="7" s="1"/>
  <c r="O190" i="7"/>
  <c r="M191" i="7"/>
  <c r="N191" i="7" s="1"/>
  <c r="O191" i="7"/>
  <c r="M192" i="7"/>
  <c r="N192" i="7"/>
  <c r="O192" i="7"/>
  <c r="M193" i="7"/>
  <c r="N193" i="7" s="1"/>
  <c r="O193" i="7"/>
  <c r="M194" i="7"/>
  <c r="N194" i="7" s="1"/>
  <c r="O194" i="7"/>
  <c r="M195" i="7"/>
  <c r="N195" i="7"/>
  <c r="O195" i="7"/>
  <c r="M196" i="7"/>
  <c r="N196" i="7"/>
  <c r="O196" i="7"/>
  <c r="M197" i="7"/>
  <c r="N197" i="7" s="1"/>
  <c r="O197" i="7"/>
  <c r="M198" i="7"/>
  <c r="N198" i="7" s="1"/>
  <c r="O198" i="7"/>
  <c r="M199" i="7"/>
  <c r="N199" i="7"/>
  <c r="O199" i="7"/>
  <c r="M200" i="7"/>
  <c r="N200" i="7" s="1"/>
  <c r="O200" i="7"/>
  <c r="M201" i="7"/>
  <c r="N201" i="7" s="1"/>
  <c r="O201" i="7"/>
  <c r="M202" i="7"/>
  <c r="N202" i="7" s="1"/>
  <c r="O202" i="7"/>
  <c r="M203" i="7"/>
  <c r="N203" i="7" s="1"/>
  <c r="O203" i="7"/>
  <c r="M204" i="7"/>
  <c r="N204" i="7"/>
  <c r="O204" i="7"/>
  <c r="M205" i="7"/>
  <c r="N205" i="7" s="1"/>
  <c r="O205" i="7"/>
  <c r="M206" i="7"/>
  <c r="N206" i="7" s="1"/>
  <c r="O206" i="7"/>
  <c r="M207" i="7"/>
  <c r="N207" i="7"/>
  <c r="O207" i="7"/>
  <c r="M208" i="7"/>
  <c r="N208" i="7"/>
  <c r="O208" i="7"/>
  <c r="M209" i="7"/>
  <c r="N209" i="7" s="1"/>
  <c r="O209" i="7"/>
  <c r="M210" i="7"/>
  <c r="N210" i="7" s="1"/>
  <c r="O210" i="7"/>
  <c r="M211" i="7"/>
  <c r="N211" i="7" s="1"/>
  <c r="O211" i="7"/>
  <c r="M212" i="7"/>
  <c r="N212" i="7"/>
  <c r="O212" i="7"/>
  <c r="M213" i="7"/>
  <c r="N213" i="7" s="1"/>
  <c r="O213" i="7"/>
  <c r="M214" i="7"/>
  <c r="N214" i="7" s="1"/>
  <c r="O214" i="7"/>
  <c r="M215" i="7"/>
  <c r="N215" i="7" s="1"/>
  <c r="O215" i="7"/>
  <c r="M216" i="7"/>
  <c r="N216" i="7"/>
  <c r="O216" i="7"/>
  <c r="M217" i="7"/>
  <c r="N217" i="7" s="1"/>
  <c r="O217" i="7"/>
  <c r="M218" i="7"/>
  <c r="N218" i="7" s="1"/>
  <c r="O218" i="7"/>
  <c r="M219" i="7"/>
  <c r="N219" i="7"/>
  <c r="O219" i="7"/>
  <c r="M220" i="7"/>
  <c r="N220" i="7"/>
  <c r="O220" i="7"/>
  <c r="M221" i="7"/>
  <c r="N221" i="7" s="1"/>
  <c r="O221" i="7"/>
  <c r="M222" i="7"/>
  <c r="N222" i="7" s="1"/>
  <c r="O222" i="7"/>
  <c r="M223" i="7"/>
  <c r="N223" i="7" s="1"/>
  <c r="O223" i="7"/>
  <c r="M224" i="7"/>
  <c r="N224" i="7"/>
  <c r="O224" i="7"/>
  <c r="M225" i="7"/>
  <c r="N225" i="7" s="1"/>
  <c r="O225" i="7"/>
  <c r="M226" i="7"/>
  <c r="N226" i="7" s="1"/>
  <c r="O226" i="7"/>
  <c r="M227" i="7"/>
  <c r="N227" i="7"/>
  <c r="O227" i="7"/>
  <c r="M228" i="7"/>
  <c r="N228" i="7"/>
  <c r="O228" i="7"/>
  <c r="M229" i="7"/>
  <c r="N229" i="7" s="1"/>
  <c r="O229" i="7"/>
  <c r="M230" i="7"/>
  <c r="N230" i="7" s="1"/>
  <c r="O230" i="7"/>
  <c r="M231" i="7"/>
  <c r="N231" i="7"/>
  <c r="O231" i="7"/>
  <c r="M232" i="7"/>
  <c r="N232" i="7" s="1"/>
  <c r="O232" i="7"/>
  <c r="M233" i="7"/>
  <c r="N233" i="7" s="1"/>
  <c r="O233" i="7"/>
  <c r="M234" i="7"/>
  <c r="N234" i="7" s="1"/>
  <c r="O234" i="7"/>
  <c r="M235" i="7"/>
  <c r="N235" i="7" s="1"/>
  <c r="O235" i="7"/>
  <c r="M236" i="7"/>
  <c r="N236" i="7"/>
  <c r="O236" i="7"/>
  <c r="M237" i="7"/>
  <c r="N237" i="7" s="1"/>
  <c r="O237" i="7"/>
  <c r="M238" i="7"/>
  <c r="N238" i="7" s="1"/>
  <c r="O238" i="7"/>
  <c r="M239" i="7"/>
  <c r="N239" i="7" s="1"/>
  <c r="O239" i="7"/>
  <c r="M240" i="7"/>
  <c r="N240" i="7"/>
  <c r="O240" i="7"/>
  <c r="M241" i="7"/>
  <c r="N241" i="7" s="1"/>
  <c r="O241" i="7"/>
  <c r="M242" i="7"/>
  <c r="N242" i="7" s="1"/>
  <c r="O242" i="7"/>
  <c r="M243" i="7"/>
  <c r="N243" i="7"/>
  <c r="O243" i="7"/>
  <c r="M244" i="7"/>
  <c r="N244" i="7"/>
  <c r="O244" i="7"/>
  <c r="M245" i="7"/>
  <c r="N245" i="7" s="1"/>
  <c r="O245" i="7"/>
  <c r="M246" i="7"/>
  <c r="N246" i="7" s="1"/>
  <c r="O246" i="7"/>
  <c r="M247" i="7"/>
  <c r="N247" i="7"/>
  <c r="O247" i="7"/>
  <c r="M248" i="7"/>
  <c r="N248" i="7" s="1"/>
  <c r="O248" i="7"/>
  <c r="M249" i="7"/>
  <c r="N249" i="7" s="1"/>
  <c r="O249" i="7"/>
  <c r="M250" i="7"/>
  <c r="N250" i="7" s="1"/>
  <c r="O250" i="7"/>
  <c r="M251" i="7"/>
  <c r="N251" i="7"/>
  <c r="O251" i="7"/>
  <c r="M252" i="7"/>
  <c r="N252" i="7" s="1"/>
  <c r="O252" i="7"/>
  <c r="M253" i="7"/>
  <c r="N253" i="7" s="1"/>
  <c r="O253" i="7"/>
  <c r="M254" i="7"/>
  <c r="N254" i="7" s="1"/>
  <c r="O254" i="7"/>
  <c r="M255" i="7"/>
  <c r="N255" i="7"/>
  <c r="O255" i="7"/>
  <c r="M256" i="7"/>
  <c r="N256" i="7" s="1"/>
  <c r="O256" i="7"/>
  <c r="M257" i="7"/>
  <c r="N257" i="7" s="1"/>
  <c r="O257" i="7"/>
  <c r="M258" i="7"/>
  <c r="N258" i="7" s="1"/>
  <c r="O258" i="7"/>
  <c r="M259" i="7"/>
  <c r="N259" i="7" s="1"/>
  <c r="O259" i="7"/>
  <c r="M260" i="7"/>
  <c r="N260" i="7"/>
  <c r="O260" i="7"/>
  <c r="M261" i="7"/>
  <c r="N261" i="7" s="1"/>
  <c r="O261" i="7"/>
  <c r="M262" i="7"/>
  <c r="N262" i="7" s="1"/>
  <c r="O262" i="7"/>
  <c r="M263" i="7"/>
  <c r="N263" i="7" s="1"/>
  <c r="O263" i="7"/>
  <c r="M264" i="7"/>
  <c r="N264" i="7"/>
  <c r="O264" i="7"/>
  <c r="M265" i="7"/>
  <c r="N265" i="7" s="1"/>
  <c r="O265" i="7"/>
  <c r="M266" i="7"/>
  <c r="N266" i="7" s="1"/>
  <c r="O266" i="7"/>
  <c r="M267" i="7"/>
  <c r="N267" i="7"/>
  <c r="O267" i="7"/>
  <c r="M268" i="7"/>
  <c r="N268" i="7"/>
  <c r="O268" i="7"/>
  <c r="M269" i="7"/>
  <c r="N269" i="7" s="1"/>
  <c r="O269" i="7"/>
  <c r="M270" i="7"/>
  <c r="N270" i="7" s="1"/>
  <c r="O270" i="7"/>
  <c r="M271" i="7"/>
  <c r="N271" i="7"/>
  <c r="O271" i="7"/>
  <c r="M272" i="7"/>
  <c r="N272" i="7" s="1"/>
  <c r="O272" i="7"/>
  <c r="M273" i="7"/>
  <c r="N273" i="7" s="1"/>
  <c r="O273" i="7"/>
  <c r="M274" i="7"/>
  <c r="N274" i="7" s="1"/>
  <c r="O274" i="7"/>
  <c r="M275" i="7"/>
  <c r="N275" i="7"/>
  <c r="O275" i="7"/>
  <c r="M276" i="7"/>
  <c r="N276" i="7" s="1"/>
  <c r="O276" i="7"/>
  <c r="M277" i="7"/>
  <c r="N277" i="7" s="1"/>
  <c r="O277" i="7"/>
  <c r="M278" i="7"/>
  <c r="N278" i="7" s="1"/>
  <c r="O278" i="7"/>
  <c r="M279" i="7"/>
  <c r="N279" i="7"/>
  <c r="O279" i="7"/>
  <c r="M280" i="7"/>
  <c r="N280" i="7"/>
  <c r="O280" i="7"/>
  <c r="M281" i="7"/>
  <c r="N281" i="7" s="1"/>
  <c r="O281" i="7"/>
  <c r="M282" i="7"/>
  <c r="N282" i="7" s="1"/>
  <c r="O282" i="7"/>
  <c r="M283" i="7"/>
  <c r="N283" i="7" s="1"/>
  <c r="O283" i="7"/>
  <c r="M284" i="7"/>
  <c r="N284" i="7"/>
  <c r="O284" i="7"/>
  <c r="M285" i="7"/>
  <c r="N285" i="7" s="1"/>
  <c r="O285" i="7"/>
  <c r="M286" i="7"/>
  <c r="N286" i="7" s="1"/>
  <c r="O286" i="7"/>
  <c r="M287" i="7"/>
  <c r="N287" i="7" s="1"/>
  <c r="O287" i="7"/>
  <c r="M288" i="7"/>
  <c r="N288" i="7"/>
  <c r="O288" i="7"/>
  <c r="M289" i="7"/>
  <c r="N289" i="7" s="1"/>
  <c r="O289" i="7"/>
  <c r="M290" i="7"/>
  <c r="N290" i="7" s="1"/>
  <c r="O290" i="7"/>
  <c r="M291" i="7"/>
  <c r="N291" i="7"/>
  <c r="O291" i="7"/>
  <c r="M292" i="7"/>
  <c r="N292" i="7"/>
  <c r="O292" i="7"/>
  <c r="M293" i="7"/>
  <c r="N293" i="7" s="1"/>
  <c r="O293" i="7"/>
  <c r="M294" i="7"/>
  <c r="N294" i="7" s="1"/>
  <c r="L294" i="7" s="1"/>
  <c r="O294" i="7"/>
  <c r="M295" i="7"/>
  <c r="N295" i="7"/>
  <c r="O295" i="7"/>
  <c r="M296" i="7"/>
  <c r="N296" i="7" s="1"/>
  <c r="O296" i="7"/>
  <c r="M297" i="7"/>
  <c r="N297" i="7" s="1"/>
  <c r="O297" i="7"/>
  <c r="M298" i="7"/>
  <c r="N298" i="7" s="1"/>
  <c r="O298" i="7"/>
  <c r="M299" i="7"/>
  <c r="N299" i="7"/>
  <c r="O299" i="7"/>
  <c r="M300" i="7"/>
  <c r="N300" i="7"/>
  <c r="O300" i="7"/>
  <c r="M301" i="7"/>
  <c r="N301" i="7" s="1"/>
  <c r="O301" i="7"/>
  <c r="M302" i="7"/>
  <c r="N302" i="7" s="1"/>
  <c r="O302" i="7"/>
  <c r="M303" i="7"/>
  <c r="N303" i="7"/>
  <c r="O303" i="7"/>
  <c r="M304" i="7"/>
  <c r="N304" i="7" s="1"/>
  <c r="O304" i="7"/>
  <c r="M305" i="7"/>
  <c r="N305" i="7" s="1"/>
  <c r="O305" i="7"/>
  <c r="M306" i="7"/>
  <c r="N306" i="7" s="1"/>
  <c r="O306" i="7"/>
  <c r="M307" i="7"/>
  <c r="N307" i="7" s="1"/>
  <c r="O307" i="7"/>
  <c r="M308" i="7"/>
  <c r="N308" i="7"/>
  <c r="O308" i="7"/>
  <c r="M309" i="7"/>
  <c r="N309" i="7" s="1"/>
  <c r="O309" i="7"/>
  <c r="M310" i="7"/>
  <c r="N310" i="7" s="1"/>
  <c r="O310" i="7"/>
  <c r="M311" i="7"/>
  <c r="N311" i="7" s="1"/>
  <c r="O311" i="7"/>
  <c r="M312" i="7"/>
  <c r="N312" i="7"/>
  <c r="O312" i="7"/>
  <c r="M313" i="7"/>
  <c r="N313" i="7" s="1"/>
  <c r="O313" i="7"/>
  <c r="M314" i="7"/>
  <c r="N314" i="7" s="1"/>
  <c r="O314" i="7"/>
  <c r="M315" i="7"/>
  <c r="N315" i="7"/>
  <c r="O315" i="7"/>
  <c r="M316" i="7"/>
  <c r="N316" i="7"/>
  <c r="O316" i="7"/>
  <c r="M317" i="7"/>
  <c r="N317" i="7" s="1"/>
  <c r="O317" i="7"/>
  <c r="M318" i="7"/>
  <c r="N318" i="7" s="1"/>
  <c r="O318" i="7"/>
  <c r="M319" i="7"/>
  <c r="N319" i="7"/>
  <c r="O319" i="7"/>
  <c r="M320" i="7"/>
  <c r="N320" i="7"/>
  <c r="O320" i="7"/>
  <c r="M321" i="7"/>
  <c r="N321" i="7" s="1"/>
  <c r="O321" i="7"/>
  <c r="M322" i="7"/>
  <c r="N322" i="7" s="1"/>
  <c r="O322" i="7"/>
  <c r="M323" i="7"/>
  <c r="N323" i="7"/>
  <c r="O323" i="7"/>
  <c r="M324" i="7"/>
  <c r="N324" i="7" s="1"/>
  <c r="O324" i="7"/>
  <c r="M325" i="7"/>
  <c r="N325" i="7" s="1"/>
  <c r="O325" i="7"/>
  <c r="M326" i="7"/>
  <c r="N326" i="7" s="1"/>
  <c r="O326" i="7"/>
  <c r="M327" i="7"/>
  <c r="N327" i="7"/>
  <c r="O327" i="7"/>
  <c r="M328" i="7"/>
  <c r="N328" i="7"/>
  <c r="O328" i="7"/>
  <c r="M329" i="7"/>
  <c r="N329" i="7" s="1"/>
  <c r="O329" i="7"/>
  <c r="M330" i="7"/>
  <c r="N330" i="7" s="1"/>
  <c r="O330" i="7"/>
  <c r="M331" i="7"/>
  <c r="N331" i="7" s="1"/>
  <c r="O331" i="7"/>
  <c r="M332" i="7"/>
  <c r="N332" i="7" s="1"/>
  <c r="O332" i="7"/>
  <c r="M333" i="7"/>
  <c r="N333" i="7" s="1"/>
  <c r="O333" i="7"/>
  <c r="M334" i="7"/>
  <c r="N334" i="7" s="1"/>
  <c r="O334" i="7"/>
  <c r="M335" i="7"/>
  <c r="N335" i="7" s="1"/>
  <c r="O335" i="7"/>
  <c r="M336" i="7"/>
  <c r="N336" i="7"/>
  <c r="O336" i="7"/>
  <c r="M337" i="7"/>
  <c r="N337" i="7" s="1"/>
  <c r="O337" i="7"/>
  <c r="M338" i="7"/>
  <c r="N338" i="7" s="1"/>
  <c r="O338" i="7"/>
  <c r="M339" i="7"/>
  <c r="N339" i="7"/>
  <c r="O339" i="7"/>
  <c r="M340" i="7"/>
  <c r="N340" i="7"/>
  <c r="O340" i="7"/>
  <c r="M341" i="7"/>
  <c r="N341" i="7" s="1"/>
  <c r="O341" i="7"/>
  <c r="M342" i="7"/>
  <c r="N342" i="7" s="1"/>
  <c r="O342" i="7"/>
  <c r="M343" i="7"/>
  <c r="N343" i="7"/>
  <c r="O343" i="7"/>
  <c r="M344" i="7"/>
  <c r="N344" i="7" s="1"/>
  <c r="O344" i="7"/>
  <c r="M345" i="7"/>
  <c r="N345" i="7" s="1"/>
  <c r="O345" i="7"/>
  <c r="M346" i="7"/>
  <c r="N346" i="7" s="1"/>
  <c r="O346" i="7"/>
  <c r="M347" i="7"/>
  <c r="N347" i="7" s="1"/>
  <c r="O347" i="7"/>
  <c r="M348" i="7"/>
  <c r="N348" i="7"/>
  <c r="O348" i="7"/>
  <c r="M349" i="7"/>
  <c r="N349" i="7" s="1"/>
  <c r="O349" i="7"/>
  <c r="M350" i="7"/>
  <c r="N350" i="7" s="1"/>
  <c r="O350" i="7"/>
  <c r="M351" i="7"/>
  <c r="N351" i="7"/>
  <c r="O351" i="7"/>
  <c r="M352" i="7"/>
  <c r="N352" i="7"/>
  <c r="O352" i="7"/>
  <c r="M353" i="7"/>
  <c r="N353" i="7" s="1"/>
  <c r="O353" i="7"/>
  <c r="M354" i="7"/>
  <c r="N354" i="7" s="1"/>
  <c r="O354" i="7"/>
  <c r="M355" i="7"/>
  <c r="N355" i="7" s="1"/>
  <c r="O355" i="7"/>
  <c r="M356" i="7"/>
  <c r="N356" i="7"/>
  <c r="O356" i="7"/>
  <c r="M357" i="7"/>
  <c r="N357" i="7" s="1"/>
  <c r="O357" i="7"/>
  <c r="M358" i="7"/>
  <c r="N358" i="7" s="1"/>
  <c r="O358" i="7"/>
  <c r="M359" i="7"/>
  <c r="N359" i="7" s="1"/>
  <c r="O359" i="7"/>
  <c r="M360" i="7"/>
  <c r="N360" i="7"/>
  <c r="O360" i="7"/>
  <c r="M361" i="7"/>
  <c r="N361" i="7" s="1"/>
  <c r="O361" i="7"/>
  <c r="M362" i="7"/>
  <c r="N362" i="7" s="1"/>
  <c r="O362" i="7"/>
  <c r="M363" i="7"/>
  <c r="N363" i="7"/>
  <c r="O363" i="7"/>
  <c r="M364" i="7"/>
  <c r="N364" i="7"/>
  <c r="O364" i="7"/>
  <c r="M365" i="7"/>
  <c r="N365" i="7" s="1"/>
  <c r="O365" i="7"/>
  <c r="M366" i="7"/>
  <c r="N366" i="7"/>
  <c r="O366" i="7"/>
  <c r="M367" i="7"/>
  <c r="N367" i="7"/>
  <c r="O367" i="7"/>
  <c r="M368" i="7"/>
  <c r="N368" i="7" s="1"/>
  <c r="O368" i="7"/>
  <c r="M369" i="7"/>
  <c r="N369" i="7" s="1"/>
  <c r="O369" i="7"/>
  <c r="M370" i="7"/>
  <c r="N370" i="7"/>
  <c r="O370" i="7"/>
  <c r="M371" i="7"/>
  <c r="N371" i="7" s="1"/>
  <c r="O371" i="7"/>
  <c r="M372" i="7"/>
  <c r="N372" i="7"/>
  <c r="O372" i="7"/>
  <c r="M373" i="7"/>
  <c r="N373" i="7" s="1"/>
  <c r="O373" i="7"/>
  <c r="M374" i="7"/>
  <c r="N374" i="7"/>
  <c r="O374" i="7"/>
  <c r="M375" i="7"/>
  <c r="N375" i="7"/>
  <c r="O375" i="7"/>
  <c r="M376" i="7"/>
  <c r="N376" i="7"/>
  <c r="O376" i="7"/>
  <c r="M377" i="7"/>
  <c r="N377" i="7" s="1"/>
  <c r="O377" i="7"/>
  <c r="M378" i="7"/>
  <c r="N378" i="7"/>
  <c r="O378" i="7"/>
  <c r="M379" i="7"/>
  <c r="N379" i="7" s="1"/>
  <c r="O379" i="7"/>
  <c r="M380" i="7"/>
  <c r="N380" i="7" s="1"/>
  <c r="O380" i="7"/>
  <c r="M381" i="7"/>
  <c r="N381" i="7" s="1"/>
  <c r="O381" i="7"/>
  <c r="M382" i="7"/>
  <c r="N382" i="7" s="1"/>
  <c r="O382" i="7"/>
  <c r="M383" i="7"/>
  <c r="N383" i="7"/>
  <c r="O383" i="7"/>
  <c r="M384" i="7"/>
  <c r="N384" i="7" s="1"/>
  <c r="O384" i="7"/>
  <c r="M385" i="7"/>
  <c r="N385" i="7" s="1"/>
  <c r="O385" i="7"/>
  <c r="M386" i="7"/>
  <c r="N386" i="7"/>
  <c r="O386" i="7"/>
  <c r="M387" i="7"/>
  <c r="N387" i="7"/>
  <c r="O387" i="7"/>
  <c r="M388" i="7"/>
  <c r="N388" i="7"/>
  <c r="O388" i="7"/>
  <c r="M389" i="7"/>
  <c r="N389" i="7" s="1"/>
  <c r="O389" i="7"/>
  <c r="M390" i="7"/>
  <c r="N390" i="7"/>
  <c r="O390" i="7"/>
  <c r="M391" i="7"/>
  <c r="N391" i="7"/>
  <c r="O391" i="7"/>
  <c r="M392" i="7"/>
  <c r="N392" i="7" s="1"/>
  <c r="O392" i="7"/>
  <c r="M393" i="7"/>
  <c r="N393" i="7" s="1"/>
  <c r="O393" i="7"/>
  <c r="M394" i="7"/>
  <c r="N394" i="7"/>
  <c r="O394" i="7"/>
  <c r="M395" i="7"/>
  <c r="N395" i="7" s="1"/>
  <c r="O395" i="7"/>
  <c r="M396" i="7"/>
  <c r="N396" i="7"/>
  <c r="O396" i="7"/>
  <c r="M397" i="7"/>
  <c r="N397" i="7" s="1"/>
  <c r="O397" i="7"/>
  <c r="M398" i="7"/>
  <c r="N398" i="7"/>
  <c r="O398" i="7"/>
  <c r="M399" i="7"/>
  <c r="N399" i="7"/>
  <c r="O399" i="7"/>
  <c r="M400" i="7"/>
  <c r="N400" i="7"/>
  <c r="O400" i="7"/>
  <c r="M401" i="7"/>
  <c r="N401" i="7" s="1"/>
  <c r="O401" i="7"/>
  <c r="M402" i="7"/>
  <c r="N402" i="7" s="1"/>
  <c r="O402" i="7"/>
  <c r="M403" i="7"/>
  <c r="N403" i="7"/>
  <c r="O403" i="7"/>
  <c r="M404" i="7"/>
  <c r="N404" i="7"/>
  <c r="O404" i="7"/>
  <c r="M405" i="7"/>
  <c r="N405" i="7" s="1"/>
  <c r="O405" i="7"/>
  <c r="M406" i="7"/>
  <c r="N406" i="7" s="1"/>
  <c r="O406" i="7"/>
  <c r="M407" i="7"/>
  <c r="N407" i="7"/>
  <c r="O407" i="7"/>
  <c r="M408" i="7"/>
  <c r="N408" i="7" s="1"/>
  <c r="O408" i="7"/>
  <c r="M409" i="7"/>
  <c r="N409" i="7" s="1"/>
  <c r="O409" i="7"/>
  <c r="M410" i="7"/>
  <c r="N410" i="7"/>
  <c r="O410" i="7"/>
  <c r="M411" i="7"/>
  <c r="N411" i="7"/>
  <c r="O411" i="7"/>
  <c r="M412" i="7"/>
  <c r="N412" i="7"/>
  <c r="O412" i="7"/>
  <c r="M413" i="7"/>
  <c r="N413" i="7" s="1"/>
  <c r="O413" i="7"/>
  <c r="M414" i="7"/>
  <c r="N414" i="7" s="1"/>
  <c r="O414" i="7"/>
  <c r="M415" i="7"/>
  <c r="N415" i="7" s="1"/>
  <c r="O415" i="7"/>
  <c r="M416" i="7"/>
  <c r="N416" i="7"/>
  <c r="O416" i="7"/>
  <c r="M417" i="7"/>
  <c r="N417" i="7" s="1"/>
  <c r="O417" i="7"/>
  <c r="M418" i="7"/>
  <c r="N418" i="7"/>
  <c r="O418" i="7"/>
  <c r="M419" i="7"/>
  <c r="N419" i="7" s="1"/>
  <c r="O419" i="7"/>
  <c r="M420" i="7"/>
  <c r="N420" i="7"/>
  <c r="O420" i="7"/>
  <c r="M421" i="7"/>
  <c r="N421" i="7" s="1"/>
  <c r="O421" i="7"/>
  <c r="M422" i="7"/>
  <c r="N422" i="7"/>
  <c r="O422" i="7"/>
  <c r="M423" i="7"/>
  <c r="N423" i="7"/>
  <c r="O423" i="7"/>
  <c r="M424" i="7"/>
  <c r="N424" i="7" s="1"/>
  <c r="O424" i="7"/>
  <c r="M425" i="7"/>
  <c r="N425" i="7" s="1"/>
  <c r="O425" i="7"/>
  <c r="M426" i="7"/>
  <c r="N426" i="7"/>
  <c r="O426" i="7"/>
  <c r="M427" i="7"/>
  <c r="N427" i="7" s="1"/>
  <c r="O427" i="7"/>
  <c r="M428" i="7"/>
  <c r="N428" i="7" s="1"/>
  <c r="O428" i="7"/>
  <c r="M429" i="7"/>
  <c r="N429" i="7" s="1"/>
  <c r="O429" i="7"/>
  <c r="M430" i="7"/>
  <c r="N430" i="7" s="1"/>
  <c r="O430" i="7"/>
  <c r="M431" i="7"/>
  <c r="N431" i="7"/>
  <c r="O431" i="7"/>
  <c r="M432" i="7"/>
  <c r="N432" i="7" s="1"/>
  <c r="O432" i="7"/>
  <c r="M433" i="7"/>
  <c r="N433" i="7" s="1"/>
  <c r="O433" i="7"/>
  <c r="M434" i="7"/>
  <c r="N434" i="7"/>
  <c r="O434" i="7"/>
  <c r="M435" i="7"/>
  <c r="N435" i="7"/>
  <c r="O435" i="7"/>
  <c r="M436" i="7"/>
  <c r="N436" i="7"/>
  <c r="O436" i="7"/>
  <c r="M437" i="7"/>
  <c r="N437" i="7" s="1"/>
  <c r="O437" i="7"/>
  <c r="M438" i="7"/>
  <c r="N438" i="7"/>
  <c r="O438" i="7"/>
  <c r="M439" i="7"/>
  <c r="N439" i="7"/>
  <c r="O439" i="7"/>
  <c r="M440" i="7"/>
  <c r="N440" i="7" s="1"/>
  <c r="O440" i="7"/>
  <c r="M441" i="7"/>
  <c r="N441" i="7" s="1"/>
  <c r="O441" i="7"/>
  <c r="M442" i="7"/>
  <c r="N442" i="7"/>
  <c r="O442" i="7"/>
  <c r="M443" i="7"/>
  <c r="N443" i="7" s="1"/>
  <c r="O443" i="7"/>
  <c r="M444" i="7"/>
  <c r="N444" i="7"/>
  <c r="O444" i="7"/>
  <c r="M445" i="7"/>
  <c r="N445" i="7" s="1"/>
  <c r="O445" i="7"/>
  <c r="M446" i="7"/>
  <c r="N446" i="7" s="1"/>
  <c r="O446" i="7"/>
  <c r="M447" i="7"/>
  <c r="N447" i="7"/>
  <c r="O447" i="7"/>
  <c r="M448" i="7"/>
  <c r="N448" i="7"/>
  <c r="O448" i="7"/>
  <c r="M449" i="7"/>
  <c r="N449" i="7" s="1"/>
  <c r="O449" i="7"/>
  <c r="M450" i="7"/>
  <c r="N450" i="7" s="1"/>
  <c r="O450" i="7"/>
  <c r="M451" i="7"/>
  <c r="N451" i="7"/>
  <c r="O451" i="7"/>
  <c r="M452" i="7"/>
  <c r="N452" i="7"/>
  <c r="O452" i="7"/>
  <c r="M453" i="7"/>
  <c r="N453" i="7" s="1"/>
  <c r="O453" i="7"/>
  <c r="M454" i="7"/>
  <c r="N454" i="7" s="1"/>
  <c r="O454" i="7"/>
  <c r="M455" i="7"/>
  <c r="N455" i="7"/>
  <c r="O455" i="7"/>
  <c r="M456" i="7"/>
  <c r="N456" i="7" s="1"/>
  <c r="O456" i="7"/>
  <c r="M457" i="7"/>
  <c r="N457" i="7" s="1"/>
  <c r="O457" i="7"/>
  <c r="M458" i="7"/>
  <c r="N458" i="7"/>
  <c r="O458" i="7"/>
  <c r="M459" i="7"/>
  <c r="N459" i="7" s="1"/>
  <c r="O459" i="7"/>
  <c r="M460" i="7"/>
  <c r="N460" i="7"/>
  <c r="O460" i="7"/>
  <c r="M461" i="7"/>
  <c r="N461" i="7" s="1"/>
  <c r="O461" i="7"/>
  <c r="M462" i="7"/>
  <c r="N462" i="7" s="1"/>
  <c r="O462" i="7"/>
  <c r="M463" i="7"/>
  <c r="N463" i="7"/>
  <c r="O463" i="7"/>
  <c r="M464" i="7"/>
  <c r="N464" i="7"/>
  <c r="O464" i="7"/>
  <c r="M465" i="7"/>
  <c r="N465" i="7" s="1"/>
  <c r="O465" i="7"/>
  <c r="M466" i="7"/>
  <c r="N466" i="7"/>
  <c r="O466" i="7"/>
  <c r="M467" i="7"/>
  <c r="N467" i="7" s="1"/>
  <c r="O467" i="7"/>
  <c r="M468" i="7"/>
  <c r="N468" i="7"/>
  <c r="O468" i="7"/>
  <c r="M469" i="7"/>
  <c r="N469" i="7" s="1"/>
  <c r="O469" i="7"/>
  <c r="M470" i="7"/>
  <c r="N470" i="7"/>
  <c r="L470" i="7" s="1"/>
  <c r="O470" i="7"/>
  <c r="M471" i="7"/>
  <c r="N471" i="7"/>
  <c r="L471" i="7" s="1"/>
  <c r="O471" i="7"/>
  <c r="M472" i="7"/>
  <c r="N472" i="7" s="1"/>
  <c r="L472" i="7" s="1"/>
  <c r="O472" i="7"/>
  <c r="M473" i="7"/>
  <c r="N473" i="7" s="1"/>
  <c r="O473" i="7"/>
  <c r="O474" i="7"/>
  <c r="O475" i="7"/>
  <c r="O476" i="7"/>
  <c r="M477" i="7"/>
  <c r="N477" i="7" s="1"/>
  <c r="L477" i="7" s="1"/>
  <c r="O477" i="7"/>
  <c r="M478" i="7"/>
  <c r="N478" i="7" s="1"/>
  <c r="L478" i="7" s="1"/>
  <c r="O478" i="7"/>
  <c r="M479" i="7"/>
  <c r="N479" i="7"/>
  <c r="O479" i="7"/>
  <c r="M480" i="7"/>
  <c r="N480" i="7" s="1"/>
  <c r="O480" i="7"/>
  <c r="M481" i="7"/>
  <c r="N481" i="7" s="1"/>
  <c r="O481" i="7"/>
  <c r="M482" i="7"/>
  <c r="N482" i="7"/>
  <c r="O482" i="7"/>
  <c r="M483" i="7"/>
  <c r="N483" i="7"/>
  <c r="O483" i="7"/>
  <c r="M484" i="7"/>
  <c r="N484" i="7"/>
  <c r="O484" i="7"/>
  <c r="M485" i="7"/>
  <c r="N485" i="7" s="1"/>
  <c r="O485" i="7"/>
  <c r="M486" i="7"/>
  <c r="N486" i="7"/>
  <c r="O486" i="7"/>
  <c r="M487" i="7"/>
  <c r="N487" i="7"/>
  <c r="O487" i="7"/>
  <c r="M488" i="7"/>
  <c r="N488" i="7" s="1"/>
  <c r="O488" i="7"/>
  <c r="M489" i="7"/>
  <c r="N489" i="7" s="1"/>
  <c r="O489" i="7"/>
  <c r="M490" i="7"/>
  <c r="N490" i="7"/>
  <c r="O490" i="7"/>
  <c r="M491" i="7"/>
  <c r="N491" i="7" s="1"/>
  <c r="O491" i="7"/>
  <c r="M492" i="7"/>
  <c r="N492" i="7"/>
  <c r="O492" i="7"/>
  <c r="M493" i="7"/>
  <c r="N493" i="7" s="1"/>
  <c r="O493" i="7"/>
  <c r="M494" i="7"/>
  <c r="N494" i="7" s="1"/>
  <c r="O494" i="7"/>
  <c r="M495" i="7"/>
  <c r="N495" i="7"/>
  <c r="O495" i="7"/>
  <c r="M496" i="7"/>
  <c r="N496" i="7"/>
  <c r="O496" i="7"/>
  <c r="M497" i="7"/>
  <c r="N497" i="7" s="1"/>
  <c r="O497" i="7"/>
  <c r="M498" i="7"/>
  <c r="N498" i="7"/>
  <c r="O498" i="7"/>
  <c r="M499" i="7"/>
  <c r="N499" i="7"/>
  <c r="O499" i="7"/>
  <c r="M500" i="7"/>
  <c r="N500" i="7"/>
  <c r="O500" i="7"/>
  <c r="M501" i="7"/>
  <c r="N501" i="7" s="1"/>
  <c r="O501" i="7"/>
  <c r="M502" i="7"/>
  <c r="N502" i="7" s="1"/>
  <c r="O502" i="7"/>
  <c r="M503" i="7"/>
  <c r="N503" i="7"/>
  <c r="O503" i="7"/>
  <c r="M504" i="7"/>
  <c r="N504" i="7" s="1"/>
  <c r="O504" i="7"/>
  <c r="M505" i="7"/>
  <c r="N505" i="7" s="1"/>
  <c r="O505" i="7"/>
  <c r="M506" i="7"/>
  <c r="N506" i="7"/>
  <c r="O506" i="7"/>
  <c r="M507" i="7"/>
  <c r="N507" i="7" s="1"/>
  <c r="O507" i="7"/>
  <c r="M508" i="7"/>
  <c r="N508" i="7"/>
  <c r="O508" i="7"/>
  <c r="M509" i="7"/>
  <c r="N509" i="7" s="1"/>
  <c r="O509" i="7"/>
  <c r="M510" i="7"/>
  <c r="N510" i="7" s="1"/>
  <c r="O510" i="7"/>
  <c r="M511" i="7"/>
  <c r="N511" i="7" s="1"/>
  <c r="O511" i="7"/>
  <c r="M512" i="7"/>
  <c r="N512" i="7"/>
  <c r="O512" i="7"/>
  <c r="M513" i="7"/>
  <c r="N513" i="7" s="1"/>
  <c r="O513" i="7"/>
  <c r="M514" i="7"/>
  <c r="N514" i="7"/>
  <c r="O514" i="7"/>
  <c r="M515" i="7"/>
  <c r="N515" i="7" s="1"/>
  <c r="O515" i="7"/>
  <c r="M516" i="7"/>
  <c r="N516" i="7"/>
  <c r="O516" i="7"/>
  <c r="M517" i="7"/>
  <c r="N517" i="7" s="1"/>
  <c r="O517" i="7"/>
  <c r="M518" i="7"/>
  <c r="N518" i="7"/>
  <c r="O518" i="7"/>
  <c r="M519" i="7"/>
  <c r="N519" i="7"/>
  <c r="O519" i="7"/>
  <c r="M520" i="7"/>
  <c r="N520" i="7" s="1"/>
  <c r="O520" i="7"/>
  <c r="M521" i="7"/>
  <c r="N521" i="7" s="1"/>
  <c r="O521" i="7"/>
  <c r="M522" i="7"/>
  <c r="N522" i="7"/>
  <c r="O522" i="7"/>
  <c r="M523" i="7"/>
  <c r="N523" i="7" s="1"/>
  <c r="O523" i="7"/>
  <c r="M524" i="7"/>
  <c r="N524" i="7"/>
  <c r="O524" i="7"/>
  <c r="M525" i="7"/>
  <c r="N525" i="7" s="1"/>
  <c r="O525" i="7"/>
  <c r="M526" i="7"/>
  <c r="N526" i="7" s="1"/>
  <c r="O526" i="7"/>
  <c r="M527" i="7"/>
  <c r="N527" i="7"/>
  <c r="O527" i="7"/>
  <c r="M528" i="7"/>
  <c r="N528" i="7" s="1"/>
  <c r="O528" i="7"/>
  <c r="M529" i="7"/>
  <c r="N529" i="7" s="1"/>
  <c r="O529" i="7"/>
  <c r="M530" i="7"/>
  <c r="N530" i="7"/>
  <c r="O530" i="7"/>
  <c r="M531" i="7"/>
  <c r="N531" i="7"/>
  <c r="O531" i="7"/>
  <c r="M532" i="7"/>
  <c r="N532" i="7"/>
  <c r="O532" i="7"/>
  <c r="M533" i="7"/>
  <c r="N533" i="7" s="1"/>
  <c r="O533" i="7"/>
  <c r="M534" i="7"/>
  <c r="N534" i="7"/>
  <c r="O534" i="7"/>
  <c r="M535" i="7"/>
  <c r="N535" i="7"/>
  <c r="O535" i="7"/>
  <c r="M536" i="7"/>
  <c r="N536" i="7" s="1"/>
  <c r="O536" i="7"/>
  <c r="M537" i="7"/>
  <c r="N537" i="7" s="1"/>
  <c r="O537" i="7"/>
  <c r="M538" i="7"/>
  <c r="N538" i="7"/>
  <c r="O538" i="7"/>
  <c r="M539" i="7"/>
  <c r="N539" i="7" s="1"/>
  <c r="O539" i="7"/>
  <c r="M540" i="7"/>
  <c r="N540" i="7"/>
  <c r="O540" i="7"/>
  <c r="M541" i="7"/>
  <c r="N541" i="7" s="1"/>
  <c r="O541" i="7"/>
  <c r="M542" i="7"/>
  <c r="N542" i="7" s="1"/>
  <c r="O542" i="7"/>
  <c r="M543" i="7"/>
  <c r="N543" i="7"/>
  <c r="O543" i="7"/>
  <c r="M544" i="7"/>
  <c r="N544" i="7"/>
  <c r="O544" i="7"/>
  <c r="M545" i="7"/>
  <c r="N545" i="7" s="1"/>
  <c r="O545" i="7"/>
  <c r="M546" i="7"/>
  <c r="N546" i="7"/>
  <c r="O546" i="7"/>
  <c r="M547" i="7"/>
  <c r="N547" i="7"/>
  <c r="O547" i="7"/>
  <c r="M548" i="7"/>
  <c r="N548" i="7"/>
  <c r="O548" i="7"/>
  <c r="M549" i="7"/>
  <c r="N549" i="7" s="1"/>
  <c r="O549" i="7"/>
  <c r="M550" i="7"/>
  <c r="N550" i="7" s="1"/>
  <c r="O550" i="7"/>
  <c r="M551" i="7"/>
  <c r="N551" i="7"/>
  <c r="O551" i="7"/>
  <c r="M552" i="7"/>
  <c r="N552" i="7" s="1"/>
  <c r="L552" i="7" s="1"/>
  <c r="O552" i="7"/>
  <c r="M553" i="7"/>
  <c r="N553" i="7" s="1"/>
  <c r="O553" i="7"/>
  <c r="M554" i="7"/>
  <c r="N554" i="7"/>
  <c r="O554" i="7"/>
  <c r="M555" i="7"/>
  <c r="N555" i="7" s="1"/>
  <c r="O555" i="7"/>
  <c r="M556" i="7"/>
  <c r="N556" i="7"/>
  <c r="O556" i="7"/>
  <c r="M557" i="7"/>
  <c r="N557" i="7" s="1"/>
  <c r="O557" i="7"/>
  <c r="M558" i="7"/>
  <c r="N558" i="7" s="1"/>
  <c r="O558" i="7"/>
  <c r="M559" i="7"/>
  <c r="N559" i="7" s="1"/>
  <c r="O559" i="7"/>
  <c r="M560" i="7"/>
  <c r="N560" i="7"/>
  <c r="O560" i="7"/>
  <c r="M561" i="7"/>
  <c r="N561" i="7" s="1"/>
  <c r="O561" i="7"/>
  <c r="M562" i="7"/>
  <c r="N562" i="7"/>
  <c r="O562" i="7"/>
  <c r="M563" i="7"/>
  <c r="N563" i="7" s="1"/>
  <c r="O563" i="7"/>
  <c r="M564" i="7"/>
  <c r="N564" i="7" s="1"/>
  <c r="O564" i="7"/>
  <c r="M565" i="7"/>
  <c r="N565" i="7" s="1"/>
  <c r="O565" i="7"/>
  <c r="M566" i="7"/>
  <c r="N566" i="7"/>
  <c r="O566" i="7"/>
  <c r="M567" i="7"/>
  <c r="N567" i="7"/>
  <c r="O567" i="7"/>
  <c r="M568" i="7"/>
  <c r="N568" i="7"/>
  <c r="O568" i="7"/>
  <c r="M569" i="7"/>
  <c r="N569" i="7" s="1"/>
  <c r="O569" i="7"/>
  <c r="M570" i="7"/>
  <c r="N570" i="7"/>
  <c r="O570" i="7"/>
  <c r="M571" i="7"/>
  <c r="N571" i="7" s="1"/>
  <c r="O571" i="7"/>
  <c r="M572" i="7"/>
  <c r="N572" i="7" s="1"/>
  <c r="O572" i="7"/>
  <c r="M573" i="7"/>
  <c r="N573" i="7" s="1"/>
  <c r="O573" i="7"/>
  <c r="M574" i="7"/>
  <c r="N574" i="7" s="1"/>
  <c r="O574" i="7"/>
  <c r="M575" i="7"/>
  <c r="N575" i="7"/>
  <c r="O575" i="7"/>
  <c r="M576" i="7"/>
  <c r="N576" i="7" s="1"/>
  <c r="O576" i="7"/>
  <c r="M577" i="7"/>
  <c r="N577" i="7" s="1"/>
  <c r="O577" i="7"/>
  <c r="M578" i="7"/>
  <c r="N578" i="7"/>
  <c r="O578" i="7"/>
  <c r="M579" i="7"/>
  <c r="N579" i="7"/>
  <c r="O579" i="7"/>
  <c r="M580" i="7"/>
  <c r="N580" i="7"/>
  <c r="O580" i="7"/>
  <c r="M581" i="7"/>
  <c r="N581" i="7" s="1"/>
  <c r="O581" i="7"/>
  <c r="M582" i="7"/>
  <c r="N582" i="7"/>
  <c r="O582" i="7"/>
  <c r="M583" i="7"/>
  <c r="N583" i="7"/>
  <c r="O583" i="7"/>
  <c r="M584" i="7"/>
  <c r="N584" i="7" s="1"/>
  <c r="O584" i="7"/>
  <c r="M585" i="7"/>
  <c r="N585" i="7" s="1"/>
  <c r="O585" i="7"/>
  <c r="M586" i="7"/>
  <c r="N586" i="7" s="1"/>
  <c r="O586" i="7"/>
  <c r="M587" i="7"/>
  <c r="N587" i="7" s="1"/>
  <c r="O587" i="7"/>
  <c r="M588" i="7"/>
  <c r="N588" i="7"/>
  <c r="O588" i="7"/>
  <c r="M589" i="7"/>
  <c r="N589" i="7"/>
  <c r="O589" i="7"/>
  <c r="M590" i="7"/>
  <c r="N590" i="7" s="1"/>
  <c r="O590" i="7"/>
  <c r="M591" i="7"/>
  <c r="N591" i="7" s="1"/>
  <c r="O591" i="7"/>
  <c r="M592" i="7"/>
  <c r="N592" i="7"/>
  <c r="O592" i="7"/>
  <c r="M593" i="7"/>
  <c r="N593" i="7"/>
  <c r="O593" i="7"/>
  <c r="M594" i="7"/>
  <c r="N594" i="7" s="1"/>
  <c r="O594" i="7"/>
  <c r="M595" i="7"/>
  <c r="N595" i="7" s="1"/>
  <c r="O595" i="7"/>
  <c r="M596" i="7"/>
  <c r="N596" i="7"/>
  <c r="O596" i="7"/>
  <c r="M597" i="7"/>
  <c r="N597" i="7"/>
  <c r="O597" i="7"/>
  <c r="M598" i="7"/>
  <c r="N598" i="7"/>
  <c r="O598" i="7"/>
  <c r="M599" i="7"/>
  <c r="N599" i="7" s="1"/>
  <c r="O599" i="7"/>
  <c r="M600" i="7"/>
  <c r="N600" i="7"/>
  <c r="O600" i="7"/>
  <c r="M601" i="7"/>
  <c r="N601" i="7"/>
  <c r="O601" i="7"/>
  <c r="M602" i="7"/>
  <c r="N602" i="7"/>
  <c r="O602" i="7"/>
  <c r="M603" i="7"/>
  <c r="N603" i="7" s="1"/>
  <c r="O603" i="7"/>
  <c r="M604" i="7"/>
  <c r="N604" i="7"/>
  <c r="O604" i="7"/>
  <c r="M605" i="7"/>
  <c r="N605" i="7"/>
  <c r="O605" i="7"/>
  <c r="M606" i="7"/>
  <c r="N606" i="7"/>
  <c r="O606" i="7"/>
  <c r="M607" i="7"/>
  <c r="N607" i="7" s="1"/>
  <c r="O607" i="7"/>
  <c r="M608" i="7"/>
  <c r="N608" i="7"/>
  <c r="O608" i="7"/>
  <c r="M609" i="7"/>
  <c r="N609" i="7"/>
  <c r="O609" i="7"/>
  <c r="M610" i="7"/>
  <c r="N610" i="7"/>
  <c r="O610" i="7"/>
  <c r="M611" i="7"/>
  <c r="N611" i="7" s="1"/>
  <c r="O611" i="7"/>
  <c r="M612" i="7"/>
  <c r="N612" i="7"/>
  <c r="O612" i="7"/>
  <c r="M613" i="7"/>
  <c r="N613" i="7"/>
  <c r="O613" i="7"/>
  <c r="M614" i="7"/>
  <c r="N614" i="7"/>
  <c r="O614" i="7"/>
  <c r="M615" i="7"/>
  <c r="N615" i="7" s="1"/>
  <c r="O615" i="7"/>
  <c r="M616" i="7"/>
  <c r="N616" i="7"/>
  <c r="O616" i="7"/>
  <c r="M617" i="7"/>
  <c r="N617" i="7"/>
  <c r="O617" i="7"/>
  <c r="M618" i="7"/>
  <c r="N618" i="7"/>
  <c r="O618" i="7"/>
  <c r="M619" i="7"/>
  <c r="N619" i="7" s="1"/>
  <c r="O619" i="7"/>
  <c r="M620" i="7"/>
  <c r="N620" i="7"/>
  <c r="O620" i="7"/>
  <c r="M621" i="7"/>
  <c r="N621" i="7"/>
  <c r="O621" i="7"/>
  <c r="M622" i="7"/>
  <c r="N622" i="7"/>
  <c r="O622" i="7"/>
  <c r="M623" i="7"/>
  <c r="N623" i="7" s="1"/>
  <c r="O623" i="7"/>
  <c r="M624" i="7"/>
  <c r="N624" i="7"/>
  <c r="O624" i="7"/>
  <c r="M625" i="7"/>
  <c r="N625" i="7"/>
  <c r="O625" i="7"/>
  <c r="M626" i="7"/>
  <c r="N626" i="7"/>
  <c r="O626" i="7"/>
  <c r="M627" i="7"/>
  <c r="N627" i="7" s="1"/>
  <c r="O627" i="7"/>
  <c r="M628" i="7"/>
  <c r="N628" i="7"/>
  <c r="O628" i="7"/>
  <c r="M629" i="7"/>
  <c r="N629" i="7" s="1"/>
  <c r="O629" i="7"/>
  <c r="M630" i="7"/>
  <c r="N630" i="7"/>
  <c r="O630" i="7"/>
  <c r="M631" i="7"/>
  <c r="N631" i="7"/>
  <c r="O631" i="7"/>
  <c r="M632" i="7"/>
  <c r="N632" i="7"/>
  <c r="O632" i="7"/>
  <c r="M633" i="7"/>
  <c r="N633" i="7" s="1"/>
  <c r="O633" i="7"/>
  <c r="M634" i="7"/>
  <c r="N634" i="7"/>
  <c r="O634" i="7"/>
  <c r="M635" i="7"/>
  <c r="N635" i="7"/>
  <c r="O635" i="7"/>
  <c r="M636" i="7"/>
  <c r="N636" i="7"/>
  <c r="O636" i="7"/>
  <c r="M637" i="7"/>
  <c r="N637" i="7" s="1"/>
  <c r="O637" i="7"/>
  <c r="M638" i="7"/>
  <c r="N638" i="7" s="1"/>
  <c r="O638" i="7"/>
  <c r="M639" i="7"/>
  <c r="N639" i="7"/>
  <c r="O639" i="7"/>
  <c r="M640" i="7"/>
  <c r="N640" i="7" s="1"/>
  <c r="O640" i="7"/>
  <c r="M641" i="7"/>
  <c r="N641" i="7" s="1"/>
  <c r="O641" i="7"/>
  <c r="M642" i="7"/>
  <c r="N642" i="7"/>
  <c r="O642" i="7"/>
  <c r="M643" i="7"/>
  <c r="N643" i="7"/>
  <c r="O643" i="7"/>
  <c r="M644" i="7"/>
  <c r="N644" i="7"/>
  <c r="O644" i="7"/>
  <c r="M645" i="7"/>
  <c r="N645" i="7" s="1"/>
  <c r="O645" i="7"/>
  <c r="M646" i="7"/>
  <c r="N646" i="7" s="1"/>
  <c r="O646" i="7"/>
  <c r="M647" i="7"/>
  <c r="N647" i="7"/>
  <c r="O647" i="7"/>
  <c r="M648" i="7"/>
  <c r="N648" i="7"/>
  <c r="O648" i="7"/>
  <c r="M649" i="7"/>
  <c r="N649" i="7" s="1"/>
  <c r="O649" i="7"/>
  <c r="M650" i="7"/>
  <c r="N650" i="7"/>
  <c r="O650" i="7"/>
  <c r="M651" i="7"/>
  <c r="N651" i="7" s="1"/>
  <c r="O651" i="7"/>
  <c r="M652" i="7"/>
  <c r="N652" i="7"/>
  <c r="O652" i="7"/>
  <c r="M653" i="7"/>
  <c r="N653" i="7" s="1"/>
  <c r="O653" i="7"/>
  <c r="M654" i="7"/>
  <c r="N654" i="7"/>
  <c r="O654" i="7"/>
  <c r="M655" i="7"/>
  <c r="N655" i="7"/>
  <c r="O655" i="7"/>
  <c r="M656" i="7"/>
  <c r="N656" i="7"/>
  <c r="O656" i="7"/>
  <c r="M657" i="7"/>
  <c r="N657" i="7" s="1"/>
  <c r="O657" i="7"/>
  <c r="M658" i="7"/>
  <c r="N658" i="7"/>
  <c r="O658" i="7"/>
  <c r="M659" i="7"/>
  <c r="N659" i="7" s="1"/>
  <c r="O659" i="7"/>
  <c r="M660" i="7"/>
  <c r="N660" i="7"/>
  <c r="O660" i="7"/>
  <c r="M661" i="7"/>
  <c r="N661" i="7" s="1"/>
  <c r="O661" i="7"/>
  <c r="M662" i="7"/>
  <c r="N662" i="7" s="1"/>
  <c r="O662" i="7"/>
  <c r="M663" i="7"/>
  <c r="N663" i="7"/>
  <c r="O663" i="7"/>
  <c r="M664" i="7"/>
  <c r="N664" i="7" s="1"/>
  <c r="O664" i="7"/>
  <c r="M665" i="7"/>
  <c r="N665" i="7" s="1"/>
  <c r="O665" i="7"/>
  <c r="M666" i="7"/>
  <c r="N666" i="7"/>
  <c r="O666" i="7"/>
  <c r="M667" i="7"/>
  <c r="N667" i="7"/>
  <c r="O667" i="7"/>
  <c r="M668" i="7"/>
  <c r="N668" i="7"/>
  <c r="O668" i="7"/>
  <c r="M669" i="7"/>
  <c r="N669" i="7" s="1"/>
  <c r="O669" i="7"/>
  <c r="M670" i="7"/>
  <c r="N670" i="7"/>
  <c r="O670" i="7"/>
  <c r="M671" i="7"/>
  <c r="N671" i="7"/>
  <c r="O671" i="7"/>
  <c r="M672" i="7"/>
  <c r="N672" i="7" s="1"/>
  <c r="O672" i="7"/>
  <c r="M673" i="7"/>
  <c r="N673" i="7" s="1"/>
  <c r="O673" i="7"/>
  <c r="M674" i="7"/>
  <c r="N674" i="7"/>
  <c r="O674" i="7"/>
  <c r="M675" i="7"/>
  <c r="N675" i="7" s="1"/>
  <c r="O675" i="7"/>
  <c r="M676" i="7"/>
  <c r="N676" i="7"/>
  <c r="O676" i="7"/>
  <c r="M677" i="7"/>
  <c r="N677" i="7" s="1"/>
  <c r="O677" i="7"/>
  <c r="M678" i="7"/>
  <c r="N678" i="7"/>
  <c r="O678" i="7"/>
  <c r="M679" i="7"/>
  <c r="N679" i="7"/>
  <c r="O679" i="7"/>
  <c r="M680" i="7"/>
  <c r="N680" i="7"/>
  <c r="O680" i="7"/>
  <c r="M681" i="7"/>
  <c r="N681" i="7" s="1"/>
  <c r="O681" i="7"/>
  <c r="M682" i="7"/>
  <c r="N682" i="7"/>
  <c r="O682" i="7"/>
  <c r="M683" i="7"/>
  <c r="N683" i="7"/>
  <c r="O683" i="7"/>
  <c r="M684" i="7"/>
  <c r="N684" i="7"/>
  <c r="O684" i="7"/>
  <c r="M685" i="7"/>
  <c r="N685" i="7" s="1"/>
  <c r="O685" i="7"/>
  <c r="M686" i="7"/>
  <c r="N686" i="7" s="1"/>
  <c r="O686" i="7"/>
  <c r="M687" i="7"/>
  <c r="N687" i="7"/>
  <c r="O687" i="7"/>
  <c r="M688" i="7"/>
  <c r="N688" i="7" s="1"/>
  <c r="O688" i="7"/>
  <c r="M689" i="7"/>
  <c r="N689" i="7" s="1"/>
  <c r="O689" i="7"/>
  <c r="M690" i="7"/>
  <c r="N690" i="7"/>
  <c r="O690" i="7"/>
  <c r="M691" i="7"/>
  <c r="N691" i="7"/>
  <c r="O691" i="7"/>
  <c r="M692" i="7"/>
  <c r="N692" i="7"/>
  <c r="O692" i="7"/>
  <c r="M693" i="7"/>
  <c r="N693" i="7" s="1"/>
  <c r="O693" i="7"/>
  <c r="M694" i="7"/>
  <c r="N694" i="7" s="1"/>
  <c r="O694" i="7"/>
  <c r="M695" i="7"/>
  <c r="N695" i="7"/>
  <c r="O695" i="7"/>
  <c r="M696" i="7"/>
  <c r="N696" i="7"/>
  <c r="O696" i="7"/>
  <c r="M697" i="7"/>
  <c r="N697" i="7" s="1"/>
  <c r="O697" i="7"/>
  <c r="M698" i="7"/>
  <c r="N698" i="7"/>
  <c r="O698" i="7"/>
  <c r="M699" i="7"/>
  <c r="N699" i="7" s="1"/>
  <c r="O699" i="7"/>
  <c r="M700" i="7"/>
  <c r="N700" i="7"/>
  <c r="O700" i="7"/>
  <c r="M701" i="7"/>
  <c r="N701" i="7" s="1"/>
  <c r="O701" i="7"/>
  <c r="M702" i="7"/>
  <c r="N702" i="7"/>
  <c r="O702" i="7"/>
  <c r="M703" i="7"/>
  <c r="N703" i="7"/>
  <c r="O703" i="7"/>
  <c r="M704" i="7"/>
  <c r="N704" i="7"/>
  <c r="O704" i="7"/>
  <c r="M705" i="7"/>
  <c r="N705" i="7"/>
  <c r="O705" i="7"/>
  <c r="M706" i="7"/>
  <c r="N706" i="7"/>
  <c r="O706" i="7"/>
  <c r="M707" i="7"/>
  <c r="N707" i="7"/>
  <c r="O707" i="7"/>
  <c r="M708" i="7"/>
  <c r="N708" i="7"/>
  <c r="O708" i="7"/>
  <c r="M709" i="7"/>
  <c r="N709" i="7"/>
  <c r="O709" i="7"/>
  <c r="M710" i="7"/>
  <c r="N710" i="7"/>
  <c r="O710" i="7"/>
  <c r="M711" i="7"/>
  <c r="N711" i="7"/>
  <c r="O711" i="7"/>
  <c r="M712" i="7"/>
  <c r="N712" i="7"/>
  <c r="O712" i="7"/>
  <c r="M713" i="7"/>
  <c r="N713" i="7"/>
  <c r="O713" i="7"/>
  <c r="M714" i="7"/>
  <c r="N714" i="7"/>
  <c r="O714" i="7"/>
  <c r="M715" i="7"/>
  <c r="N715" i="7"/>
  <c r="O715" i="7"/>
  <c r="M716" i="7"/>
  <c r="N716" i="7"/>
  <c r="O716" i="7"/>
  <c r="M717" i="7"/>
  <c r="N717" i="7"/>
  <c r="O717" i="7"/>
  <c r="M718" i="7"/>
  <c r="N718" i="7"/>
  <c r="O718" i="7"/>
  <c r="M719" i="7"/>
  <c r="N719" i="7"/>
  <c r="O719" i="7"/>
  <c r="M720" i="7"/>
  <c r="N720" i="7"/>
  <c r="O720" i="7"/>
  <c r="M721" i="7"/>
  <c r="N721" i="7"/>
  <c r="O721" i="7"/>
  <c r="M722" i="7"/>
  <c r="N722" i="7"/>
  <c r="O722" i="7"/>
  <c r="M723" i="7"/>
  <c r="N723" i="7"/>
  <c r="O723" i="7"/>
  <c r="M724" i="7"/>
  <c r="N724" i="7"/>
  <c r="O724" i="7"/>
  <c r="M725" i="7"/>
  <c r="N725" i="7"/>
  <c r="O725" i="7"/>
  <c r="M726" i="7"/>
  <c r="N726" i="7"/>
  <c r="O726" i="7"/>
  <c r="M727" i="7"/>
  <c r="N727" i="7"/>
  <c r="O727" i="7"/>
  <c r="M728" i="7"/>
  <c r="N728" i="7"/>
  <c r="O728" i="7"/>
  <c r="M729" i="7"/>
  <c r="N729" i="7"/>
  <c r="O729" i="7"/>
  <c r="M730" i="7"/>
  <c r="N730" i="7"/>
  <c r="O730" i="7"/>
  <c r="M731" i="7"/>
  <c r="N731" i="7"/>
  <c r="O731" i="7"/>
  <c r="M732" i="7"/>
  <c r="N732" i="7"/>
  <c r="O732" i="7"/>
  <c r="M733" i="7"/>
  <c r="N733" i="7"/>
  <c r="O733" i="7"/>
  <c r="M734" i="7"/>
  <c r="N734" i="7"/>
  <c r="O734" i="7"/>
  <c r="M735" i="7"/>
  <c r="N735" i="7"/>
  <c r="O735" i="7"/>
  <c r="M736" i="7"/>
  <c r="N736" i="7"/>
  <c r="O736" i="7"/>
  <c r="M737" i="7"/>
  <c r="N737" i="7"/>
  <c r="O737" i="7"/>
  <c r="M738" i="7"/>
  <c r="N738" i="7"/>
  <c r="O738" i="7"/>
  <c r="M739" i="7"/>
  <c r="N739" i="7"/>
  <c r="O739" i="7"/>
  <c r="M740" i="7"/>
  <c r="N740" i="7"/>
  <c r="O740" i="7"/>
  <c r="M741" i="7"/>
  <c r="N741" i="7"/>
  <c r="O741" i="7"/>
  <c r="M742" i="7"/>
  <c r="N742" i="7"/>
  <c r="O742" i="7"/>
  <c r="M743" i="7"/>
  <c r="N743" i="7"/>
  <c r="O743" i="7"/>
  <c r="M744" i="7"/>
  <c r="N744" i="7"/>
  <c r="O744" i="7"/>
  <c r="M745" i="7"/>
  <c r="N745" i="7"/>
  <c r="O745" i="7"/>
  <c r="M746" i="7"/>
  <c r="N746" i="7"/>
  <c r="O746" i="7"/>
  <c r="M747" i="7"/>
  <c r="N747" i="7"/>
  <c r="O747" i="7"/>
  <c r="M748" i="7"/>
  <c r="N748" i="7"/>
  <c r="O748" i="7"/>
  <c r="M749" i="7"/>
  <c r="N749" i="7"/>
  <c r="O749" i="7"/>
  <c r="M750" i="7"/>
  <c r="N750" i="7"/>
  <c r="O750" i="7"/>
  <c r="M751" i="7"/>
  <c r="N751" i="7"/>
  <c r="O751" i="7"/>
  <c r="M752" i="7"/>
  <c r="N752" i="7"/>
  <c r="O752" i="7"/>
  <c r="M753" i="7"/>
  <c r="N753" i="7"/>
  <c r="O753" i="7"/>
  <c r="M754" i="7"/>
  <c r="N754" i="7"/>
  <c r="O754" i="7"/>
  <c r="M755" i="7"/>
  <c r="N755" i="7"/>
  <c r="O755" i="7"/>
  <c r="M756" i="7"/>
  <c r="N756" i="7"/>
  <c r="O756" i="7"/>
  <c r="M757" i="7"/>
  <c r="N757" i="7"/>
  <c r="O757" i="7"/>
  <c r="M758" i="7"/>
  <c r="N758" i="7"/>
  <c r="O758" i="7"/>
  <c r="M759" i="7"/>
  <c r="N759" i="7"/>
  <c r="O759" i="7"/>
  <c r="M760" i="7"/>
  <c r="N760" i="7"/>
  <c r="O760" i="7"/>
  <c r="M761" i="7"/>
  <c r="N761" i="7"/>
  <c r="O761" i="7"/>
  <c r="M762" i="7"/>
  <c r="N762" i="7"/>
  <c r="O762" i="7"/>
  <c r="M763" i="7"/>
  <c r="N763" i="7"/>
  <c r="O763" i="7"/>
  <c r="M764" i="7"/>
  <c r="N764" i="7"/>
  <c r="O764" i="7"/>
  <c r="M765" i="7"/>
  <c r="N765" i="7"/>
  <c r="O765" i="7"/>
  <c r="M766" i="7"/>
  <c r="N766" i="7"/>
  <c r="O766" i="7"/>
  <c r="M767" i="7"/>
  <c r="N767" i="7"/>
  <c r="O767" i="7"/>
  <c r="M768" i="7"/>
  <c r="N768" i="7"/>
  <c r="O768" i="7"/>
  <c r="M769" i="7"/>
  <c r="N769" i="7"/>
  <c r="O769" i="7"/>
  <c r="M770" i="7"/>
  <c r="N770" i="7"/>
  <c r="O770" i="7"/>
  <c r="M771" i="7"/>
  <c r="N771" i="7"/>
  <c r="O771" i="7"/>
  <c r="M772" i="7"/>
  <c r="N772" i="7"/>
  <c r="O772" i="7"/>
  <c r="M773" i="7"/>
  <c r="N773" i="7"/>
  <c r="O773" i="7"/>
  <c r="M774" i="7"/>
  <c r="N774" i="7"/>
  <c r="O774" i="7"/>
  <c r="M775" i="7"/>
  <c r="N775" i="7"/>
  <c r="O775" i="7"/>
  <c r="M776" i="7"/>
  <c r="N776" i="7"/>
  <c r="O776" i="7"/>
  <c r="M777" i="7"/>
  <c r="N777" i="7"/>
  <c r="O777" i="7"/>
  <c r="M778" i="7"/>
  <c r="N778" i="7"/>
  <c r="O778" i="7"/>
  <c r="M779" i="7"/>
  <c r="N779" i="7"/>
  <c r="O779" i="7"/>
  <c r="M780" i="7"/>
  <c r="N780" i="7"/>
  <c r="O780" i="7"/>
  <c r="M781" i="7"/>
  <c r="N781" i="7"/>
  <c r="O781" i="7"/>
  <c r="M782" i="7"/>
  <c r="N782" i="7"/>
  <c r="O782" i="7"/>
  <c r="M783" i="7"/>
  <c r="N783" i="7"/>
  <c r="O783" i="7"/>
  <c r="M784" i="7"/>
  <c r="N784" i="7"/>
  <c r="O784" i="7"/>
  <c r="M785" i="7"/>
  <c r="N785" i="7"/>
  <c r="O785" i="7"/>
  <c r="M786" i="7"/>
  <c r="N786" i="7"/>
  <c r="O786" i="7"/>
  <c r="M787" i="7"/>
  <c r="N787" i="7"/>
  <c r="O787" i="7"/>
  <c r="M788" i="7"/>
  <c r="N788" i="7"/>
  <c r="O788" i="7"/>
  <c r="M789" i="7"/>
  <c r="N789" i="7"/>
  <c r="O789" i="7"/>
  <c r="M790" i="7"/>
  <c r="N790" i="7"/>
  <c r="O790" i="7"/>
  <c r="M791" i="7"/>
  <c r="N791" i="7"/>
  <c r="O791" i="7"/>
  <c r="M792" i="7"/>
  <c r="N792" i="7"/>
  <c r="O792" i="7"/>
  <c r="M793" i="7"/>
  <c r="N793" i="7"/>
  <c r="O793" i="7"/>
  <c r="M794" i="7"/>
  <c r="N794" i="7"/>
  <c r="O794" i="7"/>
  <c r="M795" i="7"/>
  <c r="N795" i="7"/>
  <c r="O795" i="7"/>
  <c r="M796" i="7"/>
  <c r="N796" i="7"/>
  <c r="O796" i="7"/>
  <c r="M797" i="7"/>
  <c r="N797" i="7"/>
  <c r="O797" i="7"/>
  <c r="M798" i="7"/>
  <c r="N798" i="7"/>
  <c r="O798" i="7"/>
  <c r="M799" i="7"/>
  <c r="N799" i="7"/>
  <c r="O799" i="7"/>
  <c r="O800" i="7"/>
  <c r="M801" i="7"/>
  <c r="N801" i="7"/>
  <c r="O801" i="7"/>
  <c r="K801" i="7"/>
  <c r="K800" i="7"/>
  <c r="M800" i="7" s="1"/>
  <c r="N800" i="7" s="1"/>
  <c r="L801" i="7" l="1"/>
  <c r="L800" i="7"/>
  <c r="M20" i="7"/>
  <c r="N20" i="7" s="1"/>
  <c r="O20" i="7"/>
  <c r="M21" i="7"/>
  <c r="N21" i="7" s="1"/>
  <c r="O21" i="7"/>
  <c r="M22" i="7"/>
  <c r="N22" i="7" s="1"/>
  <c r="O22" i="7"/>
  <c r="M23" i="7"/>
  <c r="N23" i="7" s="1"/>
  <c r="O23" i="7"/>
  <c r="K24" i="7"/>
  <c r="M24" i="7" s="1"/>
  <c r="O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114" i="7"/>
  <c r="K115" i="7"/>
  <c r="K116" i="7"/>
  <c r="K117" i="7"/>
  <c r="K118"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154" i="7"/>
  <c r="K155" i="7"/>
  <c r="K156" i="7"/>
  <c r="K157" i="7"/>
  <c r="K158" i="7"/>
  <c r="K159" i="7"/>
  <c r="K160" i="7"/>
  <c r="K161" i="7"/>
  <c r="K162" i="7"/>
  <c r="K163" i="7"/>
  <c r="K164" i="7"/>
  <c r="K165" i="7"/>
  <c r="K166" i="7"/>
  <c r="K167" i="7"/>
  <c r="K168" i="7"/>
  <c r="K169" i="7"/>
  <c r="K170" i="7"/>
  <c r="K171" i="7"/>
  <c r="K172" i="7"/>
  <c r="K173" i="7"/>
  <c r="K174" i="7"/>
  <c r="K175" i="7"/>
  <c r="K176" i="7"/>
  <c r="K177" i="7"/>
  <c r="K178" i="7"/>
  <c r="K179" i="7"/>
  <c r="K180" i="7"/>
  <c r="K181" i="7"/>
  <c r="K182" i="7"/>
  <c r="K183" i="7"/>
  <c r="K184" i="7"/>
  <c r="K185" i="7"/>
  <c r="K186" i="7"/>
  <c r="K187" i="7"/>
  <c r="K188" i="7"/>
  <c r="K189" i="7"/>
  <c r="K190" i="7"/>
  <c r="K191" i="7"/>
  <c r="K192" i="7"/>
  <c r="K193" i="7"/>
  <c r="K194" i="7"/>
  <c r="K195" i="7"/>
  <c r="K196" i="7"/>
  <c r="K197" i="7"/>
  <c r="K198" i="7"/>
  <c r="K199" i="7"/>
  <c r="K200" i="7"/>
  <c r="K201" i="7"/>
  <c r="K202" i="7"/>
  <c r="K203" i="7"/>
  <c r="K204" i="7"/>
  <c r="K205" i="7"/>
  <c r="K206" i="7"/>
  <c r="K207" i="7"/>
  <c r="K208" i="7"/>
  <c r="K209" i="7"/>
  <c r="K210" i="7"/>
  <c r="K211" i="7"/>
  <c r="K212" i="7"/>
  <c r="K213" i="7"/>
  <c r="K214" i="7"/>
  <c r="K215" i="7"/>
  <c r="K216" i="7"/>
  <c r="K217" i="7"/>
  <c r="K218" i="7"/>
  <c r="K219" i="7"/>
  <c r="K220" i="7"/>
  <c r="K221" i="7"/>
  <c r="K222" i="7"/>
  <c r="K223" i="7"/>
  <c r="K224" i="7"/>
  <c r="K225" i="7"/>
  <c r="K226" i="7"/>
  <c r="K227" i="7"/>
  <c r="K228" i="7"/>
  <c r="K229" i="7"/>
  <c r="K230" i="7"/>
  <c r="K231" i="7"/>
  <c r="K232" i="7"/>
  <c r="K233" i="7"/>
  <c r="K234" i="7"/>
  <c r="K235" i="7"/>
  <c r="L235" i="7" s="1"/>
  <c r="K236" i="7"/>
  <c r="K237" i="7"/>
  <c r="K238" i="7"/>
  <c r="K239" i="7"/>
  <c r="K240" i="7"/>
  <c r="K241" i="7"/>
  <c r="K242" i="7"/>
  <c r="K243" i="7"/>
  <c r="K244" i="7"/>
  <c r="K245" i="7"/>
  <c r="K246" i="7"/>
  <c r="K247" i="7"/>
  <c r="K248" i="7"/>
  <c r="K249" i="7"/>
  <c r="K250" i="7"/>
  <c r="K251" i="7"/>
  <c r="K252" i="7"/>
  <c r="K253" i="7"/>
  <c r="K254" i="7"/>
  <c r="K255" i="7"/>
  <c r="K256" i="7"/>
  <c r="K257" i="7"/>
  <c r="K258" i="7"/>
  <c r="K259" i="7"/>
  <c r="K260" i="7"/>
  <c r="K261" i="7"/>
  <c r="K262" i="7"/>
  <c r="K263" i="7"/>
  <c r="K264" i="7"/>
  <c r="K265" i="7"/>
  <c r="K266" i="7"/>
  <c r="K267" i="7"/>
  <c r="K268" i="7"/>
  <c r="K269" i="7"/>
  <c r="K270" i="7"/>
  <c r="K271" i="7"/>
  <c r="K272" i="7"/>
  <c r="K273" i="7"/>
  <c r="K274" i="7"/>
  <c r="K275" i="7"/>
  <c r="K276" i="7"/>
  <c r="K277" i="7"/>
  <c r="K278" i="7"/>
  <c r="K279" i="7"/>
  <c r="K280" i="7"/>
  <c r="K281" i="7"/>
  <c r="K282" i="7"/>
  <c r="K283" i="7"/>
  <c r="K284" i="7"/>
  <c r="K285" i="7"/>
  <c r="K286" i="7"/>
  <c r="K287" i="7"/>
  <c r="K288" i="7"/>
  <c r="K289" i="7"/>
  <c r="K290" i="7"/>
  <c r="K291" i="7"/>
  <c r="K292" i="7"/>
  <c r="K295" i="7"/>
  <c r="K296" i="7"/>
  <c r="K297" i="7"/>
  <c r="K298" i="7"/>
  <c r="K299" i="7"/>
  <c r="K300" i="7"/>
  <c r="K301" i="7"/>
  <c r="K302" i="7"/>
  <c r="K303" i="7"/>
  <c r="K304" i="7"/>
  <c r="K305" i="7"/>
  <c r="K306" i="7"/>
  <c r="K307" i="7"/>
  <c r="K308" i="7"/>
  <c r="K309" i="7"/>
  <c r="K310" i="7"/>
  <c r="K311" i="7"/>
  <c r="K312" i="7"/>
  <c r="K313" i="7"/>
  <c r="K314" i="7"/>
  <c r="K315" i="7"/>
  <c r="K316" i="7"/>
  <c r="K317" i="7"/>
  <c r="K318" i="7"/>
  <c r="K319" i="7"/>
  <c r="K320" i="7"/>
  <c r="K321" i="7"/>
  <c r="K322" i="7"/>
  <c r="K323" i="7"/>
  <c r="K324" i="7"/>
  <c r="K325" i="7"/>
  <c r="K326" i="7"/>
  <c r="K327" i="7"/>
  <c r="K328" i="7"/>
  <c r="K329" i="7"/>
  <c r="K330" i="7"/>
  <c r="K331" i="7"/>
  <c r="K332" i="7"/>
  <c r="K333" i="7"/>
  <c r="K334" i="7"/>
  <c r="K335" i="7"/>
  <c r="K336" i="7"/>
  <c r="K337" i="7"/>
  <c r="K338" i="7"/>
  <c r="K339" i="7"/>
  <c r="K340" i="7"/>
  <c r="K341" i="7"/>
  <c r="K342" i="7"/>
  <c r="K343" i="7"/>
  <c r="K344" i="7"/>
  <c r="K345" i="7"/>
  <c r="K346" i="7"/>
  <c r="K347" i="7"/>
  <c r="K348" i="7"/>
  <c r="K349" i="7"/>
  <c r="K350" i="7"/>
  <c r="K351" i="7"/>
  <c r="K352" i="7"/>
  <c r="K353" i="7"/>
  <c r="K354" i="7"/>
  <c r="K355" i="7"/>
  <c r="K356" i="7"/>
  <c r="K357" i="7"/>
  <c r="K358" i="7"/>
  <c r="K359" i="7"/>
  <c r="K360" i="7"/>
  <c r="K361" i="7"/>
  <c r="K362" i="7"/>
  <c r="K363" i="7"/>
  <c r="K364" i="7"/>
  <c r="K365" i="7"/>
  <c r="K366" i="7"/>
  <c r="K367" i="7"/>
  <c r="K368" i="7"/>
  <c r="K369" i="7"/>
  <c r="K370" i="7"/>
  <c r="K371" i="7"/>
  <c r="K372" i="7"/>
  <c r="K373" i="7"/>
  <c r="K374" i="7"/>
  <c r="K375" i="7"/>
  <c r="K376" i="7"/>
  <c r="K377" i="7"/>
  <c r="K378" i="7"/>
  <c r="K379" i="7"/>
  <c r="K380" i="7"/>
  <c r="K381" i="7"/>
  <c r="K382" i="7"/>
  <c r="K383" i="7"/>
  <c r="K384" i="7"/>
  <c r="K385" i="7"/>
  <c r="K386" i="7"/>
  <c r="K387" i="7"/>
  <c r="K388" i="7"/>
  <c r="K389" i="7"/>
  <c r="K390" i="7"/>
  <c r="K391" i="7"/>
  <c r="K392" i="7"/>
  <c r="K393" i="7"/>
  <c r="K394" i="7"/>
  <c r="K395" i="7"/>
  <c r="K396" i="7"/>
  <c r="K397" i="7"/>
  <c r="K398" i="7"/>
  <c r="K399" i="7"/>
  <c r="K400" i="7"/>
  <c r="K401" i="7"/>
  <c r="K402" i="7"/>
  <c r="K403" i="7"/>
  <c r="K404" i="7"/>
  <c r="K405" i="7"/>
  <c r="K406" i="7"/>
  <c r="K407" i="7"/>
  <c r="K408" i="7"/>
  <c r="K409" i="7"/>
  <c r="K410" i="7"/>
  <c r="K411" i="7"/>
  <c r="K412" i="7"/>
  <c r="K413" i="7"/>
  <c r="K414" i="7"/>
  <c r="K415" i="7"/>
  <c r="K416" i="7"/>
  <c r="K417" i="7"/>
  <c r="K418" i="7"/>
  <c r="K419" i="7"/>
  <c r="K420" i="7"/>
  <c r="K421" i="7"/>
  <c r="K422" i="7"/>
  <c r="K423" i="7"/>
  <c r="K424" i="7"/>
  <c r="K425" i="7"/>
  <c r="K426" i="7"/>
  <c r="K427" i="7"/>
  <c r="K428" i="7"/>
  <c r="K429" i="7"/>
  <c r="K430" i="7"/>
  <c r="K431" i="7"/>
  <c r="K432" i="7"/>
  <c r="K433" i="7"/>
  <c r="K434" i="7"/>
  <c r="K435" i="7"/>
  <c r="K436" i="7"/>
  <c r="K437" i="7"/>
  <c r="K438" i="7"/>
  <c r="K439" i="7"/>
  <c r="K440" i="7"/>
  <c r="K441" i="7"/>
  <c r="K442" i="7"/>
  <c r="K443" i="7"/>
  <c r="K444" i="7"/>
  <c r="K445" i="7"/>
  <c r="K446" i="7"/>
  <c r="K447" i="7"/>
  <c r="K448" i="7"/>
  <c r="K449" i="7"/>
  <c r="K450" i="7"/>
  <c r="K451" i="7"/>
  <c r="K452" i="7"/>
  <c r="K453" i="7"/>
  <c r="K454" i="7"/>
  <c r="K455" i="7"/>
  <c r="K456" i="7"/>
  <c r="K457" i="7"/>
  <c r="K458" i="7"/>
  <c r="K459" i="7"/>
  <c r="K460" i="7"/>
  <c r="K461" i="7"/>
  <c r="K462" i="7"/>
  <c r="K463" i="7"/>
  <c r="K464" i="7"/>
  <c r="K465" i="7"/>
  <c r="K466" i="7"/>
  <c r="K467" i="7"/>
  <c r="K482" i="7"/>
  <c r="K483" i="7"/>
  <c r="K484" i="7"/>
  <c r="K485" i="7"/>
  <c r="K486" i="7"/>
  <c r="K487" i="7"/>
  <c r="K488" i="7"/>
  <c r="K489" i="7"/>
  <c r="K490" i="7"/>
  <c r="K491" i="7"/>
  <c r="K492" i="7"/>
  <c r="K493" i="7"/>
  <c r="K494" i="7"/>
  <c r="K495" i="7"/>
  <c r="K496" i="7"/>
  <c r="K497" i="7"/>
  <c r="K498" i="7"/>
  <c r="K499" i="7"/>
  <c r="K500" i="7"/>
  <c r="K501" i="7"/>
  <c r="K502" i="7"/>
  <c r="K503" i="7"/>
  <c r="K504" i="7"/>
  <c r="K505" i="7"/>
  <c r="K506" i="7"/>
  <c r="K507" i="7"/>
  <c r="K508" i="7"/>
  <c r="K509" i="7"/>
  <c r="K510" i="7"/>
  <c r="K511" i="7"/>
  <c r="K512" i="7"/>
  <c r="K513" i="7"/>
  <c r="K514" i="7"/>
  <c r="K515" i="7"/>
  <c r="K516" i="7"/>
  <c r="K517" i="7"/>
  <c r="K518" i="7"/>
  <c r="K519" i="7"/>
  <c r="K520" i="7"/>
  <c r="K521" i="7"/>
  <c r="K522" i="7"/>
  <c r="K523" i="7"/>
  <c r="K524" i="7"/>
  <c r="K525" i="7"/>
  <c r="K526" i="7"/>
  <c r="K527" i="7"/>
  <c r="K528" i="7"/>
  <c r="K529" i="7"/>
  <c r="K530" i="7"/>
  <c r="K531" i="7"/>
  <c r="K532" i="7"/>
  <c r="K533" i="7"/>
  <c r="K534" i="7"/>
  <c r="K535" i="7"/>
  <c r="K536" i="7"/>
  <c r="K537" i="7"/>
  <c r="K538" i="7"/>
  <c r="K539" i="7"/>
  <c r="K540" i="7"/>
  <c r="K541" i="7"/>
  <c r="K542" i="7"/>
  <c r="K543" i="7"/>
  <c r="K544" i="7"/>
  <c r="K545" i="7"/>
  <c r="K546" i="7"/>
  <c r="K547" i="7"/>
  <c r="K548" i="7"/>
  <c r="K549" i="7"/>
  <c r="K550" i="7"/>
  <c r="K554" i="7"/>
  <c r="K555" i="7"/>
  <c r="K556" i="7"/>
  <c r="K557" i="7"/>
  <c r="K558" i="7"/>
  <c r="K559" i="7"/>
  <c r="K560" i="7"/>
  <c r="K561" i="7"/>
  <c r="K562" i="7"/>
  <c r="K563" i="7"/>
  <c r="K564" i="7"/>
  <c r="K565" i="7"/>
  <c r="K566" i="7"/>
  <c r="K567" i="7"/>
  <c r="K568" i="7"/>
  <c r="K569" i="7"/>
  <c r="K570" i="7"/>
  <c r="K571" i="7"/>
  <c r="K572" i="7"/>
  <c r="K573" i="7"/>
  <c r="K574" i="7"/>
  <c r="K575" i="7"/>
  <c r="K576" i="7"/>
  <c r="K577" i="7"/>
  <c r="K578" i="7"/>
  <c r="K579" i="7"/>
  <c r="K580" i="7"/>
  <c r="K581" i="7"/>
  <c r="K582" i="7"/>
  <c r="K583" i="7"/>
  <c r="K584" i="7"/>
  <c r="K585" i="7"/>
  <c r="K586" i="7"/>
  <c r="K587" i="7"/>
  <c r="K588" i="7"/>
  <c r="K589" i="7"/>
  <c r="K590" i="7"/>
  <c r="K591" i="7"/>
  <c r="K592" i="7"/>
  <c r="K593" i="7"/>
  <c r="K594" i="7"/>
  <c r="K595" i="7"/>
  <c r="K596" i="7"/>
  <c r="K597" i="7"/>
  <c r="K598" i="7"/>
  <c r="K599" i="7"/>
  <c r="K600" i="7"/>
  <c r="K601" i="7"/>
  <c r="K602" i="7"/>
  <c r="K603" i="7"/>
  <c r="K604" i="7"/>
  <c r="K605" i="7"/>
  <c r="K606" i="7"/>
  <c r="K607" i="7"/>
  <c r="K608" i="7"/>
  <c r="K609" i="7"/>
  <c r="K610" i="7"/>
  <c r="K611" i="7"/>
  <c r="K612" i="7"/>
  <c r="K613" i="7"/>
  <c r="K614" i="7"/>
  <c r="K615" i="7"/>
  <c r="K616" i="7"/>
  <c r="K617" i="7"/>
  <c r="K618" i="7"/>
  <c r="K619" i="7"/>
  <c r="K620" i="7"/>
  <c r="K621" i="7"/>
  <c r="K622" i="7"/>
  <c r="K623" i="7"/>
  <c r="K624" i="7"/>
  <c r="K625" i="7"/>
  <c r="K626" i="7"/>
  <c r="K627" i="7"/>
  <c r="K628" i="7"/>
  <c r="K629" i="7"/>
  <c r="K630" i="7"/>
  <c r="K631" i="7"/>
  <c r="K632" i="7"/>
  <c r="K633" i="7"/>
  <c r="K634" i="7"/>
  <c r="K635" i="7"/>
  <c r="K636" i="7"/>
  <c r="K637" i="7"/>
  <c r="K638" i="7"/>
  <c r="K639" i="7"/>
  <c r="K640" i="7"/>
  <c r="K641" i="7"/>
  <c r="K642" i="7"/>
  <c r="K643" i="7"/>
  <c r="K644" i="7"/>
  <c r="K645" i="7"/>
  <c r="K646" i="7"/>
  <c r="K647" i="7"/>
  <c r="K648" i="7"/>
  <c r="K649" i="7"/>
  <c r="K650" i="7"/>
  <c r="K651" i="7"/>
  <c r="K652" i="7"/>
  <c r="K653" i="7"/>
  <c r="K654" i="7"/>
  <c r="K655" i="7"/>
  <c r="K656" i="7"/>
  <c r="K657" i="7"/>
  <c r="K658" i="7"/>
  <c r="K659" i="7"/>
  <c r="K660" i="7"/>
  <c r="K661" i="7"/>
  <c r="K662" i="7"/>
  <c r="K663" i="7"/>
  <c r="K664" i="7"/>
  <c r="K665" i="7"/>
  <c r="K666" i="7"/>
  <c r="K667" i="7"/>
  <c r="K668" i="7"/>
  <c r="K669" i="7"/>
  <c r="K670" i="7"/>
  <c r="K671" i="7"/>
  <c r="K672" i="7"/>
  <c r="K673" i="7"/>
  <c r="K674" i="7"/>
  <c r="K675" i="7"/>
  <c r="K676" i="7"/>
  <c r="K677" i="7"/>
  <c r="K678" i="7"/>
  <c r="K679" i="7"/>
  <c r="K680" i="7"/>
  <c r="K681" i="7"/>
  <c r="K682" i="7"/>
  <c r="K683" i="7"/>
  <c r="K684" i="7"/>
  <c r="K685" i="7"/>
  <c r="K686" i="7"/>
  <c r="K687" i="7"/>
  <c r="K688" i="7"/>
  <c r="K689" i="7"/>
  <c r="K690" i="7"/>
  <c r="K691" i="7"/>
  <c r="K692" i="7"/>
  <c r="K693" i="7"/>
  <c r="K694" i="7"/>
  <c r="K695" i="7"/>
  <c r="K696" i="7"/>
  <c r="K697" i="7"/>
  <c r="K698" i="7"/>
  <c r="K699" i="7"/>
  <c r="K700" i="7"/>
  <c r="K701" i="7"/>
  <c r="K702" i="7"/>
  <c r="K703" i="7"/>
  <c r="K704" i="7"/>
  <c r="K705" i="7"/>
  <c r="K706" i="7"/>
  <c r="K707" i="7"/>
  <c r="K708" i="7"/>
  <c r="K709" i="7"/>
  <c r="K710" i="7"/>
  <c r="K711" i="7"/>
  <c r="K712" i="7"/>
  <c r="K713" i="7"/>
  <c r="K714" i="7"/>
  <c r="K715" i="7"/>
  <c r="K716" i="7"/>
  <c r="K717" i="7"/>
  <c r="K718" i="7"/>
  <c r="K719" i="7"/>
  <c r="K720" i="7"/>
  <c r="K721" i="7"/>
  <c r="K722" i="7"/>
  <c r="K723" i="7"/>
  <c r="K724" i="7"/>
  <c r="K725" i="7"/>
  <c r="K726" i="7"/>
  <c r="K727" i="7"/>
  <c r="K728" i="7"/>
  <c r="K729" i="7"/>
  <c r="K730" i="7"/>
  <c r="K731" i="7"/>
  <c r="K732" i="7"/>
  <c r="K733" i="7"/>
  <c r="K734" i="7"/>
  <c r="K735" i="7"/>
  <c r="K736" i="7"/>
  <c r="K737" i="7"/>
  <c r="K738" i="7"/>
  <c r="K739" i="7"/>
  <c r="K740" i="7"/>
  <c r="K741" i="7"/>
  <c r="K742" i="7"/>
  <c r="K743" i="7"/>
  <c r="K744" i="7"/>
  <c r="K745" i="7"/>
  <c r="K746" i="7"/>
  <c r="K747" i="7"/>
  <c r="K748" i="7"/>
  <c r="K749" i="7"/>
  <c r="K750" i="7"/>
  <c r="K751" i="7"/>
  <c r="K752" i="7"/>
  <c r="K753" i="7"/>
  <c r="K754" i="7"/>
  <c r="K755" i="7"/>
  <c r="K756" i="7"/>
  <c r="K757" i="7"/>
  <c r="K758" i="7"/>
  <c r="K759" i="7"/>
  <c r="K760" i="7"/>
  <c r="K761" i="7"/>
  <c r="K762" i="7"/>
  <c r="K763" i="7"/>
  <c r="K764" i="7"/>
  <c r="K765" i="7"/>
  <c r="K766" i="7"/>
  <c r="K767" i="7"/>
  <c r="K768" i="7"/>
  <c r="K769" i="7"/>
  <c r="K770" i="7"/>
  <c r="K771" i="7"/>
  <c r="K772" i="7"/>
  <c r="K773" i="7"/>
  <c r="K774" i="7"/>
  <c r="K775" i="7"/>
  <c r="K776" i="7"/>
  <c r="K777" i="7"/>
  <c r="K778" i="7"/>
  <c r="K779" i="7"/>
  <c r="K780" i="7"/>
  <c r="K781" i="7"/>
  <c r="K782" i="7"/>
  <c r="K783" i="7"/>
  <c r="K784" i="7"/>
  <c r="K785" i="7"/>
  <c r="K786" i="7"/>
  <c r="K787" i="7"/>
  <c r="K788" i="7"/>
  <c r="K789" i="7"/>
  <c r="K790" i="7"/>
  <c r="K791" i="7"/>
  <c r="K792" i="7"/>
  <c r="K793" i="7"/>
  <c r="K794" i="7"/>
  <c r="K795" i="7"/>
  <c r="K796" i="7"/>
  <c r="K797" i="7"/>
  <c r="K798" i="7"/>
  <c r="K799" i="7"/>
  <c r="L754" i="7" l="1"/>
  <c r="L694" i="7"/>
  <c r="L598" i="7"/>
  <c r="L780" i="7"/>
  <c r="L768" i="7"/>
  <c r="L756" i="7"/>
  <c r="L744" i="7"/>
  <c r="L732" i="7"/>
  <c r="L720" i="7"/>
  <c r="L708" i="7"/>
  <c r="L696" i="7"/>
  <c r="L684" i="7"/>
  <c r="L672" i="7"/>
  <c r="L660" i="7"/>
  <c r="L648" i="7"/>
  <c r="L636" i="7"/>
  <c r="L624" i="7"/>
  <c r="L612" i="7"/>
  <c r="L600" i="7"/>
  <c r="L588" i="7"/>
  <c r="L576" i="7"/>
  <c r="L564" i="7"/>
  <c r="L550" i="7"/>
  <c r="L538" i="7"/>
  <c r="L526" i="7"/>
  <c r="L514" i="7"/>
  <c r="L502" i="7"/>
  <c r="L490" i="7"/>
  <c r="L456" i="7"/>
  <c r="L444" i="7"/>
  <c r="L432" i="7"/>
  <c r="L420" i="7"/>
  <c r="L408" i="7"/>
  <c r="L396" i="7"/>
  <c r="L384" i="7"/>
  <c r="L372" i="7"/>
  <c r="L360" i="7"/>
  <c r="L348" i="7"/>
  <c r="L336" i="7"/>
  <c r="L324" i="7"/>
  <c r="L312" i="7"/>
  <c r="L300" i="7"/>
  <c r="L286" i="7"/>
  <c r="L274" i="7"/>
  <c r="L262" i="7"/>
  <c r="L250" i="7"/>
  <c r="L238" i="7"/>
  <c r="L227" i="7"/>
  <c r="L215" i="7"/>
  <c r="L203" i="7"/>
  <c r="L191" i="7"/>
  <c r="L179" i="7"/>
  <c r="L167" i="7"/>
  <c r="L155" i="7"/>
  <c r="L143" i="7"/>
  <c r="L131" i="7"/>
  <c r="L119" i="7"/>
  <c r="L107" i="7"/>
  <c r="L95" i="7"/>
  <c r="L83" i="7"/>
  <c r="L71" i="7"/>
  <c r="L59" i="7"/>
  <c r="L47" i="7"/>
  <c r="L35" i="7"/>
  <c r="L610" i="7"/>
  <c r="L792" i="7"/>
  <c r="L791" i="7"/>
  <c r="L779" i="7"/>
  <c r="L767" i="7"/>
  <c r="L755" i="7"/>
  <c r="L743" i="7"/>
  <c r="L731" i="7"/>
  <c r="L719" i="7"/>
  <c r="L707" i="7"/>
  <c r="L695" i="7"/>
  <c r="L683" i="7"/>
  <c r="L671" i="7"/>
  <c r="L659" i="7"/>
  <c r="L647" i="7"/>
  <c r="L635" i="7"/>
  <c r="L623" i="7"/>
  <c r="L611" i="7"/>
  <c r="L599" i="7"/>
  <c r="L587" i="7"/>
  <c r="L575" i="7"/>
  <c r="L563" i="7"/>
  <c r="L549" i="7"/>
  <c r="L537" i="7"/>
  <c r="L525" i="7"/>
  <c r="L513" i="7"/>
  <c r="L501" i="7"/>
  <c r="L489" i="7"/>
  <c r="L467" i="7"/>
  <c r="L455" i="7"/>
  <c r="L443" i="7"/>
  <c r="L431" i="7"/>
  <c r="L419" i="7"/>
  <c r="L407" i="7"/>
  <c r="L395" i="7"/>
  <c r="L383" i="7"/>
  <c r="L371" i="7"/>
  <c r="L359" i="7"/>
  <c r="L347" i="7"/>
  <c r="L335" i="7"/>
  <c r="L323" i="7"/>
  <c r="L311" i="7"/>
  <c r="L299" i="7"/>
  <c r="L285" i="7"/>
  <c r="L273" i="7"/>
  <c r="L261" i="7"/>
  <c r="L249" i="7"/>
  <c r="L237" i="7"/>
  <c r="L226" i="7"/>
  <c r="L214" i="7"/>
  <c r="L202" i="7"/>
  <c r="L190" i="7"/>
  <c r="L178" i="7"/>
  <c r="L166" i="7"/>
  <c r="L154" i="7"/>
  <c r="L142" i="7"/>
  <c r="L130" i="7"/>
  <c r="L118" i="7"/>
  <c r="L106" i="7"/>
  <c r="L94" i="7"/>
  <c r="L82" i="7"/>
  <c r="L70" i="7"/>
  <c r="L58" i="7"/>
  <c r="L46" i="7"/>
  <c r="L34" i="7"/>
  <c r="L586" i="7"/>
  <c r="L236" i="7"/>
  <c r="L706" i="7"/>
  <c r="L634" i="7"/>
  <c r="L524" i="7"/>
  <c r="L406" i="7"/>
  <c r="L322" i="7"/>
  <c r="L260" i="7"/>
  <c r="L189" i="7"/>
  <c r="L129" i="7"/>
  <c r="L45" i="7"/>
  <c r="L729" i="7"/>
  <c r="L645" i="7"/>
  <c r="L573" i="7"/>
  <c r="L523" i="7"/>
  <c r="L465" i="7"/>
  <c r="L429" i="7"/>
  <c r="L381" i="7"/>
  <c r="L283" i="7"/>
  <c r="L200" i="7"/>
  <c r="L92" i="7"/>
  <c r="L68" i="7"/>
  <c r="L788" i="7"/>
  <c r="L740" i="7"/>
  <c r="L692" i="7"/>
  <c r="L620" i="7"/>
  <c r="L560" i="7"/>
  <c r="L498" i="7"/>
  <c r="L416" i="7"/>
  <c r="L368" i="7"/>
  <c r="L308" i="7"/>
  <c r="L258" i="7"/>
  <c r="L199" i="7"/>
  <c r="L139" i="7"/>
  <c r="L67" i="7"/>
  <c r="L787" i="7"/>
  <c r="L727" i="7"/>
  <c r="L667" i="7"/>
  <c r="L607" i="7"/>
  <c r="L545" i="7"/>
  <c r="L485" i="7"/>
  <c r="L415" i="7"/>
  <c r="L343" i="7"/>
  <c r="L281" i="7"/>
  <c r="L234" i="7"/>
  <c r="L198" i="7"/>
  <c r="L150" i="7"/>
  <c r="L78" i="7"/>
  <c r="L762" i="7"/>
  <c r="L678" i="7"/>
  <c r="L606" i="7"/>
  <c r="L544" i="7"/>
  <c r="L438" i="7"/>
  <c r="L318" i="7"/>
  <c r="L797" i="7"/>
  <c r="L785" i="7"/>
  <c r="L773" i="7"/>
  <c r="L761" i="7"/>
  <c r="L749" i="7"/>
  <c r="L737" i="7"/>
  <c r="L725" i="7"/>
  <c r="L713" i="7"/>
  <c r="L701" i="7"/>
  <c r="L689" i="7"/>
  <c r="L677" i="7"/>
  <c r="L665" i="7"/>
  <c r="L653" i="7"/>
  <c r="L641" i="7"/>
  <c r="L629" i="7"/>
  <c r="L617" i="7"/>
  <c r="L605" i="7"/>
  <c r="L593" i="7"/>
  <c r="L581" i="7"/>
  <c r="L569" i="7"/>
  <c r="L557" i="7"/>
  <c r="L543" i="7"/>
  <c r="L531" i="7"/>
  <c r="L519" i="7"/>
  <c r="L507" i="7"/>
  <c r="L495" i="7"/>
  <c r="L483" i="7"/>
  <c r="L461" i="7"/>
  <c r="L449" i="7"/>
  <c r="L437" i="7"/>
  <c r="L425" i="7"/>
  <c r="L413" i="7"/>
  <c r="L401" i="7"/>
  <c r="L389" i="7"/>
  <c r="L377" i="7"/>
  <c r="L365" i="7"/>
  <c r="L353" i="7"/>
  <c r="L341" i="7"/>
  <c r="L329" i="7"/>
  <c r="L317" i="7"/>
  <c r="L305" i="7"/>
  <c r="L291" i="7"/>
  <c r="L279" i="7"/>
  <c r="L267" i="7"/>
  <c r="L255" i="7"/>
  <c r="L243" i="7"/>
  <c r="L232" i="7"/>
  <c r="L220" i="7"/>
  <c r="L208" i="7"/>
  <c r="L196" i="7"/>
  <c r="L184" i="7"/>
  <c r="L172" i="7"/>
  <c r="L160" i="7"/>
  <c r="L148" i="7"/>
  <c r="L136" i="7"/>
  <c r="L124" i="7"/>
  <c r="L112" i="7"/>
  <c r="L100" i="7"/>
  <c r="L88" i="7"/>
  <c r="L76" i="7"/>
  <c r="L64" i="7"/>
  <c r="L52" i="7"/>
  <c r="L40" i="7"/>
  <c r="L28" i="7"/>
  <c r="L766" i="7"/>
  <c r="L670" i="7"/>
  <c r="L574" i="7"/>
  <c r="L512" i="7"/>
  <c r="L454" i="7"/>
  <c r="L430" i="7"/>
  <c r="L394" i="7"/>
  <c r="L346" i="7"/>
  <c r="L284" i="7"/>
  <c r="L213" i="7"/>
  <c r="L165" i="7"/>
  <c r="L117" i="7"/>
  <c r="L33" i="7"/>
  <c r="L777" i="7"/>
  <c r="L705" i="7"/>
  <c r="L657" i="7"/>
  <c r="L597" i="7"/>
  <c r="L547" i="7"/>
  <c r="L487" i="7"/>
  <c r="L405" i="7"/>
  <c r="L357" i="7"/>
  <c r="L309" i="7"/>
  <c r="L224" i="7"/>
  <c r="L164" i="7"/>
  <c r="L140" i="7"/>
  <c r="L80" i="7"/>
  <c r="L752" i="7"/>
  <c r="L680" i="7"/>
  <c r="L632" i="7"/>
  <c r="L572" i="7"/>
  <c r="L510" i="7"/>
  <c r="L452" i="7"/>
  <c r="L392" i="7"/>
  <c r="L332" i="7"/>
  <c r="L282" i="7"/>
  <c r="L223" i="7"/>
  <c r="L175" i="7"/>
  <c r="L91" i="7"/>
  <c r="L751" i="7"/>
  <c r="L691" i="7"/>
  <c r="L631" i="7"/>
  <c r="L571" i="7"/>
  <c r="L521" i="7"/>
  <c r="L439" i="7"/>
  <c r="L379" i="7"/>
  <c r="L331" i="7"/>
  <c r="L269" i="7"/>
  <c r="L174" i="7"/>
  <c r="L114" i="7"/>
  <c r="L42" i="7"/>
  <c r="L798" i="7"/>
  <c r="L750" i="7"/>
  <c r="L690" i="7"/>
  <c r="L654" i="7"/>
  <c r="L618" i="7"/>
  <c r="L558" i="7"/>
  <c r="L508" i="7"/>
  <c r="L462" i="7"/>
  <c r="L426" i="7"/>
  <c r="L390" i="7"/>
  <c r="L306" i="7"/>
  <c r="L173" i="7"/>
  <c r="L149" i="7"/>
  <c r="L53" i="7"/>
  <c r="L772" i="7"/>
  <c r="L712" i="7"/>
  <c r="L664" i="7"/>
  <c r="L640" i="7"/>
  <c r="L604" i="7"/>
  <c r="L580" i="7"/>
  <c r="L556" i="7"/>
  <c r="L542" i="7"/>
  <c r="L518" i="7"/>
  <c r="L506" i="7"/>
  <c r="L494" i="7"/>
  <c r="L460" i="7"/>
  <c r="L448" i="7"/>
  <c r="L436" i="7"/>
  <c r="L424" i="7"/>
  <c r="L412" i="7"/>
  <c r="L400" i="7"/>
  <c r="L388" i="7"/>
  <c r="L376" i="7"/>
  <c r="L364" i="7"/>
  <c r="L352" i="7"/>
  <c r="L340" i="7"/>
  <c r="L328" i="7"/>
  <c r="L316" i="7"/>
  <c r="L304" i="7"/>
  <c r="L290" i="7"/>
  <c r="L278" i="7"/>
  <c r="L266" i="7"/>
  <c r="L254" i="7"/>
  <c r="L242" i="7"/>
  <c r="L231" i="7"/>
  <c r="L219" i="7"/>
  <c r="L207" i="7"/>
  <c r="L195" i="7"/>
  <c r="L183" i="7"/>
  <c r="L171" i="7"/>
  <c r="L159" i="7"/>
  <c r="L147" i="7"/>
  <c r="L135" i="7"/>
  <c r="L123" i="7"/>
  <c r="L111" i="7"/>
  <c r="L99" i="7"/>
  <c r="L87" i="7"/>
  <c r="L75" i="7"/>
  <c r="L63" i="7"/>
  <c r="L51" i="7"/>
  <c r="L39" i="7"/>
  <c r="L27" i="7"/>
  <c r="L790" i="7"/>
  <c r="L730" i="7"/>
  <c r="L682" i="7"/>
  <c r="L622" i="7"/>
  <c r="L536" i="7"/>
  <c r="L500" i="7"/>
  <c r="L442" i="7"/>
  <c r="L418" i="7"/>
  <c r="L358" i="7"/>
  <c r="L298" i="7"/>
  <c r="L225" i="7"/>
  <c r="L177" i="7"/>
  <c r="L93" i="7"/>
  <c r="L741" i="7"/>
  <c r="L669" i="7"/>
  <c r="L609" i="7"/>
  <c r="L561" i="7"/>
  <c r="L499" i="7"/>
  <c r="L441" i="7"/>
  <c r="L369" i="7"/>
  <c r="L321" i="7"/>
  <c r="L247" i="7"/>
  <c r="L212" i="7"/>
  <c r="L152" i="7"/>
  <c r="L116" i="7"/>
  <c r="L44" i="7"/>
  <c r="L776" i="7"/>
  <c r="L704" i="7"/>
  <c r="L644" i="7"/>
  <c r="L584" i="7"/>
  <c r="L534" i="7"/>
  <c r="L464" i="7"/>
  <c r="L404" i="7"/>
  <c r="L356" i="7"/>
  <c r="L296" i="7"/>
  <c r="L246" i="7"/>
  <c r="L163" i="7"/>
  <c r="L115" i="7"/>
  <c r="L103" i="7"/>
  <c r="L79" i="7"/>
  <c r="L43" i="7"/>
  <c r="L763" i="7"/>
  <c r="L703" i="7"/>
  <c r="L643" i="7"/>
  <c r="L583" i="7"/>
  <c r="L509" i="7"/>
  <c r="L451" i="7"/>
  <c r="L391" i="7"/>
  <c r="L319" i="7"/>
  <c r="L222" i="7"/>
  <c r="L162" i="7"/>
  <c r="L102" i="7"/>
  <c r="L54" i="7"/>
  <c r="L786" i="7"/>
  <c r="L714" i="7"/>
  <c r="L594" i="7"/>
  <c r="L532" i="7"/>
  <c r="L484" i="7"/>
  <c r="L414" i="7"/>
  <c r="L378" i="7"/>
  <c r="L342" i="7"/>
  <c r="L292" i="7"/>
  <c r="L280" i="7"/>
  <c r="L268" i="7"/>
  <c r="L244" i="7"/>
  <c r="L221" i="7"/>
  <c r="L209" i="7"/>
  <c r="L185" i="7"/>
  <c r="L137" i="7"/>
  <c r="L65" i="7"/>
  <c r="L748" i="7"/>
  <c r="L724" i="7"/>
  <c r="L676" i="7"/>
  <c r="L652" i="7"/>
  <c r="L628" i="7"/>
  <c r="L592" i="7"/>
  <c r="L568" i="7"/>
  <c r="L530" i="7"/>
  <c r="L482" i="7"/>
  <c r="L795" i="7"/>
  <c r="L783" i="7"/>
  <c r="L771" i="7"/>
  <c r="L759" i="7"/>
  <c r="L747" i="7"/>
  <c r="L735" i="7"/>
  <c r="L723" i="7"/>
  <c r="L711" i="7"/>
  <c r="L699" i="7"/>
  <c r="L687" i="7"/>
  <c r="L675" i="7"/>
  <c r="L663" i="7"/>
  <c r="L651" i="7"/>
  <c r="L639" i="7"/>
  <c r="L627" i="7"/>
  <c r="L615" i="7"/>
  <c r="L603" i="7"/>
  <c r="L591" i="7"/>
  <c r="L579" i="7"/>
  <c r="L567" i="7"/>
  <c r="L555" i="7"/>
  <c r="L541" i="7"/>
  <c r="L529" i="7"/>
  <c r="L517" i="7"/>
  <c r="L505" i="7"/>
  <c r="L493" i="7"/>
  <c r="L459" i="7"/>
  <c r="L447" i="7"/>
  <c r="L435" i="7"/>
  <c r="L423" i="7"/>
  <c r="L411" i="7"/>
  <c r="L399" i="7"/>
  <c r="L387" i="7"/>
  <c r="L375" i="7"/>
  <c r="L363" i="7"/>
  <c r="L351" i="7"/>
  <c r="L339" i="7"/>
  <c r="L327" i="7"/>
  <c r="L315" i="7"/>
  <c r="L303" i="7"/>
  <c r="L289" i="7"/>
  <c r="L277" i="7"/>
  <c r="L265" i="7"/>
  <c r="L253" i="7"/>
  <c r="L241" i="7"/>
  <c r="L230" i="7"/>
  <c r="L218" i="7"/>
  <c r="L206" i="7"/>
  <c r="L194" i="7"/>
  <c r="L182" i="7"/>
  <c r="L170" i="7"/>
  <c r="L158" i="7"/>
  <c r="L146" i="7"/>
  <c r="L134" i="7"/>
  <c r="L122" i="7"/>
  <c r="L110" i="7"/>
  <c r="L98" i="7"/>
  <c r="L86" i="7"/>
  <c r="L74" i="7"/>
  <c r="L62" i="7"/>
  <c r="L50" i="7"/>
  <c r="L38" i="7"/>
  <c r="L26" i="7"/>
  <c r="L778" i="7"/>
  <c r="L718" i="7"/>
  <c r="L646" i="7"/>
  <c r="L562" i="7"/>
  <c r="L488" i="7"/>
  <c r="L382" i="7"/>
  <c r="L334" i="7"/>
  <c r="L272" i="7"/>
  <c r="L201" i="7"/>
  <c r="L141" i="7"/>
  <c r="L81" i="7"/>
  <c r="L69" i="7"/>
  <c r="L765" i="7"/>
  <c r="L717" i="7"/>
  <c r="L681" i="7"/>
  <c r="L633" i="7"/>
  <c r="L585" i="7"/>
  <c r="L511" i="7"/>
  <c r="L417" i="7"/>
  <c r="L333" i="7"/>
  <c r="L271" i="7"/>
  <c r="L188" i="7"/>
  <c r="L104" i="7"/>
  <c r="L32" i="7"/>
  <c r="L716" i="7"/>
  <c r="L668" i="7"/>
  <c r="L608" i="7"/>
  <c r="L546" i="7"/>
  <c r="L486" i="7"/>
  <c r="L428" i="7"/>
  <c r="L380" i="7"/>
  <c r="L320" i="7"/>
  <c r="L270" i="7"/>
  <c r="L211" i="7"/>
  <c r="L151" i="7"/>
  <c r="L31" i="7"/>
  <c r="L775" i="7"/>
  <c r="L715" i="7"/>
  <c r="L655" i="7"/>
  <c r="L595" i="7"/>
  <c r="L533" i="7"/>
  <c r="L463" i="7"/>
  <c r="L403" i="7"/>
  <c r="L355" i="7"/>
  <c r="L295" i="7"/>
  <c r="L245" i="7"/>
  <c r="L186" i="7"/>
  <c r="L138" i="7"/>
  <c r="L90" i="7"/>
  <c r="L30" i="7"/>
  <c r="L774" i="7"/>
  <c r="L738" i="7"/>
  <c r="L702" i="7"/>
  <c r="L666" i="7"/>
  <c r="L630" i="7"/>
  <c r="L582" i="7"/>
  <c r="L520" i="7"/>
  <c r="L450" i="7"/>
  <c r="L402" i="7"/>
  <c r="L366" i="7"/>
  <c r="L330" i="7"/>
  <c r="L256" i="7"/>
  <c r="L233" i="7"/>
  <c r="L197" i="7"/>
  <c r="L161" i="7"/>
  <c r="L125" i="7"/>
  <c r="L113" i="7"/>
  <c r="L101" i="7"/>
  <c r="L89" i="7"/>
  <c r="L77" i="7"/>
  <c r="L41" i="7"/>
  <c r="L760" i="7"/>
  <c r="L700" i="7"/>
  <c r="L616" i="7"/>
  <c r="L794" i="7"/>
  <c r="L782" i="7"/>
  <c r="L770" i="7"/>
  <c r="L758" i="7"/>
  <c r="L746" i="7"/>
  <c r="L734" i="7"/>
  <c r="L722" i="7"/>
  <c r="L710" i="7"/>
  <c r="L698" i="7"/>
  <c r="L686" i="7"/>
  <c r="L674" i="7"/>
  <c r="L662" i="7"/>
  <c r="L650" i="7"/>
  <c r="L638" i="7"/>
  <c r="L626" i="7"/>
  <c r="L614" i="7"/>
  <c r="L602" i="7"/>
  <c r="L590" i="7"/>
  <c r="L578" i="7"/>
  <c r="L566" i="7"/>
  <c r="L554" i="7"/>
  <c r="L540" i="7"/>
  <c r="L528" i="7"/>
  <c r="L516" i="7"/>
  <c r="L504" i="7"/>
  <c r="L492" i="7"/>
  <c r="L458" i="7"/>
  <c r="L446" i="7"/>
  <c r="L434" i="7"/>
  <c r="L422" i="7"/>
  <c r="L410" i="7"/>
  <c r="L398" i="7"/>
  <c r="L386" i="7"/>
  <c r="L374" i="7"/>
  <c r="L362" i="7"/>
  <c r="L350" i="7"/>
  <c r="L338" i="7"/>
  <c r="L326" i="7"/>
  <c r="L314" i="7"/>
  <c r="L302" i="7"/>
  <c r="L288" i="7"/>
  <c r="L276" i="7"/>
  <c r="L264" i="7"/>
  <c r="L252" i="7"/>
  <c r="L240" i="7"/>
  <c r="L229" i="7"/>
  <c r="L217" i="7"/>
  <c r="L205" i="7"/>
  <c r="L193" i="7"/>
  <c r="L181" i="7"/>
  <c r="L169" i="7"/>
  <c r="L157" i="7"/>
  <c r="L145" i="7"/>
  <c r="L133" i="7"/>
  <c r="L121" i="7"/>
  <c r="L109" i="7"/>
  <c r="L97" i="7"/>
  <c r="L85" i="7"/>
  <c r="L73" i="7"/>
  <c r="L61" i="7"/>
  <c r="L49" i="7"/>
  <c r="L37" i="7"/>
  <c r="L25" i="7"/>
  <c r="L742" i="7"/>
  <c r="L658" i="7"/>
  <c r="L548" i="7"/>
  <c r="L466" i="7"/>
  <c r="L370" i="7"/>
  <c r="L310" i="7"/>
  <c r="L248" i="7"/>
  <c r="L153" i="7"/>
  <c r="L105" i="7"/>
  <c r="L57" i="7"/>
  <c r="L789" i="7"/>
  <c r="L753" i="7"/>
  <c r="L693" i="7"/>
  <c r="L621" i="7"/>
  <c r="L535" i="7"/>
  <c r="L453" i="7"/>
  <c r="L393" i="7"/>
  <c r="L345" i="7"/>
  <c r="L297" i="7"/>
  <c r="L259" i="7"/>
  <c r="L176" i="7"/>
  <c r="L128" i="7"/>
  <c r="L56" i="7"/>
  <c r="L764" i="7"/>
  <c r="L728" i="7"/>
  <c r="L656" i="7"/>
  <c r="L596" i="7"/>
  <c r="L522" i="7"/>
  <c r="L440" i="7"/>
  <c r="L344" i="7"/>
  <c r="L187" i="7"/>
  <c r="L127" i="7"/>
  <c r="L55" i="7"/>
  <c r="L799" i="7"/>
  <c r="L739" i="7"/>
  <c r="L679" i="7"/>
  <c r="L619" i="7"/>
  <c r="L559" i="7"/>
  <c r="L497" i="7"/>
  <c r="L427" i="7"/>
  <c r="L367" i="7"/>
  <c r="L307" i="7"/>
  <c r="L257" i="7"/>
  <c r="L210" i="7"/>
  <c r="L126" i="7"/>
  <c r="L66" i="7"/>
  <c r="L726" i="7"/>
  <c r="L642" i="7"/>
  <c r="L570" i="7"/>
  <c r="L496" i="7"/>
  <c r="L354" i="7"/>
  <c r="L29" i="7"/>
  <c r="L736" i="7"/>
  <c r="L688" i="7"/>
  <c r="L793" i="7"/>
  <c r="L781" i="7"/>
  <c r="L769" i="7"/>
  <c r="L757" i="7"/>
  <c r="L745" i="7"/>
  <c r="L733" i="7"/>
  <c r="L721" i="7"/>
  <c r="L709" i="7"/>
  <c r="L697" i="7"/>
  <c r="L685" i="7"/>
  <c r="L673" i="7"/>
  <c r="L661" i="7"/>
  <c r="L649" i="7"/>
  <c r="L637" i="7"/>
  <c r="L625" i="7"/>
  <c r="L613" i="7"/>
  <c r="L601" i="7"/>
  <c r="L589" i="7"/>
  <c r="L577" i="7"/>
  <c r="L565" i="7"/>
  <c r="L539" i="7"/>
  <c r="L527" i="7"/>
  <c r="L515" i="7"/>
  <c r="L503" i="7"/>
  <c r="L491" i="7"/>
  <c r="L457" i="7"/>
  <c r="L445" i="7"/>
  <c r="L433" i="7"/>
  <c r="L421" i="7"/>
  <c r="L409" i="7"/>
  <c r="L397" i="7"/>
  <c r="L385" i="7"/>
  <c r="L373" i="7"/>
  <c r="L361" i="7"/>
  <c r="L349" i="7"/>
  <c r="L337" i="7"/>
  <c r="L325" i="7"/>
  <c r="L313" i="7"/>
  <c r="L301" i="7"/>
  <c r="L287" i="7"/>
  <c r="L275" i="7"/>
  <c r="L263" i="7"/>
  <c r="L251" i="7"/>
  <c r="L239" i="7"/>
  <c r="L228" i="7"/>
  <c r="L216" i="7"/>
  <c r="L204" i="7"/>
  <c r="L192" i="7"/>
  <c r="L180" i="7"/>
  <c r="L168" i="7"/>
  <c r="L156" i="7"/>
  <c r="L144" i="7"/>
  <c r="L132" i="7"/>
  <c r="L120" i="7"/>
  <c r="L108" i="7"/>
  <c r="L96" i="7"/>
  <c r="L84" i="7"/>
  <c r="L72" i="7"/>
  <c r="L60" i="7"/>
  <c r="L48" i="7"/>
  <c r="L36" i="7"/>
  <c r="L784" i="7"/>
  <c r="K803" i="7"/>
  <c r="L796" i="7"/>
  <c r="N24" i="7"/>
  <c r="L24" i="7" s="1"/>
  <c r="F777"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508" i="6"/>
  <c r="F509" i="6"/>
  <c r="F510" i="6"/>
  <c r="F511" i="6"/>
  <c r="F512" i="6"/>
  <c r="F513" i="6"/>
  <c r="F514" i="6"/>
  <c r="F515" i="6"/>
  <c r="F516" i="6"/>
  <c r="F517" i="6"/>
  <c r="F518" i="6"/>
  <c r="F519" i="6"/>
  <c r="F520" i="6"/>
  <c r="F521" i="6"/>
  <c r="F522" i="6"/>
  <c r="F523" i="6"/>
  <c r="F524" i="6"/>
  <c r="F525" i="6"/>
  <c r="F526" i="6"/>
  <c r="F527" i="6"/>
  <c r="F528" i="6"/>
  <c r="F529" i="6"/>
  <c r="F530" i="6"/>
  <c r="F531" i="6"/>
  <c r="F532" i="6"/>
  <c r="F533" i="6"/>
  <c r="F534" i="6"/>
  <c r="F535" i="6"/>
  <c r="F536" i="6"/>
  <c r="F537" i="6"/>
  <c r="F538" i="6"/>
  <c r="F539" i="6"/>
  <c r="F540" i="6"/>
  <c r="F541" i="6"/>
  <c r="F542" i="6"/>
  <c r="F543" i="6"/>
  <c r="F544" i="6"/>
  <c r="F545" i="6"/>
  <c r="F546" i="6"/>
  <c r="F547" i="6"/>
  <c r="F548" i="6"/>
  <c r="F549" i="6"/>
  <c r="F550" i="6"/>
  <c r="F551" i="6"/>
  <c r="F552" i="6"/>
  <c r="F553" i="6"/>
  <c r="F554" i="6"/>
  <c r="F555" i="6"/>
  <c r="F556" i="6"/>
  <c r="F557" i="6"/>
  <c r="F558" i="6"/>
  <c r="F559" i="6"/>
  <c r="F560" i="6"/>
  <c r="F561" i="6"/>
  <c r="F562" i="6"/>
  <c r="F563" i="6"/>
  <c r="F564" i="6"/>
  <c r="F565" i="6"/>
  <c r="F566" i="6"/>
  <c r="F567" i="6"/>
  <c r="F568" i="6"/>
  <c r="F569" i="6"/>
  <c r="F570" i="6"/>
  <c r="F571" i="6"/>
  <c r="F572" i="6"/>
  <c r="F573" i="6"/>
  <c r="F574" i="6"/>
  <c r="F575" i="6"/>
  <c r="F576" i="6"/>
  <c r="F577" i="6"/>
  <c r="F578" i="6"/>
  <c r="F579" i="6"/>
  <c r="F580" i="6"/>
  <c r="F581" i="6"/>
  <c r="F582" i="6"/>
  <c r="F583" i="6"/>
  <c r="F584" i="6"/>
  <c r="F585" i="6"/>
  <c r="F586" i="6"/>
  <c r="F587" i="6"/>
  <c r="F588" i="6"/>
  <c r="F589" i="6"/>
  <c r="F590" i="6"/>
  <c r="F591" i="6"/>
  <c r="F592" i="6"/>
  <c r="F593" i="6"/>
  <c r="F594" i="6"/>
  <c r="F595" i="6"/>
  <c r="F596" i="6"/>
  <c r="F597" i="6"/>
  <c r="F598" i="6"/>
  <c r="F599" i="6"/>
  <c r="F600" i="6"/>
  <c r="F601" i="6"/>
  <c r="F602" i="6"/>
  <c r="F603" i="6"/>
  <c r="F604" i="6"/>
  <c r="F605" i="6"/>
  <c r="F606" i="6"/>
  <c r="F607" i="6"/>
  <c r="F608" i="6"/>
  <c r="F609" i="6"/>
  <c r="F610" i="6"/>
  <c r="F611" i="6"/>
  <c r="F612" i="6"/>
  <c r="F613" i="6"/>
  <c r="F614" i="6"/>
  <c r="F615" i="6"/>
  <c r="F616" i="6"/>
  <c r="F617" i="6"/>
  <c r="F618" i="6"/>
  <c r="F619" i="6"/>
  <c r="F620" i="6"/>
  <c r="F621" i="6"/>
  <c r="F622" i="6"/>
  <c r="F623" i="6"/>
  <c r="F624" i="6"/>
  <c r="F625" i="6"/>
  <c r="F626" i="6"/>
  <c r="F627" i="6"/>
  <c r="F628" i="6"/>
  <c r="F629" i="6"/>
  <c r="F630" i="6"/>
  <c r="F631" i="6"/>
  <c r="F632" i="6"/>
  <c r="F633" i="6"/>
  <c r="F634" i="6"/>
  <c r="F635" i="6"/>
  <c r="F636" i="6"/>
  <c r="F637" i="6"/>
  <c r="F638" i="6"/>
  <c r="F639" i="6"/>
  <c r="F640" i="6"/>
  <c r="F641" i="6"/>
  <c r="F642" i="6"/>
  <c r="F643" i="6"/>
  <c r="F644" i="6"/>
  <c r="F645" i="6"/>
  <c r="F646" i="6"/>
  <c r="F647" i="6"/>
  <c r="F648" i="6"/>
  <c r="F649" i="6"/>
  <c r="F650" i="6"/>
  <c r="F651" i="6"/>
  <c r="F652" i="6"/>
  <c r="F653" i="6"/>
  <c r="F654" i="6"/>
  <c r="F655" i="6"/>
  <c r="F656" i="6"/>
  <c r="F657" i="6"/>
  <c r="F658" i="6"/>
  <c r="F659" i="6"/>
  <c r="F660" i="6"/>
  <c r="F661" i="6"/>
  <c r="F662" i="6"/>
  <c r="F663" i="6"/>
  <c r="F664" i="6"/>
  <c r="F665" i="6"/>
  <c r="F666" i="6"/>
  <c r="F667" i="6"/>
  <c r="F668" i="6"/>
  <c r="F669" i="6"/>
  <c r="F670" i="6"/>
  <c r="F671" i="6"/>
  <c r="F672" i="6"/>
  <c r="F673" i="6"/>
  <c r="F674" i="6"/>
  <c r="F675" i="6"/>
  <c r="F676" i="6"/>
  <c r="F677" i="6"/>
  <c r="F678" i="6"/>
  <c r="F679" i="6"/>
  <c r="F680" i="6"/>
  <c r="F681" i="6"/>
  <c r="F682" i="6"/>
  <c r="F683" i="6"/>
  <c r="F684" i="6"/>
  <c r="F685" i="6"/>
  <c r="F686" i="6"/>
  <c r="F687" i="6"/>
  <c r="F688" i="6"/>
  <c r="F689" i="6"/>
  <c r="F690" i="6"/>
  <c r="F691" i="6"/>
  <c r="F692" i="6"/>
  <c r="F693" i="6"/>
  <c r="F694" i="6"/>
  <c r="F695" i="6"/>
  <c r="F696" i="6"/>
  <c r="F697" i="6"/>
  <c r="F698" i="6"/>
  <c r="F699" i="6"/>
  <c r="F700" i="6"/>
  <c r="F701" i="6"/>
  <c r="F702" i="6"/>
  <c r="F703" i="6"/>
  <c r="F704" i="6"/>
  <c r="F705" i="6"/>
  <c r="F706" i="6"/>
  <c r="F707" i="6"/>
  <c r="F708" i="6"/>
  <c r="F709" i="6"/>
  <c r="F710" i="6"/>
  <c r="F711" i="6"/>
  <c r="F712" i="6"/>
  <c r="F713" i="6"/>
  <c r="F714" i="6"/>
  <c r="F715" i="6"/>
  <c r="F716" i="6"/>
  <c r="F717" i="6"/>
  <c r="F718" i="6"/>
  <c r="F719" i="6"/>
  <c r="F720" i="6"/>
  <c r="F721" i="6"/>
  <c r="F722" i="6"/>
  <c r="F723" i="6"/>
  <c r="F724" i="6"/>
  <c r="F725" i="6"/>
  <c r="F726" i="6"/>
  <c r="F727" i="6"/>
  <c r="F728" i="6"/>
  <c r="F729" i="6"/>
  <c r="F730" i="6"/>
  <c r="F731" i="6"/>
  <c r="F732" i="6"/>
  <c r="F733" i="6"/>
  <c r="F734" i="6"/>
  <c r="F735" i="6"/>
  <c r="F736" i="6"/>
  <c r="F737" i="6"/>
  <c r="F738" i="6"/>
  <c r="F739" i="6"/>
  <c r="F740" i="6"/>
  <c r="F741" i="6"/>
  <c r="F742" i="6"/>
  <c r="F743" i="6"/>
  <c r="F744" i="6"/>
  <c r="F745" i="6"/>
  <c r="F746" i="6"/>
  <c r="F747" i="6"/>
  <c r="F748" i="6"/>
  <c r="F749" i="6"/>
  <c r="F750" i="6"/>
  <c r="F751" i="6"/>
  <c r="F752" i="6"/>
  <c r="F753" i="6"/>
  <c r="F754" i="6"/>
  <c r="F755" i="6"/>
  <c r="F756" i="6"/>
  <c r="F757" i="6"/>
  <c r="F758" i="6"/>
  <c r="F759" i="6"/>
  <c r="F760" i="6"/>
  <c r="F761" i="6"/>
  <c r="F762" i="6"/>
  <c r="F763" i="6"/>
  <c r="F764" i="6"/>
  <c r="F765" i="6"/>
  <c r="F766" i="6"/>
  <c r="F767" i="6"/>
  <c r="F768" i="6"/>
  <c r="F769" i="6"/>
  <c r="F770" i="6"/>
  <c r="F771" i="6"/>
  <c r="F772" i="6"/>
  <c r="F773" i="6"/>
  <c r="F774" i="6"/>
  <c r="F775" i="6"/>
  <c r="F776" i="6"/>
  <c r="F23" i="6"/>
  <c r="B11" i="5" a="1"/>
  <c r="B11" i="5" s="1"/>
  <c r="B10" i="5" a="1"/>
  <c r="B10" i="5" s="1"/>
  <c r="B9" i="5" a="1"/>
  <c r="B9" i="5" s="1"/>
  <c r="B8" i="5" a="1"/>
  <c r="B8" i="5" s="1"/>
  <c r="B8" i="15" l="1"/>
  <c r="B8" i="14"/>
  <c r="B8" i="13"/>
  <c r="B8" i="6"/>
  <c r="B8" i="8"/>
  <c r="B8" i="7"/>
  <c r="B9" i="15"/>
  <c r="B9" i="14"/>
  <c r="B9" i="13"/>
  <c r="B9" i="6"/>
  <c r="B9" i="8"/>
  <c r="B9" i="7"/>
  <c r="B11" i="15"/>
  <c r="B11" i="14"/>
  <c r="B11" i="13"/>
  <c r="B11" i="8"/>
  <c r="B11" i="7"/>
  <c r="B11" i="6"/>
  <c r="B10" i="15"/>
  <c r="B10" i="14"/>
  <c r="B10" i="6"/>
  <c r="B10" i="13"/>
  <c r="B10" i="8"/>
  <c r="B10" i="7"/>
  <c r="L804" i="7"/>
  <c r="F778" i="6"/>
  <c r="M19" i="5"/>
  <c r="N19" i="5" s="1"/>
  <c r="L19" i="5"/>
  <c r="P19" i="5" s="1"/>
  <c r="L20" i="5"/>
  <c r="P20" i="5" s="1"/>
  <c r="M20" i="5"/>
  <c r="N20" i="5" s="1"/>
  <c r="M21" i="5"/>
  <c r="N21" i="5" s="1"/>
  <c r="L21" i="5"/>
  <c r="P21" i="5" s="1"/>
  <c r="M22" i="5"/>
  <c r="N22" i="5" s="1"/>
  <c r="L22" i="5"/>
  <c r="P22" i="5" s="1"/>
  <c r="J23" i="5"/>
  <c r="L23" i="5"/>
  <c r="P23" i="5" s="1"/>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159" i="5"/>
  <c r="J160" i="5"/>
  <c r="J161" i="5"/>
  <c r="J162" i="5"/>
  <c r="J163" i="5"/>
  <c r="J164" i="5"/>
  <c r="J165" i="5"/>
  <c r="J166" i="5"/>
  <c r="J167" i="5"/>
  <c r="J168" i="5"/>
  <c r="J169" i="5"/>
  <c r="J170" i="5"/>
  <c r="J171" i="5"/>
  <c r="J172" i="5"/>
  <c r="J173" i="5"/>
  <c r="J174" i="5"/>
  <c r="J175" i="5"/>
  <c r="J176" i="5"/>
  <c r="J177" i="5"/>
  <c r="J178" i="5"/>
  <c r="J179" i="5"/>
  <c r="J180" i="5"/>
  <c r="J181" i="5"/>
  <c r="J182" i="5"/>
  <c r="J183" i="5"/>
  <c r="J184" i="5"/>
  <c r="J185" i="5"/>
  <c r="J186" i="5"/>
  <c r="J187" i="5"/>
  <c r="J188" i="5"/>
  <c r="J189" i="5"/>
  <c r="J190" i="5"/>
  <c r="J191" i="5"/>
  <c r="J192" i="5"/>
  <c r="J193" i="5"/>
  <c r="J194" i="5"/>
  <c r="J195" i="5"/>
  <c r="J196" i="5"/>
  <c r="J197" i="5"/>
  <c r="J198" i="5"/>
  <c r="J199" i="5"/>
  <c r="J200" i="5"/>
  <c r="J201" i="5"/>
  <c r="J202" i="5"/>
  <c r="J203" i="5"/>
  <c r="J204" i="5"/>
  <c r="J205" i="5"/>
  <c r="J206" i="5"/>
  <c r="J207" i="5"/>
  <c r="J208" i="5"/>
  <c r="J209" i="5"/>
  <c r="J210" i="5"/>
  <c r="J211" i="5"/>
  <c r="J212" i="5"/>
  <c r="J213" i="5"/>
  <c r="J214" i="5"/>
  <c r="J215" i="5"/>
  <c r="J216" i="5"/>
  <c r="J217" i="5"/>
  <c r="J218" i="5"/>
  <c r="J219" i="5"/>
  <c r="J220" i="5"/>
  <c r="J221" i="5"/>
  <c r="J222" i="5"/>
  <c r="J223" i="5"/>
  <c r="J224" i="5"/>
  <c r="J225" i="5"/>
  <c r="J226" i="5"/>
  <c r="J227" i="5"/>
  <c r="J228" i="5"/>
  <c r="J229" i="5"/>
  <c r="J230" i="5"/>
  <c r="J231" i="5"/>
  <c r="J232" i="5"/>
  <c r="J233" i="5"/>
  <c r="J234" i="5"/>
  <c r="J237" i="5"/>
  <c r="J238" i="5"/>
  <c r="J239" i="5"/>
  <c r="J240" i="5"/>
  <c r="J241" i="5"/>
  <c r="J242" i="5"/>
  <c r="J243" i="5"/>
  <c r="J244" i="5"/>
  <c r="J245" i="5"/>
  <c r="J246" i="5"/>
  <c r="J247" i="5"/>
  <c r="J248" i="5"/>
  <c r="J249" i="5"/>
  <c r="J250" i="5"/>
  <c r="J251" i="5"/>
  <c r="J252" i="5"/>
  <c r="J253" i="5"/>
  <c r="J254" i="5"/>
  <c r="J255" i="5"/>
  <c r="J256" i="5"/>
  <c r="J257" i="5"/>
  <c r="J258" i="5"/>
  <c r="J259" i="5"/>
  <c r="J260" i="5"/>
  <c r="J261" i="5"/>
  <c r="J262" i="5"/>
  <c r="J263" i="5"/>
  <c r="J264" i="5"/>
  <c r="J265" i="5"/>
  <c r="J266" i="5"/>
  <c r="J267" i="5"/>
  <c r="J268" i="5"/>
  <c r="J269" i="5"/>
  <c r="J270" i="5"/>
  <c r="J271" i="5"/>
  <c r="J272" i="5"/>
  <c r="J273" i="5"/>
  <c r="J274" i="5"/>
  <c r="J275" i="5"/>
  <c r="J276" i="5"/>
  <c r="J277" i="5"/>
  <c r="J278" i="5"/>
  <c r="J279" i="5"/>
  <c r="J280" i="5"/>
  <c r="J281" i="5"/>
  <c r="J282" i="5"/>
  <c r="J283" i="5"/>
  <c r="J284" i="5"/>
  <c r="J285" i="5"/>
  <c r="J286" i="5"/>
  <c r="J287" i="5"/>
  <c r="J288" i="5"/>
  <c r="J289" i="5"/>
  <c r="J290" i="5"/>
  <c r="J291" i="5"/>
  <c r="J292" i="5"/>
  <c r="J293" i="5"/>
  <c r="J294" i="5"/>
  <c r="J295" i="5"/>
  <c r="J296" i="5"/>
  <c r="J297" i="5"/>
  <c r="J298" i="5"/>
  <c r="J299" i="5"/>
  <c r="J300" i="5"/>
  <c r="J301" i="5"/>
  <c r="J302" i="5"/>
  <c r="J303" i="5"/>
  <c r="J304" i="5"/>
  <c r="J305" i="5"/>
  <c r="J306" i="5"/>
  <c r="J307" i="5"/>
  <c r="J308" i="5"/>
  <c r="J309" i="5"/>
  <c r="J310" i="5"/>
  <c r="J311" i="5"/>
  <c r="J312" i="5"/>
  <c r="J313" i="5"/>
  <c r="J314" i="5"/>
  <c r="J315" i="5"/>
  <c r="J316" i="5"/>
  <c r="J317" i="5"/>
  <c r="J318" i="5"/>
  <c r="J319" i="5"/>
  <c r="J320" i="5"/>
  <c r="J321" i="5"/>
  <c r="J322" i="5"/>
  <c r="J323" i="5"/>
  <c r="J324" i="5"/>
  <c r="J325" i="5"/>
  <c r="J326" i="5"/>
  <c r="J327" i="5"/>
  <c r="J328" i="5"/>
  <c r="J329" i="5"/>
  <c r="J330" i="5"/>
  <c r="J331" i="5"/>
  <c r="J332" i="5"/>
  <c r="J333" i="5"/>
  <c r="J334" i="5"/>
  <c r="J335" i="5"/>
  <c r="J336" i="5"/>
  <c r="J337" i="5"/>
  <c r="J338" i="5"/>
  <c r="J339" i="5"/>
  <c r="J340" i="5"/>
  <c r="J341" i="5"/>
  <c r="J342" i="5"/>
  <c r="J343" i="5"/>
  <c r="J344" i="5"/>
  <c r="J345" i="5"/>
  <c r="J346" i="5"/>
  <c r="J347" i="5"/>
  <c r="J348" i="5"/>
  <c r="J349" i="5"/>
  <c r="J350" i="5"/>
  <c r="J351" i="5"/>
  <c r="J352" i="5"/>
  <c r="J353" i="5"/>
  <c r="J354" i="5"/>
  <c r="J355" i="5"/>
  <c r="J356" i="5"/>
  <c r="J357" i="5"/>
  <c r="J358" i="5"/>
  <c r="J359" i="5"/>
  <c r="J360" i="5"/>
  <c r="J361" i="5"/>
  <c r="J362" i="5"/>
  <c r="J363" i="5"/>
  <c r="J364" i="5"/>
  <c r="J365" i="5"/>
  <c r="J366" i="5"/>
  <c r="J367" i="5"/>
  <c r="J368" i="5"/>
  <c r="J369" i="5"/>
  <c r="J370" i="5"/>
  <c r="J371" i="5"/>
  <c r="J372" i="5"/>
  <c r="J373" i="5"/>
  <c r="J374" i="5"/>
  <c r="J375" i="5"/>
  <c r="J376" i="5"/>
  <c r="J377" i="5"/>
  <c r="J378" i="5"/>
  <c r="J379" i="5"/>
  <c r="J380" i="5"/>
  <c r="J381" i="5"/>
  <c r="J382" i="5"/>
  <c r="J383" i="5"/>
  <c r="J384" i="5"/>
  <c r="J385" i="5"/>
  <c r="J386" i="5"/>
  <c r="J387" i="5"/>
  <c r="J388" i="5"/>
  <c r="J389" i="5"/>
  <c r="J390" i="5"/>
  <c r="J391" i="5"/>
  <c r="J392" i="5"/>
  <c r="J393" i="5"/>
  <c r="J394" i="5"/>
  <c r="J407" i="5"/>
  <c r="J408" i="5"/>
  <c r="J409" i="5"/>
  <c r="J410" i="5"/>
  <c r="J411" i="5"/>
  <c r="J412" i="5"/>
  <c r="J413" i="5"/>
  <c r="J414" i="5"/>
  <c r="J415" i="5"/>
  <c r="J416" i="5"/>
  <c r="J417" i="5"/>
  <c r="J418" i="5"/>
  <c r="J419" i="5"/>
  <c r="J420" i="5"/>
  <c r="J421" i="5"/>
  <c r="J422" i="5"/>
  <c r="J423" i="5"/>
  <c r="J424" i="5"/>
  <c r="J425" i="5"/>
  <c r="J426" i="5"/>
  <c r="J427" i="5"/>
  <c r="J428" i="5"/>
  <c r="J429" i="5"/>
  <c r="J430" i="5"/>
  <c r="J431" i="5"/>
  <c r="J432" i="5"/>
  <c r="J433" i="5"/>
  <c r="J434" i="5"/>
  <c r="J435" i="5"/>
  <c r="J436" i="5"/>
  <c r="J437" i="5"/>
  <c r="J438" i="5"/>
  <c r="J439" i="5"/>
  <c r="J440" i="5"/>
  <c r="J441" i="5"/>
  <c r="J442" i="5"/>
  <c r="J443" i="5"/>
  <c r="J444" i="5"/>
  <c r="J445" i="5"/>
  <c r="J449" i="5"/>
  <c r="J450" i="5"/>
  <c r="J451" i="5"/>
  <c r="J452" i="5"/>
  <c r="J453" i="5"/>
  <c r="J454" i="5"/>
  <c r="J455" i="5"/>
  <c r="J456" i="5"/>
  <c r="J457" i="5"/>
  <c r="J458" i="5"/>
  <c r="J459" i="5"/>
  <c r="J460" i="5"/>
  <c r="J461" i="5"/>
  <c r="J462" i="5"/>
  <c r="J463" i="5"/>
  <c r="J464" i="5"/>
  <c r="J465" i="5"/>
  <c r="J466" i="5"/>
  <c r="J467" i="5"/>
  <c r="J468" i="5"/>
  <c r="J469" i="5"/>
  <c r="J470" i="5"/>
  <c r="J471" i="5"/>
  <c r="J472" i="5"/>
  <c r="J473" i="5"/>
  <c r="J474" i="5"/>
  <c r="J475" i="5"/>
  <c r="J476" i="5"/>
  <c r="J477" i="5"/>
  <c r="J478" i="5"/>
  <c r="J479" i="5"/>
  <c r="J480" i="5"/>
  <c r="J481" i="5"/>
  <c r="J482" i="5"/>
  <c r="J483" i="5"/>
  <c r="J484" i="5"/>
  <c r="J485" i="5"/>
  <c r="J486" i="5"/>
  <c r="J487" i="5"/>
  <c r="J488" i="5"/>
  <c r="J489" i="5"/>
  <c r="J490" i="5"/>
  <c r="J491" i="5"/>
  <c r="J492" i="5"/>
  <c r="J493" i="5"/>
  <c r="J494" i="5"/>
  <c r="J495" i="5"/>
  <c r="J496" i="5"/>
  <c r="J497" i="5"/>
  <c r="J498" i="5"/>
  <c r="J499" i="5"/>
  <c r="J500" i="5"/>
  <c r="J501" i="5"/>
  <c r="J502" i="5"/>
  <c r="J503" i="5"/>
  <c r="J504" i="5"/>
  <c r="J505" i="5"/>
  <c r="J506" i="5"/>
  <c r="J507" i="5"/>
  <c r="J508" i="5"/>
  <c r="J509" i="5"/>
  <c r="J510" i="5"/>
  <c r="J511" i="5"/>
  <c r="J512" i="5"/>
  <c r="J513" i="5"/>
  <c r="J514" i="5"/>
  <c r="J515" i="5"/>
  <c r="J516" i="5"/>
  <c r="J517" i="5"/>
  <c r="J518" i="5"/>
  <c r="J519" i="5"/>
  <c r="J520" i="5"/>
  <c r="J521" i="5"/>
  <c r="J522" i="5"/>
  <c r="J523" i="5"/>
  <c r="J524" i="5"/>
  <c r="J525" i="5"/>
  <c r="J526" i="5"/>
  <c r="J527" i="5"/>
  <c r="J528" i="5"/>
  <c r="J529" i="5"/>
  <c r="J530" i="5"/>
  <c r="J531" i="5"/>
  <c r="J532" i="5"/>
  <c r="J533" i="5"/>
  <c r="J534" i="5"/>
  <c r="J535" i="5"/>
  <c r="J536" i="5"/>
  <c r="J537" i="5"/>
  <c r="J538" i="5"/>
  <c r="J539" i="5"/>
  <c r="J540" i="5"/>
  <c r="J541" i="5"/>
  <c r="J542" i="5"/>
  <c r="J543" i="5"/>
  <c r="J544" i="5"/>
  <c r="J545" i="5"/>
  <c r="J546" i="5"/>
  <c r="J547" i="5"/>
  <c r="J548" i="5"/>
  <c r="J549" i="5"/>
  <c r="J550" i="5"/>
  <c r="J551" i="5"/>
  <c r="J552" i="5"/>
  <c r="J553" i="5"/>
  <c r="J554" i="5"/>
  <c r="J555" i="5"/>
  <c r="J556" i="5"/>
  <c r="J557" i="5"/>
  <c r="J558" i="5"/>
  <c r="J559" i="5"/>
  <c r="J560" i="5"/>
  <c r="J561" i="5"/>
  <c r="J562" i="5"/>
  <c r="J563" i="5"/>
  <c r="J564" i="5"/>
  <c r="J565" i="5"/>
  <c r="J566" i="5"/>
  <c r="J567" i="5"/>
  <c r="J568" i="5"/>
  <c r="J569" i="5"/>
  <c r="J570" i="5"/>
  <c r="J571" i="5"/>
  <c r="J572" i="5"/>
  <c r="J573" i="5"/>
  <c r="J574" i="5"/>
  <c r="J575" i="5"/>
  <c r="J576" i="5"/>
  <c r="J577" i="5"/>
  <c r="J578" i="5"/>
  <c r="J579" i="5"/>
  <c r="J580" i="5"/>
  <c r="J581" i="5"/>
  <c r="J582" i="5"/>
  <c r="J583" i="5"/>
  <c r="J584" i="5"/>
  <c r="J585" i="5"/>
  <c r="J586" i="5"/>
  <c r="J587" i="5"/>
  <c r="J588" i="5"/>
  <c r="J589" i="5"/>
  <c r="J590" i="5"/>
  <c r="J591" i="5"/>
  <c r="J592" i="5"/>
  <c r="J593" i="5"/>
  <c r="J594" i="5"/>
  <c r="J595" i="5"/>
  <c r="J596" i="5"/>
  <c r="J597" i="5"/>
  <c r="J598" i="5"/>
  <c r="J599" i="5"/>
  <c r="J600" i="5"/>
  <c r="J601" i="5"/>
  <c r="J602" i="5"/>
  <c r="J603" i="5"/>
  <c r="J604" i="5"/>
  <c r="J605" i="5"/>
  <c r="J606" i="5"/>
  <c r="J607" i="5"/>
  <c r="J608" i="5"/>
  <c r="J609" i="5"/>
  <c r="J610" i="5"/>
  <c r="J611" i="5"/>
  <c r="J612" i="5"/>
  <c r="J613" i="5"/>
  <c r="J614" i="5"/>
  <c r="J615" i="5"/>
  <c r="J616" i="5"/>
  <c r="J617" i="5"/>
  <c r="J618" i="5"/>
  <c r="J619" i="5"/>
  <c r="J620" i="5"/>
  <c r="J621" i="5"/>
  <c r="J622" i="5"/>
  <c r="J623" i="5"/>
  <c r="J624" i="5"/>
  <c r="J625" i="5"/>
  <c r="J626" i="5"/>
  <c r="J627" i="5"/>
  <c r="J628" i="5"/>
  <c r="J629" i="5"/>
  <c r="J630" i="5"/>
  <c r="J631" i="5"/>
  <c r="J632" i="5"/>
  <c r="J633" i="5"/>
  <c r="J634" i="5"/>
  <c r="J635" i="5"/>
  <c r="J636" i="5"/>
  <c r="J637" i="5"/>
  <c r="J638" i="5"/>
  <c r="J639" i="5"/>
  <c r="J640" i="5"/>
  <c r="J641" i="5"/>
  <c r="J642" i="5"/>
  <c r="J643" i="5"/>
  <c r="J644" i="5"/>
  <c r="J645" i="5"/>
  <c r="J646" i="5"/>
  <c r="J647" i="5"/>
  <c r="J648" i="5"/>
  <c r="J649" i="5"/>
  <c r="J650" i="5"/>
  <c r="J651" i="5"/>
  <c r="J652" i="5"/>
  <c r="J653" i="5"/>
  <c r="J654" i="5"/>
  <c r="J655" i="5"/>
  <c r="J656" i="5"/>
  <c r="J657" i="5"/>
  <c r="J658" i="5"/>
  <c r="J659" i="5"/>
  <c r="J660" i="5"/>
  <c r="J661" i="5"/>
  <c r="J662" i="5"/>
  <c r="J663" i="5"/>
  <c r="J664" i="5"/>
  <c r="J665" i="5"/>
  <c r="J666" i="5"/>
  <c r="J667" i="5"/>
  <c r="J668" i="5"/>
  <c r="J669" i="5"/>
  <c r="J670" i="5"/>
  <c r="J671" i="5"/>
  <c r="J672" i="5"/>
  <c r="J673" i="5"/>
  <c r="J674" i="5"/>
  <c r="J675" i="5"/>
  <c r="J676" i="5"/>
  <c r="J677" i="5"/>
  <c r="J678" i="5"/>
  <c r="J679" i="5"/>
  <c r="J680" i="5"/>
  <c r="J681" i="5"/>
  <c r="J682" i="5"/>
  <c r="J683" i="5"/>
  <c r="J684" i="5"/>
  <c r="J685" i="5"/>
  <c r="J686" i="5"/>
  <c r="J687" i="5"/>
  <c r="J688" i="5"/>
  <c r="J689" i="5"/>
  <c r="J690" i="5"/>
  <c r="J691" i="5"/>
  <c r="J692" i="5"/>
  <c r="J693" i="5"/>
  <c r="J694" i="5"/>
  <c r="J695" i="5"/>
  <c r="J696" i="5"/>
  <c r="J697" i="5"/>
  <c r="J698" i="5"/>
  <c r="J699" i="5"/>
  <c r="J700" i="5"/>
  <c r="J701" i="5"/>
  <c r="J702" i="5"/>
  <c r="J703" i="5"/>
  <c r="J704" i="5"/>
  <c r="J705" i="5"/>
  <c r="J706" i="5"/>
  <c r="J707" i="5"/>
  <c r="J708" i="5"/>
  <c r="J709" i="5"/>
  <c r="J710" i="5"/>
  <c r="J711" i="5"/>
  <c r="J712" i="5"/>
  <c r="J713" i="5"/>
  <c r="J714" i="5"/>
  <c r="J715" i="5"/>
  <c r="J716" i="5"/>
  <c r="J717" i="5"/>
  <c r="J718" i="5"/>
  <c r="J719" i="5"/>
  <c r="J720" i="5"/>
  <c r="J721" i="5"/>
  <c r="J722" i="5"/>
  <c r="J723" i="5"/>
  <c r="J724" i="5"/>
  <c r="J725" i="5"/>
  <c r="J726" i="5"/>
  <c r="J727" i="5"/>
  <c r="J728" i="5"/>
  <c r="J729" i="5"/>
  <c r="J730" i="5"/>
  <c r="J731" i="5"/>
  <c r="J732" i="5"/>
  <c r="J733" i="5"/>
  <c r="J734" i="5"/>
  <c r="J735" i="5"/>
  <c r="J736" i="5"/>
  <c r="J737" i="5"/>
  <c r="J738" i="5"/>
  <c r="J739" i="5"/>
  <c r="J740" i="5"/>
  <c r="J741" i="5"/>
  <c r="J742" i="5"/>
  <c r="J743" i="5"/>
  <c r="J744" i="5"/>
  <c r="J745" i="5"/>
  <c r="J746" i="5"/>
  <c r="J747" i="5"/>
  <c r="J748" i="5"/>
  <c r="J749" i="5"/>
  <c r="J750" i="5"/>
  <c r="J751" i="5"/>
  <c r="J752" i="5"/>
  <c r="J753" i="5"/>
  <c r="J754" i="5"/>
  <c r="J755" i="5"/>
  <c r="J756" i="5"/>
  <c r="J757" i="5"/>
  <c r="J758" i="5"/>
  <c r="J759" i="5"/>
  <c r="J760" i="5"/>
  <c r="J761" i="5"/>
  <c r="J762" i="5"/>
  <c r="J763" i="5"/>
  <c r="J764" i="5"/>
  <c r="J765" i="5"/>
  <c r="J766" i="5"/>
  <c r="J767" i="5"/>
  <c r="J768" i="5"/>
  <c r="J769" i="5"/>
  <c r="J770" i="5"/>
  <c r="J771" i="5"/>
  <c r="J772" i="5"/>
  <c r="J773" i="5"/>
  <c r="J774" i="5"/>
  <c r="J775" i="5"/>
  <c r="J776" i="5"/>
  <c r="J777" i="5"/>
  <c r="M777" i="5" s="1"/>
  <c r="N777" i="5" s="1"/>
  <c r="K714" i="5" l="1"/>
  <c r="K570" i="5"/>
  <c r="K450" i="5"/>
  <c r="K351" i="5"/>
  <c r="K267" i="5"/>
  <c r="K169" i="5"/>
  <c r="K85" i="5"/>
  <c r="K725" i="5"/>
  <c r="K629" i="5"/>
  <c r="K533" i="5"/>
  <c r="K422" i="5"/>
  <c r="K314" i="5"/>
  <c r="K204" i="5"/>
  <c r="K60" i="5"/>
  <c r="K736" i="5"/>
  <c r="K664" i="5"/>
  <c r="K604" i="5"/>
  <c r="K508" i="5"/>
  <c r="K460" i="5"/>
  <c r="K385" i="5"/>
  <c r="K313" i="5"/>
  <c r="K253" i="5"/>
  <c r="K203" i="5"/>
  <c r="K143" i="5"/>
  <c r="K95" i="5"/>
  <c r="K47" i="5"/>
  <c r="K747" i="5"/>
  <c r="K699" i="5"/>
  <c r="K639" i="5"/>
  <c r="K579" i="5"/>
  <c r="K531" i="5"/>
  <c r="K483" i="5"/>
  <c r="K432" i="5"/>
  <c r="K372" i="5"/>
  <c r="K348" i="5"/>
  <c r="K336" i="5"/>
  <c r="K324" i="5"/>
  <c r="K276" i="5"/>
  <c r="K264" i="5"/>
  <c r="K252" i="5"/>
  <c r="K240" i="5"/>
  <c r="K226" i="5"/>
  <c r="K214" i="5"/>
  <c r="K202" i="5"/>
  <c r="K190" i="5"/>
  <c r="K178" i="5"/>
  <c r="K166" i="5"/>
  <c r="K154" i="5"/>
  <c r="K142" i="5"/>
  <c r="K130" i="5"/>
  <c r="K118" i="5"/>
  <c r="K106" i="5"/>
  <c r="K94" i="5"/>
  <c r="K82" i="5"/>
  <c r="K70" i="5"/>
  <c r="K58" i="5"/>
  <c r="K46" i="5"/>
  <c r="K34" i="5"/>
  <c r="K666" i="5"/>
  <c r="K498" i="5"/>
  <c r="K363" i="5"/>
  <c r="K243" i="5"/>
  <c r="K133" i="5"/>
  <c r="K109" i="5"/>
  <c r="K761" i="5"/>
  <c r="K665" i="5"/>
  <c r="K569" i="5"/>
  <c r="K461" i="5"/>
  <c r="K338" i="5"/>
  <c r="K242" i="5"/>
  <c r="K144" i="5"/>
  <c r="K96" i="5"/>
  <c r="K748" i="5"/>
  <c r="K700" i="5"/>
  <c r="K616" i="5"/>
  <c r="K568" i="5"/>
  <c r="K532" i="5"/>
  <c r="K472" i="5"/>
  <c r="K421" i="5"/>
  <c r="K337" i="5"/>
  <c r="K289" i="5"/>
  <c r="K227" i="5"/>
  <c r="K179" i="5"/>
  <c r="K119" i="5"/>
  <c r="K711" i="5"/>
  <c r="K663" i="5"/>
  <c r="K615" i="5"/>
  <c r="K567" i="5"/>
  <c r="K519" i="5"/>
  <c r="K471" i="5"/>
  <c r="K408" i="5"/>
  <c r="K300" i="5"/>
  <c r="K734" i="5"/>
  <c r="K686" i="5"/>
  <c r="K638" i="5"/>
  <c r="K602" i="5"/>
  <c r="K554" i="5"/>
  <c r="K518" i="5"/>
  <c r="K482" i="5"/>
  <c r="K443" i="5"/>
  <c r="K419" i="5"/>
  <c r="K371" i="5"/>
  <c r="K335" i="5"/>
  <c r="K311" i="5"/>
  <c r="K299" i="5"/>
  <c r="K287" i="5"/>
  <c r="K275" i="5"/>
  <c r="K263" i="5"/>
  <c r="K239" i="5"/>
  <c r="K225" i="5"/>
  <c r="K213" i="5"/>
  <c r="K201" i="5"/>
  <c r="K189" i="5"/>
  <c r="K177" i="5"/>
  <c r="K165" i="5"/>
  <c r="K153" i="5"/>
  <c r="K141" i="5"/>
  <c r="K129" i="5"/>
  <c r="K117" i="5"/>
  <c r="K105" i="5"/>
  <c r="K93" i="5"/>
  <c r="K81" i="5"/>
  <c r="K69" i="5"/>
  <c r="K57" i="5"/>
  <c r="K45" i="5"/>
  <c r="K33" i="5"/>
  <c r="K762" i="5"/>
  <c r="K738" i="5"/>
  <c r="K702" i="5"/>
  <c r="K678" i="5"/>
  <c r="K618" i="5"/>
  <c r="K606" i="5"/>
  <c r="K558" i="5"/>
  <c r="K546" i="5"/>
  <c r="K486" i="5"/>
  <c r="K435" i="5"/>
  <c r="K327" i="5"/>
  <c r="K255" i="5"/>
  <c r="K157" i="5"/>
  <c r="K61" i="5"/>
  <c r="K749" i="5"/>
  <c r="K653" i="5"/>
  <c r="K557" i="5"/>
  <c r="K485" i="5"/>
  <c r="K410" i="5"/>
  <c r="K326" i="5"/>
  <c r="K254" i="5"/>
  <c r="K192" i="5"/>
  <c r="K120" i="5"/>
  <c r="K84" i="5"/>
  <c r="K772" i="5"/>
  <c r="K724" i="5"/>
  <c r="K712" i="5"/>
  <c r="K688" i="5"/>
  <c r="K652" i="5"/>
  <c r="K640" i="5"/>
  <c r="K592" i="5"/>
  <c r="K556" i="5"/>
  <c r="K520" i="5"/>
  <c r="K484" i="5"/>
  <c r="K433" i="5"/>
  <c r="K409" i="5"/>
  <c r="K361" i="5"/>
  <c r="K349" i="5"/>
  <c r="K325" i="5"/>
  <c r="K277" i="5"/>
  <c r="K241" i="5"/>
  <c r="K191" i="5"/>
  <c r="K155" i="5"/>
  <c r="K107" i="5"/>
  <c r="K71" i="5"/>
  <c r="K35" i="5"/>
  <c r="K771" i="5"/>
  <c r="K735" i="5"/>
  <c r="K687" i="5"/>
  <c r="K651" i="5"/>
  <c r="K603" i="5"/>
  <c r="K555" i="5"/>
  <c r="K495" i="5"/>
  <c r="K444" i="5"/>
  <c r="K420" i="5"/>
  <c r="K360" i="5"/>
  <c r="K288" i="5"/>
  <c r="K770" i="5"/>
  <c r="K746" i="5"/>
  <c r="K722" i="5"/>
  <c r="K698" i="5"/>
  <c r="K674" i="5"/>
  <c r="K662" i="5"/>
  <c r="K626" i="5"/>
  <c r="K614" i="5"/>
  <c r="K590" i="5"/>
  <c r="K578" i="5"/>
  <c r="K566" i="5"/>
  <c r="K542" i="5"/>
  <c r="K506" i="5"/>
  <c r="K494" i="5"/>
  <c r="K470" i="5"/>
  <c r="K458" i="5"/>
  <c r="K431" i="5"/>
  <c r="K407" i="5"/>
  <c r="K383" i="5"/>
  <c r="K359" i="5"/>
  <c r="K347" i="5"/>
  <c r="K323" i="5"/>
  <c r="K251" i="5"/>
  <c r="K769" i="5"/>
  <c r="K757" i="5"/>
  <c r="K745" i="5"/>
  <c r="K733" i="5"/>
  <c r="K721" i="5"/>
  <c r="K709" i="5"/>
  <c r="K697" i="5"/>
  <c r="K685" i="5"/>
  <c r="K673" i="5"/>
  <c r="K661" i="5"/>
  <c r="K649" i="5"/>
  <c r="K637" i="5"/>
  <c r="K625" i="5"/>
  <c r="K613" i="5"/>
  <c r="K601" i="5"/>
  <c r="K589" i="5"/>
  <c r="K577" i="5"/>
  <c r="K565" i="5"/>
  <c r="K553" i="5"/>
  <c r="K541" i="5"/>
  <c r="K529" i="5"/>
  <c r="K517" i="5"/>
  <c r="K505" i="5"/>
  <c r="K493" i="5"/>
  <c r="K481" i="5"/>
  <c r="K469" i="5"/>
  <c r="K457" i="5"/>
  <c r="K442" i="5"/>
  <c r="K430" i="5"/>
  <c r="K418" i="5"/>
  <c r="K394" i="5"/>
  <c r="K382" i="5"/>
  <c r="K370" i="5"/>
  <c r="K358" i="5"/>
  <c r="K346" i="5"/>
  <c r="K334" i="5"/>
  <c r="K322" i="5"/>
  <c r="K310" i="5"/>
  <c r="K298" i="5"/>
  <c r="K286" i="5"/>
  <c r="K274" i="5"/>
  <c r="K262" i="5"/>
  <c r="K250" i="5"/>
  <c r="K238" i="5"/>
  <c r="K224" i="5"/>
  <c r="K212" i="5"/>
  <c r="K200" i="5"/>
  <c r="K188" i="5"/>
  <c r="K176" i="5"/>
  <c r="K164" i="5"/>
  <c r="K152" i="5"/>
  <c r="K140" i="5"/>
  <c r="K128" i="5"/>
  <c r="K116" i="5"/>
  <c r="K104" i="5"/>
  <c r="K92" i="5"/>
  <c r="K80" i="5"/>
  <c r="K68" i="5"/>
  <c r="K56" i="5"/>
  <c r="K44" i="5"/>
  <c r="K32" i="5"/>
  <c r="K654" i="5"/>
  <c r="K522" i="5"/>
  <c r="K387" i="5"/>
  <c r="K315" i="5"/>
  <c r="K229" i="5"/>
  <c r="K145" i="5"/>
  <c r="K73" i="5"/>
  <c r="K737" i="5"/>
  <c r="K641" i="5"/>
  <c r="K545" i="5"/>
  <c r="K434" i="5"/>
  <c r="K302" i="5"/>
  <c r="K228" i="5"/>
  <c r="K132" i="5"/>
  <c r="K108" i="5"/>
  <c r="K760" i="5"/>
  <c r="K676" i="5"/>
  <c r="K628" i="5"/>
  <c r="K580" i="5"/>
  <c r="K544" i="5"/>
  <c r="K496" i="5"/>
  <c r="K445" i="5"/>
  <c r="K373" i="5"/>
  <c r="K301" i="5"/>
  <c r="K265" i="5"/>
  <c r="K215" i="5"/>
  <c r="K167" i="5"/>
  <c r="K131" i="5"/>
  <c r="K83" i="5"/>
  <c r="K59" i="5"/>
  <c r="K759" i="5"/>
  <c r="K723" i="5"/>
  <c r="K675" i="5"/>
  <c r="K627" i="5"/>
  <c r="K591" i="5"/>
  <c r="K543" i="5"/>
  <c r="K507" i="5"/>
  <c r="K459" i="5"/>
  <c r="K384" i="5"/>
  <c r="K312" i="5"/>
  <c r="K758" i="5"/>
  <c r="K710" i="5"/>
  <c r="K650" i="5"/>
  <c r="K530" i="5"/>
  <c r="K768" i="5"/>
  <c r="K756" i="5"/>
  <c r="K744" i="5"/>
  <c r="K732" i="5"/>
  <c r="K720" i="5"/>
  <c r="K708" i="5"/>
  <c r="K696" i="5"/>
  <c r="K684" i="5"/>
  <c r="K672" i="5"/>
  <c r="K660" i="5"/>
  <c r="K648" i="5"/>
  <c r="K636" i="5"/>
  <c r="K624" i="5"/>
  <c r="K612" i="5"/>
  <c r="K600" i="5"/>
  <c r="K588" i="5"/>
  <c r="K576" i="5"/>
  <c r="K564" i="5"/>
  <c r="K552" i="5"/>
  <c r="K540" i="5"/>
  <c r="K528" i="5"/>
  <c r="K516" i="5"/>
  <c r="K504" i="5"/>
  <c r="K492" i="5"/>
  <c r="K480" i="5"/>
  <c r="K468" i="5"/>
  <c r="K456" i="5"/>
  <c r="K441" i="5"/>
  <c r="K429" i="5"/>
  <c r="K417" i="5"/>
  <c r="K393" i="5"/>
  <c r="K381" i="5"/>
  <c r="K369" i="5"/>
  <c r="K357" i="5"/>
  <c r="K345" i="5"/>
  <c r="K333" i="5"/>
  <c r="K321" i="5"/>
  <c r="K309" i="5"/>
  <c r="K297" i="5"/>
  <c r="K285" i="5"/>
  <c r="K273" i="5"/>
  <c r="K261" i="5"/>
  <c r="K249" i="5"/>
  <c r="K237" i="5"/>
  <c r="K223" i="5"/>
  <c r="K211" i="5"/>
  <c r="K199" i="5"/>
  <c r="K187" i="5"/>
  <c r="K175" i="5"/>
  <c r="K163" i="5"/>
  <c r="K151" i="5"/>
  <c r="K139" i="5"/>
  <c r="K127" i="5"/>
  <c r="K115" i="5"/>
  <c r="K103" i="5"/>
  <c r="K91" i="5"/>
  <c r="K79" i="5"/>
  <c r="K67" i="5"/>
  <c r="K55" i="5"/>
  <c r="K43" i="5"/>
  <c r="K31" i="5"/>
  <c r="K750" i="5"/>
  <c r="K630" i="5"/>
  <c r="K534" i="5"/>
  <c r="K423" i="5"/>
  <c r="K291" i="5"/>
  <c r="K181" i="5"/>
  <c r="K25" i="5"/>
  <c r="K701" i="5"/>
  <c r="K605" i="5"/>
  <c r="K497" i="5"/>
  <c r="K362" i="5"/>
  <c r="K266" i="5"/>
  <c r="K156" i="5"/>
  <c r="K48" i="5"/>
  <c r="K731" i="5"/>
  <c r="K671" i="5"/>
  <c r="K611" i="5"/>
  <c r="K563" i="5"/>
  <c r="K539" i="5"/>
  <c r="K503" i="5"/>
  <c r="K467" i="5"/>
  <c r="K428" i="5"/>
  <c r="K368" i="5"/>
  <c r="K320" i="5"/>
  <c r="K272" i="5"/>
  <c r="K198" i="5"/>
  <c r="K150" i="5"/>
  <c r="K78" i="5"/>
  <c r="K42" i="5"/>
  <c r="K742" i="5"/>
  <c r="K682" i="5"/>
  <c r="K634" i="5"/>
  <c r="K586" i="5"/>
  <c r="K550" i="5"/>
  <c r="K490" i="5"/>
  <c r="K454" i="5"/>
  <c r="K415" i="5"/>
  <c r="K379" i="5"/>
  <c r="K367" i="5"/>
  <c r="K355" i="5"/>
  <c r="K343" i="5"/>
  <c r="K319" i="5"/>
  <c r="K283" i="5"/>
  <c r="K271" i="5"/>
  <c r="K259" i="5"/>
  <c r="K247" i="5"/>
  <c r="K233" i="5"/>
  <c r="K221" i="5"/>
  <c r="K209" i="5"/>
  <c r="K197" i="5"/>
  <c r="K185" i="5"/>
  <c r="K173" i="5"/>
  <c r="K161" i="5"/>
  <c r="K149" i="5"/>
  <c r="K137" i="5"/>
  <c r="K125" i="5"/>
  <c r="K113" i="5"/>
  <c r="K101" i="5"/>
  <c r="K89" i="5"/>
  <c r="K77" i="5"/>
  <c r="K65" i="5"/>
  <c r="K53" i="5"/>
  <c r="K41" i="5"/>
  <c r="K29" i="5"/>
  <c r="K774" i="5"/>
  <c r="K642" i="5"/>
  <c r="K510" i="5"/>
  <c r="K411" i="5"/>
  <c r="K303" i="5"/>
  <c r="K193" i="5"/>
  <c r="K49" i="5"/>
  <c r="K713" i="5"/>
  <c r="K581" i="5"/>
  <c r="K473" i="5"/>
  <c r="K350" i="5"/>
  <c r="K216" i="5"/>
  <c r="K36" i="5"/>
  <c r="K755" i="5"/>
  <c r="K695" i="5"/>
  <c r="K659" i="5"/>
  <c r="K635" i="5"/>
  <c r="K599" i="5"/>
  <c r="K551" i="5"/>
  <c r="K479" i="5"/>
  <c r="K416" i="5"/>
  <c r="K344" i="5"/>
  <c r="K296" i="5"/>
  <c r="K260" i="5"/>
  <c r="K222" i="5"/>
  <c r="K186" i="5"/>
  <c r="K126" i="5"/>
  <c r="K90" i="5"/>
  <c r="K30" i="5"/>
  <c r="K766" i="5"/>
  <c r="K718" i="5"/>
  <c r="K670" i="5"/>
  <c r="K610" i="5"/>
  <c r="K562" i="5"/>
  <c r="K514" i="5"/>
  <c r="K439" i="5"/>
  <c r="K295" i="5"/>
  <c r="K777" i="5"/>
  <c r="K765" i="5"/>
  <c r="K753" i="5"/>
  <c r="K741" i="5"/>
  <c r="K729" i="5"/>
  <c r="K717" i="5"/>
  <c r="K705" i="5"/>
  <c r="K693" i="5"/>
  <c r="K681" i="5"/>
  <c r="K669" i="5"/>
  <c r="K657" i="5"/>
  <c r="K645" i="5"/>
  <c r="K633" i="5"/>
  <c r="K621" i="5"/>
  <c r="K609" i="5"/>
  <c r="K597" i="5"/>
  <c r="K585" i="5"/>
  <c r="K573" i="5"/>
  <c r="K561" i="5"/>
  <c r="K549" i="5"/>
  <c r="K537" i="5"/>
  <c r="K525" i="5"/>
  <c r="K513" i="5"/>
  <c r="K501" i="5"/>
  <c r="K489" i="5"/>
  <c r="K477" i="5"/>
  <c r="K465" i="5"/>
  <c r="K453" i="5"/>
  <c r="K438" i="5"/>
  <c r="K426" i="5"/>
  <c r="K414" i="5"/>
  <c r="K390" i="5"/>
  <c r="K378" i="5"/>
  <c r="K366" i="5"/>
  <c r="K354" i="5"/>
  <c r="K342" i="5"/>
  <c r="K330" i="5"/>
  <c r="K318" i="5"/>
  <c r="K306" i="5"/>
  <c r="K294" i="5"/>
  <c r="K282" i="5"/>
  <c r="K270" i="5"/>
  <c r="K258" i="5"/>
  <c r="K246" i="5"/>
  <c r="K232" i="5"/>
  <c r="K220" i="5"/>
  <c r="K208" i="5"/>
  <c r="K196" i="5"/>
  <c r="K184" i="5"/>
  <c r="K172" i="5"/>
  <c r="K160" i="5"/>
  <c r="K148" i="5"/>
  <c r="K136" i="5"/>
  <c r="K124" i="5"/>
  <c r="K112" i="5"/>
  <c r="K100" i="5"/>
  <c r="K88" i="5"/>
  <c r="K76" i="5"/>
  <c r="K64" i="5"/>
  <c r="K52" i="5"/>
  <c r="K40" i="5"/>
  <c r="K28" i="5"/>
  <c r="K690" i="5"/>
  <c r="K582" i="5"/>
  <c r="K474" i="5"/>
  <c r="K375" i="5"/>
  <c r="K279" i="5"/>
  <c r="K205" i="5"/>
  <c r="K121" i="5"/>
  <c r="K97" i="5"/>
  <c r="K773" i="5"/>
  <c r="K689" i="5"/>
  <c r="K593" i="5"/>
  <c r="K521" i="5"/>
  <c r="K449" i="5"/>
  <c r="K374" i="5"/>
  <c r="K290" i="5"/>
  <c r="K180" i="5"/>
  <c r="K767" i="5"/>
  <c r="K719" i="5"/>
  <c r="K683" i="5"/>
  <c r="K623" i="5"/>
  <c r="K575" i="5"/>
  <c r="K527" i="5"/>
  <c r="K491" i="5"/>
  <c r="K455" i="5"/>
  <c r="K392" i="5"/>
  <c r="K356" i="5"/>
  <c r="K308" i="5"/>
  <c r="K248" i="5"/>
  <c r="K174" i="5"/>
  <c r="K114" i="5"/>
  <c r="K730" i="5"/>
  <c r="K694" i="5"/>
  <c r="K646" i="5"/>
  <c r="K622" i="5"/>
  <c r="K574" i="5"/>
  <c r="K526" i="5"/>
  <c r="K502" i="5"/>
  <c r="K466" i="5"/>
  <c r="K391" i="5"/>
  <c r="K307" i="5"/>
  <c r="K776" i="5"/>
  <c r="K764" i="5"/>
  <c r="K752" i="5"/>
  <c r="K740" i="5"/>
  <c r="K728" i="5"/>
  <c r="K716" i="5"/>
  <c r="K704" i="5"/>
  <c r="K692" i="5"/>
  <c r="K680" i="5"/>
  <c r="K668" i="5"/>
  <c r="K656" i="5"/>
  <c r="K644" i="5"/>
  <c r="K632" i="5"/>
  <c r="K620" i="5"/>
  <c r="K608" i="5"/>
  <c r="K596" i="5"/>
  <c r="K584" i="5"/>
  <c r="K572" i="5"/>
  <c r="K560" i="5"/>
  <c r="K548" i="5"/>
  <c r="K536" i="5"/>
  <c r="K524" i="5"/>
  <c r="K512" i="5"/>
  <c r="K500" i="5"/>
  <c r="K488" i="5"/>
  <c r="K476" i="5"/>
  <c r="K464" i="5"/>
  <c r="K452" i="5"/>
  <c r="K437" i="5"/>
  <c r="K425" i="5"/>
  <c r="K413" i="5"/>
  <c r="K389" i="5"/>
  <c r="K377" i="5"/>
  <c r="K365" i="5"/>
  <c r="K353" i="5"/>
  <c r="K341" i="5"/>
  <c r="K329" i="5"/>
  <c r="K317" i="5"/>
  <c r="K305" i="5"/>
  <c r="K293" i="5"/>
  <c r="K281" i="5"/>
  <c r="K269" i="5"/>
  <c r="K257" i="5"/>
  <c r="K245" i="5"/>
  <c r="K231" i="5"/>
  <c r="K219" i="5"/>
  <c r="K207" i="5"/>
  <c r="K195" i="5"/>
  <c r="K183" i="5"/>
  <c r="K171" i="5"/>
  <c r="K159" i="5"/>
  <c r="K147" i="5"/>
  <c r="K135" i="5"/>
  <c r="K123" i="5"/>
  <c r="K111" i="5"/>
  <c r="K99" i="5"/>
  <c r="K87" i="5"/>
  <c r="K75" i="5"/>
  <c r="K63" i="5"/>
  <c r="K51" i="5"/>
  <c r="K39" i="5"/>
  <c r="K27" i="5"/>
  <c r="K726" i="5"/>
  <c r="K594" i="5"/>
  <c r="K462" i="5"/>
  <c r="K339" i="5"/>
  <c r="K217" i="5"/>
  <c r="K37" i="5"/>
  <c r="K677" i="5"/>
  <c r="K617" i="5"/>
  <c r="K509" i="5"/>
  <c r="K386" i="5"/>
  <c r="K278" i="5"/>
  <c r="K168" i="5"/>
  <c r="K72" i="5"/>
  <c r="K743" i="5"/>
  <c r="K707" i="5"/>
  <c r="K647" i="5"/>
  <c r="K587" i="5"/>
  <c r="K515" i="5"/>
  <c r="K440" i="5"/>
  <c r="K380" i="5"/>
  <c r="K332" i="5"/>
  <c r="K284" i="5"/>
  <c r="K234" i="5"/>
  <c r="K210" i="5"/>
  <c r="K162" i="5"/>
  <c r="K138" i="5"/>
  <c r="K102" i="5"/>
  <c r="K66" i="5"/>
  <c r="K54" i="5"/>
  <c r="K754" i="5"/>
  <c r="K706" i="5"/>
  <c r="K658" i="5"/>
  <c r="K598" i="5"/>
  <c r="K538" i="5"/>
  <c r="K478" i="5"/>
  <c r="K427" i="5"/>
  <c r="K331" i="5"/>
  <c r="K775" i="5"/>
  <c r="K763" i="5"/>
  <c r="K751" i="5"/>
  <c r="K739" i="5"/>
  <c r="K727" i="5"/>
  <c r="K715" i="5"/>
  <c r="K703" i="5"/>
  <c r="K691" i="5"/>
  <c r="K679" i="5"/>
  <c r="K667" i="5"/>
  <c r="K655" i="5"/>
  <c r="K643" i="5"/>
  <c r="K631" i="5"/>
  <c r="K619" i="5"/>
  <c r="K607" i="5"/>
  <c r="K595" i="5"/>
  <c r="K583" i="5"/>
  <c r="K571" i="5"/>
  <c r="K559" i="5"/>
  <c r="K547" i="5"/>
  <c r="K535" i="5"/>
  <c r="K523" i="5"/>
  <c r="K511" i="5"/>
  <c r="K499" i="5"/>
  <c r="K487" i="5"/>
  <c r="K475" i="5"/>
  <c r="K463" i="5"/>
  <c r="K451" i="5"/>
  <c r="K436" i="5"/>
  <c r="K424" i="5"/>
  <c r="K412" i="5"/>
  <c r="K388" i="5"/>
  <c r="K376" i="5"/>
  <c r="K364" i="5"/>
  <c r="K352" i="5"/>
  <c r="K340" i="5"/>
  <c r="K328" i="5"/>
  <c r="K316" i="5"/>
  <c r="K304" i="5"/>
  <c r="K292" i="5"/>
  <c r="K280" i="5"/>
  <c r="K268" i="5"/>
  <c r="K256" i="5"/>
  <c r="K244" i="5"/>
  <c r="K230" i="5"/>
  <c r="K218" i="5"/>
  <c r="K206" i="5"/>
  <c r="K194" i="5"/>
  <c r="K182" i="5"/>
  <c r="K170" i="5"/>
  <c r="K158" i="5"/>
  <c r="K146" i="5"/>
  <c r="K134" i="5"/>
  <c r="K122" i="5"/>
  <c r="K110" i="5"/>
  <c r="K98" i="5"/>
  <c r="K86" i="5"/>
  <c r="K74" i="5"/>
  <c r="K62" i="5"/>
  <c r="K50" i="5"/>
  <c r="K38" i="5"/>
  <c r="K26" i="5"/>
  <c r="K24" i="5"/>
  <c r="M23" i="5"/>
  <c r="J780" i="5"/>
  <c r="T21" i="15"/>
  <c r="T22" i="15"/>
  <c r="T23" i="15"/>
  <c r="T20" i="15"/>
  <c r="S24" i="15"/>
  <c r="P20" i="8"/>
  <c r="R20" i="8" s="1"/>
  <c r="S20" i="8" s="1"/>
  <c r="Q20" i="8" s="1"/>
  <c r="T20" i="8"/>
  <c r="D26" i="14" l="1"/>
  <c r="J781" i="5"/>
  <c r="D14" i="13"/>
  <c r="T25" i="15"/>
  <c r="N23" i="5"/>
  <c r="K23" i="5" s="1"/>
  <c r="D26" i="13"/>
  <c r="P20" i="9"/>
  <c r="R20" i="9" s="1"/>
  <c r="S20" i="9" s="1"/>
  <c r="Q20" i="9" s="1"/>
  <c r="P21" i="9"/>
  <c r="R21" i="9" s="1"/>
  <c r="S21" i="9" s="1"/>
  <c r="Q21" i="9" s="1"/>
  <c r="P22" i="9"/>
  <c r="R22" i="9" s="1"/>
  <c r="S22" i="9" s="1"/>
  <c r="Q22" i="9" s="1"/>
  <c r="M18" i="7"/>
  <c r="N18" i="7" s="1"/>
  <c r="O18" i="7"/>
  <c r="O19" i="7"/>
  <c r="L18" i="5"/>
  <c r="P18" i="5" s="1"/>
  <c r="P19" i="12" l="1"/>
  <c r="R19" i="12" s="1"/>
  <c r="S19" i="12" s="1"/>
  <c r="Q19" i="12" s="1"/>
  <c r="P11" i="12"/>
  <c r="P10" i="12"/>
  <c r="P9" i="12"/>
  <c r="P8" i="12"/>
  <c r="P7" i="12"/>
  <c r="A7" i="12"/>
  <c r="A6" i="12"/>
  <c r="S21" i="12" l="1"/>
  <c r="Q22" i="12"/>
  <c r="P21" i="12"/>
  <c r="D28" i="13" s="1"/>
  <c r="D28" i="14" l="1"/>
  <c r="P19" i="9"/>
  <c r="R19" i="9" s="1"/>
  <c r="S19" i="9" s="1"/>
  <c r="Q19" i="9" s="1"/>
  <c r="M19" i="7" l="1"/>
  <c r="N19" i="7" s="1"/>
  <c r="M18" i="5"/>
  <c r="N18" i="5" s="1"/>
  <c r="D25" i="10"/>
  <c r="B25" i="10"/>
  <c r="D24" i="10"/>
  <c r="B24" i="10"/>
  <c r="D11" i="10"/>
  <c r="B11" i="10"/>
  <c r="D10" i="10"/>
  <c r="B10" i="10"/>
  <c r="D9" i="10"/>
  <c r="B9" i="10"/>
  <c r="D8" i="10"/>
  <c r="B8" i="10"/>
  <c r="D7" i="10"/>
  <c r="A7" i="10"/>
  <c r="A6" i="10"/>
  <c r="A3" i="10"/>
  <c r="A1" i="10"/>
  <c r="I790" i="5"/>
  <c r="F785" i="6" s="1"/>
  <c r="J809" i="7" s="1"/>
  <c r="O31" i="12" s="1"/>
  <c r="I789" i="5"/>
  <c r="D24" i="11" s="1"/>
  <c r="D34" i="13" s="1"/>
  <c r="D34" i="14" s="1"/>
  <c r="T29" i="15" s="1"/>
  <c r="F41" i="16" s="1"/>
  <c r="F47" i="17" s="1"/>
  <c r="B789" i="5"/>
  <c r="B788" i="5"/>
  <c r="A3" i="5"/>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L222" i="15"/>
  <c r="J222" i="15"/>
  <c r="L221" i="15"/>
  <c r="J221" i="15"/>
  <c r="L220" i="15"/>
  <c r="J220" i="15"/>
  <c r="L219" i="15"/>
  <c r="J219" i="15"/>
  <c r="A219" i="15"/>
  <c r="L218" i="15"/>
  <c r="J218" i="15"/>
  <c r="A218" i="15"/>
  <c r="L217" i="15"/>
  <c r="J217" i="15"/>
  <c r="A217" i="15"/>
  <c r="L216" i="15"/>
  <c r="J216" i="15"/>
  <c r="A216" i="15"/>
  <c r="J215" i="15"/>
  <c r="A215" i="15"/>
  <c r="L214" i="15"/>
  <c r="J214" i="15"/>
  <c r="A214" i="15"/>
  <c r="L213" i="15"/>
  <c r="J213" i="15"/>
  <c r="A213" i="15"/>
  <c r="L212" i="15"/>
  <c r="J212" i="15"/>
  <c r="A212" i="15"/>
  <c r="L211" i="15"/>
  <c r="J211" i="15"/>
  <c r="A211" i="15"/>
  <c r="J210" i="15"/>
  <c r="A210" i="15"/>
  <c r="L209" i="15"/>
  <c r="J209" i="15"/>
  <c r="L208" i="15"/>
  <c r="J208" i="15"/>
  <c r="A208" i="15"/>
  <c r="L207" i="15"/>
  <c r="J207" i="15"/>
  <c r="A207" i="15"/>
  <c r="L206" i="15"/>
  <c r="J206" i="15"/>
  <c r="A206" i="15"/>
  <c r="L205" i="15"/>
  <c r="J205" i="15"/>
  <c r="A205" i="15"/>
  <c r="L204" i="15"/>
  <c r="J204" i="15"/>
  <c r="A204" i="15"/>
  <c r="L203" i="15"/>
  <c r="J203" i="15"/>
  <c r="A203" i="15"/>
  <c r="J202" i="15"/>
  <c r="A202" i="15"/>
  <c r="L201" i="15"/>
  <c r="J201" i="15"/>
  <c r="L200" i="15"/>
  <c r="J200" i="15"/>
  <c r="A200" i="15"/>
  <c r="L199" i="15"/>
  <c r="J199" i="15"/>
  <c r="A199" i="15"/>
  <c r="J198" i="15"/>
  <c r="A198" i="15"/>
  <c r="L197" i="15"/>
  <c r="J197" i="15"/>
  <c r="L196" i="15"/>
  <c r="J196" i="15"/>
  <c r="A196" i="15"/>
  <c r="L195" i="15"/>
  <c r="J195" i="15"/>
  <c r="A195" i="15"/>
  <c r="L194" i="15"/>
  <c r="J194" i="15"/>
  <c r="A194" i="15"/>
  <c r="J193" i="15"/>
  <c r="A193" i="15"/>
  <c r="L192" i="15"/>
  <c r="J192" i="15"/>
  <c r="L191" i="15"/>
  <c r="J191" i="15"/>
  <c r="A191" i="15"/>
  <c r="L190" i="15"/>
  <c r="J190" i="15"/>
  <c r="A190" i="15"/>
  <c r="L189" i="15"/>
  <c r="J189" i="15"/>
  <c r="A189" i="15"/>
  <c r="J188" i="15"/>
  <c r="A188" i="15"/>
  <c r="L187" i="15"/>
  <c r="J187" i="15"/>
  <c r="L186" i="15"/>
  <c r="J186" i="15"/>
  <c r="A186" i="15"/>
  <c r="L185" i="15"/>
  <c r="J185" i="15"/>
  <c r="A185" i="15"/>
  <c r="L184" i="15"/>
  <c r="J184" i="15"/>
  <c r="A184" i="15"/>
  <c r="L183" i="15"/>
  <c r="J183" i="15"/>
  <c r="A183" i="15"/>
  <c r="L182" i="15"/>
  <c r="J182" i="15"/>
  <c r="A182" i="15"/>
  <c r="L181" i="15"/>
  <c r="J181" i="15"/>
  <c r="A181" i="15"/>
  <c r="L180" i="15"/>
  <c r="J180" i="15"/>
  <c r="A180" i="15"/>
  <c r="L179" i="15"/>
  <c r="J179" i="15"/>
  <c r="A179" i="15"/>
  <c r="L178" i="15"/>
  <c r="J178" i="15"/>
  <c r="A178" i="15"/>
  <c r="J177" i="15"/>
  <c r="A177" i="15"/>
  <c r="L176" i="15"/>
  <c r="J176" i="15"/>
  <c r="L175" i="15"/>
  <c r="J175" i="15"/>
  <c r="A175" i="15"/>
  <c r="L174" i="15"/>
  <c r="J174" i="15"/>
  <c r="A174" i="15"/>
  <c r="L173" i="15"/>
  <c r="J173" i="15"/>
  <c r="A173" i="15"/>
  <c r="L172" i="15"/>
  <c r="J172" i="15"/>
  <c r="A172" i="15"/>
  <c r="L171" i="15"/>
  <c r="J171" i="15"/>
  <c r="A171" i="15"/>
  <c r="L170" i="15"/>
  <c r="J170" i="15"/>
  <c r="A170" i="15"/>
  <c r="J169" i="15"/>
  <c r="A169" i="15"/>
  <c r="L168" i="15"/>
  <c r="J168" i="15"/>
  <c r="L167" i="15"/>
  <c r="J167" i="15"/>
  <c r="A167" i="15"/>
  <c r="L166" i="15"/>
  <c r="J166" i="15"/>
  <c r="A166" i="15"/>
  <c r="L165" i="15"/>
  <c r="J165" i="15"/>
  <c r="A165" i="15"/>
  <c r="L164" i="15"/>
  <c r="J164" i="15"/>
  <c r="A164" i="15"/>
  <c r="L163" i="15"/>
  <c r="J163" i="15"/>
  <c r="A163" i="15"/>
  <c r="J162" i="15"/>
  <c r="A162" i="15"/>
  <c r="J161" i="15"/>
  <c r="A161" i="15"/>
  <c r="L160" i="15"/>
  <c r="J160" i="15"/>
  <c r="L159" i="15"/>
  <c r="J159" i="15"/>
  <c r="L158" i="15"/>
  <c r="J158" i="15"/>
  <c r="A158" i="15"/>
  <c r="L157" i="15"/>
  <c r="J157" i="15"/>
  <c r="A157" i="15"/>
  <c r="L156" i="15"/>
  <c r="J156" i="15"/>
  <c r="A156" i="15"/>
  <c r="J155" i="15"/>
  <c r="A155" i="15"/>
  <c r="J154" i="15"/>
  <c r="A154" i="15"/>
  <c r="L152" i="15"/>
  <c r="J152" i="15"/>
  <c r="L151" i="15"/>
  <c r="J151" i="15"/>
  <c r="L150" i="15"/>
  <c r="J150" i="15"/>
  <c r="A150" i="15"/>
  <c r="L149" i="15"/>
  <c r="J149" i="15"/>
  <c r="A149" i="15"/>
  <c r="L148" i="15"/>
  <c r="J148" i="15"/>
  <c r="A148" i="15"/>
  <c r="L147" i="15"/>
  <c r="J147" i="15"/>
  <c r="A147" i="15"/>
  <c r="J146" i="15"/>
  <c r="A146" i="15"/>
  <c r="L145" i="15"/>
  <c r="J145" i="15"/>
  <c r="L144" i="15"/>
  <c r="J144" i="15"/>
  <c r="A144" i="15"/>
  <c r="L143" i="15"/>
  <c r="J143" i="15"/>
  <c r="A143" i="15"/>
  <c r="L142" i="15"/>
  <c r="J142" i="15"/>
  <c r="A142" i="15"/>
  <c r="J141" i="15"/>
  <c r="A141" i="15"/>
  <c r="L140" i="15"/>
  <c r="J140" i="15"/>
  <c r="L139" i="15"/>
  <c r="J139" i="15"/>
  <c r="A139" i="15"/>
  <c r="L138" i="15"/>
  <c r="J138" i="15"/>
  <c r="A138" i="15"/>
  <c r="L137" i="15"/>
  <c r="J137" i="15"/>
  <c r="A137" i="15"/>
  <c r="J136" i="15"/>
  <c r="A136" i="15"/>
  <c r="L135" i="15"/>
  <c r="J135" i="15"/>
  <c r="L134" i="15"/>
  <c r="J134" i="15"/>
  <c r="A134" i="15"/>
  <c r="L133" i="15"/>
  <c r="J133" i="15"/>
  <c r="A133" i="15"/>
  <c r="L132" i="15"/>
  <c r="J132" i="15"/>
  <c r="A132" i="15"/>
  <c r="L131" i="15"/>
  <c r="J131" i="15"/>
  <c r="A131" i="15"/>
  <c r="J130" i="15"/>
  <c r="A130" i="15"/>
  <c r="L129" i="15"/>
  <c r="J129" i="15"/>
  <c r="L128" i="15"/>
  <c r="J128" i="15"/>
  <c r="A128" i="15"/>
  <c r="L127" i="15"/>
  <c r="J127" i="15"/>
  <c r="A127" i="15"/>
  <c r="L126" i="15"/>
  <c r="J126" i="15"/>
  <c r="A126" i="15"/>
  <c r="L125" i="15"/>
  <c r="J125" i="15"/>
  <c r="A125" i="15"/>
  <c r="J124" i="15"/>
  <c r="A124" i="15"/>
  <c r="J123" i="15"/>
  <c r="A123" i="15"/>
  <c r="J122" i="15"/>
  <c r="A122" i="15"/>
  <c r="L121" i="15"/>
  <c r="J121" i="15"/>
  <c r="L120" i="15"/>
  <c r="J120" i="15"/>
  <c r="A120" i="15"/>
  <c r="L119" i="15"/>
  <c r="J119" i="15"/>
  <c r="A119" i="15"/>
  <c r="J118" i="15"/>
  <c r="A118" i="15"/>
  <c r="L117" i="15"/>
  <c r="J117" i="15"/>
  <c r="A117" i="15"/>
  <c r="L116" i="15"/>
  <c r="J116" i="15"/>
  <c r="A116" i="15"/>
  <c r="L114" i="15"/>
  <c r="L113" i="15"/>
  <c r="L112" i="15"/>
  <c r="A112" i="15"/>
  <c r="L111" i="15"/>
  <c r="A111" i="15"/>
  <c r="L110" i="15"/>
  <c r="J110" i="15"/>
  <c r="L107" i="15"/>
  <c r="J107" i="15"/>
  <c r="A107" i="15"/>
  <c r="L106" i="15"/>
  <c r="J106" i="15"/>
  <c r="L30" i="15"/>
  <c r="L29" i="15"/>
  <c r="S18" i="15"/>
  <c r="S17" i="15"/>
  <c r="W17" i="15" s="1"/>
  <c r="X17" i="15" s="1"/>
  <c r="T17" i="15" s="1"/>
  <c r="M11" i="15"/>
  <c r="J11" i="15"/>
  <c r="J114" i="15" s="1"/>
  <c r="AO10" i="15"/>
  <c r="M10" i="15"/>
  <c r="J10" i="15"/>
  <c r="J113" i="15" s="1"/>
  <c r="M9" i="15"/>
  <c r="J9" i="15"/>
  <c r="J112" i="15" s="1"/>
  <c r="M8" i="15"/>
  <c r="J8" i="15"/>
  <c r="J111" i="15" s="1"/>
  <c r="M7" i="15"/>
  <c r="A7" i="15"/>
  <c r="A110" i="15" s="1"/>
  <c r="AO6" i="15"/>
  <c r="A6" i="15"/>
  <c r="A109" i="15" s="1"/>
  <c r="AO5" i="15"/>
  <c r="AO4" i="15"/>
  <c r="AO3" i="15"/>
  <c r="D11" i="14"/>
  <c r="D10" i="14"/>
  <c r="D9" i="14"/>
  <c r="D8" i="14"/>
  <c r="D7" i="14"/>
  <c r="A7" i="14"/>
  <c r="A6" i="14"/>
  <c r="D11" i="13"/>
  <c r="D10" i="13"/>
  <c r="D9" i="13"/>
  <c r="D8" i="13"/>
  <c r="D7" i="13"/>
  <c r="A7" i="13"/>
  <c r="A6" i="13"/>
  <c r="O17" i="11"/>
  <c r="K17" i="11"/>
  <c r="I17" i="11"/>
  <c r="M17" i="11" s="1"/>
  <c r="O16" i="11"/>
  <c r="K16" i="11"/>
  <c r="O14" i="11"/>
  <c r="K14" i="11"/>
  <c r="D11" i="11"/>
  <c r="D10" i="11"/>
  <c r="D9" i="11"/>
  <c r="D8" i="11"/>
  <c r="D7" i="11"/>
  <c r="A7" i="11"/>
  <c r="A6" i="11"/>
  <c r="P11" i="9"/>
  <c r="P10" i="9"/>
  <c r="P9" i="9"/>
  <c r="P8" i="9"/>
  <c r="P7" i="9"/>
  <c r="A7" i="9"/>
  <c r="A6" i="9"/>
  <c r="T22" i="8"/>
  <c r="T23" i="8" s="1"/>
  <c r="T19" i="8"/>
  <c r="P19" i="8"/>
  <c r="P11" i="8"/>
  <c r="P10" i="8"/>
  <c r="P9" i="8"/>
  <c r="P8" i="8"/>
  <c r="P7" i="8"/>
  <c r="A7" i="8"/>
  <c r="A6" i="8"/>
  <c r="H11" i="7"/>
  <c r="AH10" i="7"/>
  <c r="H10" i="7"/>
  <c r="H9" i="7"/>
  <c r="H8" i="7"/>
  <c r="H7" i="7"/>
  <c r="A7" i="7"/>
  <c r="AH6" i="7"/>
  <c r="A6" i="7"/>
  <c r="AH5" i="7"/>
  <c r="AH4" i="7"/>
  <c r="AH3" i="7"/>
  <c r="E11" i="6"/>
  <c r="E10" i="6"/>
  <c r="E9" i="6"/>
  <c r="E8" i="6"/>
  <c r="E7" i="6"/>
  <c r="A7" i="6"/>
  <c r="A6" i="6"/>
  <c r="G32" i="4"/>
  <c r="A15" i="4"/>
  <c r="A14" i="4"/>
  <c r="A10" i="4"/>
  <c r="A9" i="4"/>
  <c r="A7" i="4"/>
  <c r="K6" i="4"/>
  <c r="AF8" i="5"/>
  <c r="A6" i="5"/>
  <c r="AF2" i="5"/>
  <c r="AF1" i="5"/>
  <c r="R19" i="8" l="1"/>
  <c r="S19" i="8" s="1"/>
  <c r="Q19" i="8" s="1"/>
  <c r="Q23" i="8" s="1"/>
  <c r="P22" i="8"/>
  <c r="W18" i="15"/>
  <c r="X18" i="15" s="1"/>
  <c r="T18" i="15" s="1"/>
  <c r="K18" i="11"/>
  <c r="B10" i="9"/>
  <c r="B10" i="11" s="1"/>
  <c r="B10" i="12"/>
  <c r="B9" i="9"/>
  <c r="B9" i="11" s="1"/>
  <c r="B9" i="12"/>
  <c r="B11" i="9"/>
  <c r="B11" i="11" s="1"/>
  <c r="B11" i="12"/>
  <c r="B784" i="6"/>
  <c r="B31" i="12"/>
  <c r="B783" i="6"/>
  <c r="B30" i="12"/>
  <c r="B8" i="9"/>
  <c r="B8" i="12"/>
  <c r="A1" i="6"/>
  <c r="A1" i="12"/>
  <c r="A2" i="16"/>
  <c r="A104" i="15"/>
  <c r="A1" i="7"/>
  <c r="A1" i="17"/>
  <c r="A1" i="13"/>
  <c r="A1" i="8"/>
  <c r="A1" i="9"/>
  <c r="A1" i="14"/>
  <c r="A3" i="6"/>
  <c r="A3" i="12"/>
  <c r="A3" i="15"/>
  <c r="A106" i="15" s="1"/>
  <c r="A3" i="13"/>
  <c r="A3" i="9"/>
  <c r="A3" i="7"/>
  <c r="A3" i="14"/>
  <c r="A3" i="11"/>
  <c r="C12" i="16"/>
  <c r="C15" i="17"/>
  <c r="A3" i="8"/>
  <c r="Q25" i="9"/>
  <c r="P24" i="9"/>
  <c r="H29" i="16" s="1"/>
  <c r="J782" i="5"/>
  <c r="AG6" i="17"/>
  <c r="B29" i="9"/>
  <c r="A1" i="5"/>
  <c r="B24" i="11"/>
  <c r="B34" i="13" s="1"/>
  <c r="B34" i="14" s="1"/>
  <c r="F29" i="15" s="1"/>
  <c r="C41" i="16" s="1"/>
  <c r="B47" i="17" s="1"/>
  <c r="O30" i="9"/>
  <c r="O28" i="8"/>
  <c r="AO7" i="15"/>
  <c r="A2" i="4"/>
  <c r="F784" i="6"/>
  <c r="J808" i="7" s="1"/>
  <c r="O30" i="12" s="1"/>
  <c r="B30" i="9"/>
  <c r="B25" i="11"/>
  <c r="B35" i="13" s="1"/>
  <c r="B35" i="14" s="1"/>
  <c r="F30" i="15" s="1"/>
  <c r="C42" i="16" s="1"/>
  <c r="B48" i="17" s="1"/>
  <c r="O18" i="11"/>
  <c r="B27" i="8"/>
  <c r="AH7" i="7"/>
  <c r="B28" i="8"/>
  <c r="D25" i="11"/>
  <c r="D35" i="13" s="1"/>
  <c r="D35" i="14" s="1"/>
  <c r="T30" i="15" s="1"/>
  <c r="F42" i="16" s="1"/>
  <c r="F48" i="17" s="1"/>
  <c r="G778" i="6"/>
  <c r="P780" i="5"/>
  <c r="AG9" i="17"/>
  <c r="O803" i="7"/>
  <c r="O804" i="7" s="1"/>
  <c r="L780" i="5"/>
  <c r="S22" i="8" l="1"/>
  <c r="B42" i="17"/>
  <c r="D17" i="11"/>
  <c r="J783" i="5"/>
  <c r="D15" i="11" s="1"/>
  <c r="D22" i="13"/>
  <c r="N803" i="7"/>
  <c r="H22" i="16"/>
  <c r="I22" i="16" s="1"/>
  <c r="H18" i="16"/>
  <c r="I18" i="16" s="1"/>
  <c r="H25" i="16"/>
  <c r="O29" i="9"/>
  <c r="O27" i="8"/>
  <c r="S24" i="9"/>
  <c r="D20" i="13"/>
  <c r="H28" i="16"/>
  <c r="H21" i="16"/>
  <c r="I21" i="16" s="1"/>
  <c r="H27" i="16"/>
  <c r="D18" i="13"/>
  <c r="H20" i="16"/>
  <c r="I20" i="16" s="1"/>
  <c r="H16" i="16"/>
  <c r="H15" i="16"/>
  <c r="I15" i="16" s="1"/>
  <c r="D16" i="13"/>
  <c r="H19" i="16"/>
  <c r="I19" i="16" s="1"/>
  <c r="H26" i="16"/>
  <c r="AA1" i="5"/>
  <c r="AA2" i="5" s="1"/>
  <c r="D18" i="11" l="1"/>
  <c r="D24" i="13" s="1"/>
  <c r="K22" i="16"/>
  <c r="D22" i="14" s="1"/>
  <c r="K18" i="16"/>
  <c r="D14" i="14" s="1"/>
  <c r="K21" i="16"/>
  <c r="D20" i="14" s="1"/>
  <c r="K23" i="16"/>
  <c r="K20" i="16"/>
  <c r="K19" i="16"/>
  <c r="D16" i="14" s="1"/>
  <c r="D30" i="13" l="1"/>
  <c r="D31" i="13" s="1"/>
  <c r="D18" i="14"/>
  <c r="D16" i="10"/>
  <c r="D14" i="10"/>
  <c r="D18" i="10" l="1"/>
  <c r="D24" i="14" s="1"/>
  <c r="D30" i="14" s="1"/>
  <c r="D31" i="14" s="1"/>
  <c r="AB17" i="17" l="1"/>
  <c r="B17" i="1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<sst xmlns="http://schemas.openxmlformats.org/spreadsheetml/2006/main" count="5258" uniqueCount="888">
  <si>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</si>
  <si>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</si>
  <si>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</si>
  <si>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</si>
  <si>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</si>
  <si>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</si>
  <si>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</si>
  <si>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</si>
  <si>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</si>
  <si>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</si>
  <si>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</si>
  <si>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</si>
  <si>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</si>
  <si>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</si>
  <si>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</si>
  <si>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</si>
  <si>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</si>
  <si>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</si>
  <si>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</si>
  <si>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</si>
  <si>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</si>
  <si>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</si>
  <si>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</si>
  <si>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</si>
  <si>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</si>
  <si>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</si>
  <si>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</si>
  <si>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</si>
  <si>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</si>
  <si>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</si>
  <si>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</si>
  <si>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</si>
  <si>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I</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</si>
  <si>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</si>
  <si>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</si>
  <si>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</si>
  <si>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</si>
  <si>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</si>
  <si>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</si>
  <si>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</si>
  <si>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</si>
  <si>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</si>
  <si>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</si>
  <si>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</si>
  <si>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</si>
  <si>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</si>
  <si>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</si>
  <si>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</si>
  <si>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</si>
  <si>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</si>
  <si>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</si>
  <si>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</si>
  <si>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</si>
  <si>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</si>
  <si>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</si>
  <si>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</si>
  <si>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</si>
  <si>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</si>
  <si>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</si>
  <si>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</si>
  <si>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</si>
  <si>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</si>
  <si>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</si>
  <si>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</si>
  <si>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</si>
  <si>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</si>
  <si>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</si>
  <si>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</si>
  <si>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</si>
  <si>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</si>
  <si>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</si>
  <si>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</si>
  <si>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</si>
  <si>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</si>
  <si>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</si>
  <si>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</si>
  <si>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</si>
  <si>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</si>
  <si>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</si>
  <si>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</si>
  <si>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</si>
  <si>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</si>
  <si>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</si>
  <si>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</si>
  <si>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</si>
  <si>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</si>
  <si>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</si>
  <si>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</si>
  <si>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</si>
  <si>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</si>
  <si>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</si>
  <si>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</si>
  <si>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</si>
  <si>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</si>
  <si>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</si>
  <si>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</si>
  <si>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</si>
  <si>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</si>
  <si>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</si>
  <si>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</si>
  <si>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</si>
  <si>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</si>
  <si>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</si>
  <si>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</si>
  <si>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</si>
  <si>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</si>
  <si>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</si>
  <si>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</si>
  <si>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</si>
  <si>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</si>
  <si>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</si>
  <si>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</si>
  <si>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</si>
  <si>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</si>
  <si>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</si>
  <si>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</si>
  <si>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</si>
  <si>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</si>
  <si>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</si>
  <si>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</si>
  <si>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</si>
  <si>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</si>
  <si>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</si>
  <si>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</si>
  <si>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</si>
  <si>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</si>
  <si>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</si>
  <si>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</si>
  <si>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</si>
  <si>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</si>
  <si>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</si>
  <si>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</si>
  <si>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</si>
  <si>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</si>
  <si>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</si>
  <si>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</si>
  <si>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</si>
  <si>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</si>
  <si>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</si>
  <si>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</si>
  <si>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</si>
  <si>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</si>
  <si>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</si>
  <si>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</si>
  <si>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In case the bidder leaves the cell for confirmation of the SAC and/or  GST rate “blank”,  the SAC and corresponding GST rate indicated by the Employer shall be deemed to be the one confirmed by the Bidder.</t>
  </si>
  <si>
    <t>Schedule - 4a</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</si>
  <si>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</si>
  <si>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</si>
  <si>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</si>
  <si>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</si>
  <si>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</si>
  <si>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</si>
  <si>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</si>
  <si>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</si>
  <si>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</si>
  <si>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</si>
  <si>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</si>
  <si>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</si>
  <si>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</si>
  <si>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</si>
  <si>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</si>
  <si>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</si>
  <si>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</si>
  <si>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</si>
  <si>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</si>
  <si>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</si>
  <si>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</si>
  <si>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</si>
  <si>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</si>
  <si>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</si>
  <si>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</si>
  <si>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</si>
  <si>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</si>
  <si>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</si>
  <si>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</si>
  <si>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</si>
  <si>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</si>
  <si>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TOTAL SCHEDULE NO. 2</t>
  </si>
  <si>
    <t>Local Transportation, In-transit Insurance, loading &amp; unloading</t>
  </si>
  <si>
    <t>3</t>
  </si>
  <si>
    <t>TOTAL SCHEDULE NO. 3</t>
  </si>
  <si>
    <t>Installation Charges</t>
  </si>
  <si>
    <t xml:space="preserve">Training Charges </t>
  </si>
  <si>
    <t>4b</t>
  </si>
  <si>
    <t>TOTAL SCHEDULE NO. 4b</t>
  </si>
  <si>
    <t>TOTAL SCHEDULE NO. 5</t>
  </si>
  <si>
    <t>Taxes and Duties</t>
  </si>
  <si>
    <t>6</t>
  </si>
  <si>
    <t>Schedule 7</t>
  </si>
  <si>
    <t>As per lum-sum on Sch-7</t>
  </si>
  <si>
    <t>As per Percent on Sch-7</t>
  </si>
  <si>
    <t>Multipackage Discount</t>
  </si>
  <si>
    <t>SL. NO.</t>
  </si>
  <si>
    <t>Unit Test Charge</t>
  </si>
  <si>
    <t>Revaluation of M column</t>
  </si>
  <si>
    <t>Tax Calculation</t>
  </si>
  <si>
    <t>Total Test Charges After Discount (Rs.)</t>
  </si>
  <si>
    <t>Total Test Charges After MPD (Rs.)</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</si>
  <si>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</si>
  <si>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</si>
  <si>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</si>
  <si>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</si>
  <si>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</si>
  <si>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</si>
  <si>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</si>
  <si>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</si>
  <si>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</si>
  <si>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</si>
  <si>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</si>
  <si>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</si>
  <si>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</si>
  <si>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</si>
  <si>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</si>
  <si>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</si>
  <si>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</si>
  <si>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</si>
  <si>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</si>
  <si>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</si>
  <si>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</si>
  <si>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</si>
  <si>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</si>
  <si>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</si>
  <si>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</si>
  <si>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</si>
  <si>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</si>
  <si>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</si>
  <si>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</si>
  <si>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</si>
  <si>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</si>
  <si>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</si>
  <si>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</si>
  <si>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</si>
  <si>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</si>
  <si>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</si>
  <si>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</si>
  <si>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</si>
  <si>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</si>
  <si>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</si>
  <si>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</si>
  <si>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</si>
  <si>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</si>
  <si>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</si>
  <si>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</si>
  <si>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</si>
  <si>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</si>
  <si>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</si>
  <si>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</si>
  <si>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</si>
  <si>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</si>
  <si>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</si>
  <si>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</si>
  <si>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</si>
  <si>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</si>
  <si>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</si>
  <si>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</si>
  <si>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</si>
  <si>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</si>
  <si>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</si>
  <si>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</si>
  <si>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</si>
  <si>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</si>
  <si>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</si>
  <si>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</si>
  <si>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</si>
  <si>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</si>
  <si>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</si>
  <si>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</si>
  <si>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</si>
  <si>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</si>
  <si>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</si>
  <si>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</si>
  <si>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</si>
  <si>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</si>
  <si>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</si>
  <si>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</si>
  <si>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</si>
  <si>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</si>
  <si>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</si>
  <si>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</si>
  <si>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</si>
  <si>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</si>
  <si>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</si>
  <si>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</si>
  <si>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</si>
  <si>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</si>
  <si>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</si>
  <si>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</si>
  <si>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</si>
  <si>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</si>
  <si>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</si>
  <si>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</si>
  <si>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</si>
  <si>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</si>
  <si>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</si>
  <si>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</si>
  <si>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</si>
  <si>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</si>
  <si>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</si>
  <si>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</si>
  <si>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</si>
  <si>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</si>
  <si>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</si>
  <si>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</si>
  <si>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</si>
  <si>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</si>
  <si>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</si>
  <si>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</si>
  <si>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</si>
  <si>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</si>
  <si>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</si>
  <si>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</si>
  <si>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</si>
  <si>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</si>
  <si>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</si>
  <si>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</si>
  <si>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</si>
  <si>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</si>
  <si>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</si>
  <si>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 xml:space="preserve">Buy-back Charges (Scrap value)
</t>
  </si>
  <si>
    <t>Buy-back Charges (Scrap value)</t>
  </si>
  <si>
    <t>Schedule - 7</t>
  </si>
  <si>
    <t>Schedule - 7 After Discount</t>
  </si>
  <si>
    <t>But-back charges (scrap value)</t>
  </si>
  <si>
    <t>Grand Summary [Schedule 1to 6]</t>
  </si>
  <si>
    <t>JHR</t>
  </si>
  <si>
    <t>Maintenance Charges for Communication system after warranty period</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</si>
  <si>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</si>
  <si>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</si>
  <si>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 xml:space="preserve">Schedule-6 {Buy Back Charges} </t>
  </si>
  <si>
    <t>Schedule - 4b (Rev-01)</t>
  </si>
  <si>
    <t xml:space="preserve">AMC for Telecom Eqpt                    </t>
  </si>
  <si>
    <t>0000000010</t>
  </si>
  <si>
    <t xml:space="preserve">Communication Equipment For Ladakh        </t>
  </si>
  <si>
    <t>01410</t>
  </si>
  <si>
    <t>01420</t>
  </si>
  <si>
    <t>0050</t>
  </si>
  <si>
    <t>0000000020</t>
  </si>
  <si>
    <t>0060</t>
  </si>
  <si>
    <t xml:space="preserve">AMC for PABX System                     </t>
  </si>
  <si>
    <t>Maintenance Charges for Communication system during warranty period                                                                    </t>
  </si>
  <si>
    <t>Not Applicable</t>
  </si>
  <si>
    <t>GRAND TOTAL [1+2+3+4+5]</t>
  </si>
  <si>
    <t xml:space="preserve">Communication Equipment For Ladakh </t>
  </si>
  <si>
    <t>AABBAAAABBBN</t>
  </si>
  <si>
    <t xml:space="preserve">Break-up of Type Test Charges for Type Tests to be conducted </t>
  </si>
  <si>
    <t>TRAINING</t>
  </si>
  <si>
    <t>SYSTEM STUDIES</t>
  </si>
  <si>
    <t>Training to be imparted as per Technical Specification</t>
  </si>
  <si>
    <t>System Studies as per Technical Specification</t>
  </si>
  <si>
    <t>Lot</t>
  </si>
  <si>
    <t>(a)</t>
  </si>
  <si>
    <t>(b)</t>
  </si>
  <si>
    <t>(c)</t>
  </si>
  <si>
    <t>(d)</t>
  </si>
  <si>
    <t xml:space="preserve">Description of the Type Test </t>
  </si>
  <si>
    <t>Testing Location</t>
  </si>
  <si>
    <t>Whether HSN in column ‘10’ is confirmed. If not  indicate applicable the HSN code #</t>
  </si>
  <si>
    <t>Whether  rate of GST in column ‘12’ is confirmed. If not  indicate applicable rate of GST #</t>
  </si>
  <si>
    <t>Type Test Charges (Rs.)</t>
  </si>
  <si>
    <t>TYPE TEST</t>
  </si>
  <si>
    <t>TYPE TESTING FOR THE FOLLOWING STATCOM Station EQUIPMENTS (As per Specification)</t>
  </si>
  <si>
    <t>STATCOM Valve</t>
  </si>
  <si>
    <t>Coupling transformer</t>
  </si>
  <si>
    <t>Air Core Reactor of each type</t>
  </si>
  <si>
    <t>Power Capacitors of each type</t>
  </si>
  <si>
    <t>LOT</t>
  </si>
  <si>
    <t>14 = 10 x 11</t>
  </si>
  <si>
    <t>TOTAL SCHEDULE NO. 7</t>
  </si>
  <si>
    <t>4</t>
  </si>
  <si>
    <t>TOTAL SCHEDULE NO. 4</t>
  </si>
  <si>
    <t xml:space="preserve">Ex-works price of Plant and Equipment </t>
  </si>
  <si>
    <t xml:space="preserve">Type Test Charges 
</t>
  </si>
  <si>
    <t>Break-up of Type Test Charges:</t>
  </si>
  <si>
    <t xml:space="preserve">Price Break-down of charges for Training  and System Studies </t>
  </si>
  <si>
    <t>Part-A</t>
  </si>
  <si>
    <t>1#</t>
  </si>
  <si>
    <t>1.1.1</t>
  </si>
  <si>
    <t>1.1.2</t>
  </si>
  <si>
    <t>1.1.3</t>
  </si>
  <si>
    <t>1.1.4</t>
  </si>
  <si>
    <t>1.1.5</t>
  </si>
  <si>
    <t>1.1.6</t>
  </si>
  <si>
    <t>1.1.7</t>
  </si>
  <si>
    <t>1.1.8</t>
  </si>
  <si>
    <t>1.1.9</t>
  </si>
  <si>
    <t>1.2.1</t>
  </si>
  <si>
    <t>1.2.2</t>
  </si>
  <si>
    <t>1.2.3</t>
  </si>
  <si>
    <t>1.2.4</t>
  </si>
  <si>
    <t>1.3.1</t>
  </si>
  <si>
    <t>1.3.2</t>
  </si>
  <si>
    <t>1.3.3</t>
  </si>
  <si>
    <t>1.3.4</t>
  </si>
  <si>
    <t>1.3.5</t>
  </si>
  <si>
    <t>2#</t>
  </si>
  <si>
    <t>2.1.1</t>
  </si>
  <si>
    <t>2.1.2</t>
  </si>
  <si>
    <t>2.1.3</t>
  </si>
  <si>
    <t>2.1.4</t>
  </si>
  <si>
    <t>2.1.5</t>
  </si>
  <si>
    <t>2.1.6</t>
  </si>
  <si>
    <t>2.1.7</t>
  </si>
  <si>
    <t>2.1.8</t>
  </si>
  <si>
    <t>2.1.9</t>
  </si>
  <si>
    <t>2.2.1</t>
  </si>
  <si>
    <t>2.2.2</t>
  </si>
  <si>
    <t>2.2.3</t>
  </si>
  <si>
    <t>2.2.4</t>
  </si>
  <si>
    <t>3#</t>
  </si>
  <si>
    <t>3.1.1</t>
  </si>
  <si>
    <t>3.1.2</t>
  </si>
  <si>
    <t>3.1.3</t>
  </si>
  <si>
    <t>3.1.4</t>
  </si>
  <si>
    <t>3.1.5</t>
  </si>
  <si>
    <t>3.1.6</t>
  </si>
  <si>
    <t>3.1.7</t>
  </si>
  <si>
    <t>3.1.8</t>
  </si>
  <si>
    <t>3.1.9</t>
  </si>
  <si>
    <t>3.2.1</t>
  </si>
  <si>
    <t>3.2.2</t>
  </si>
  <si>
    <t>3.2.3</t>
  </si>
  <si>
    <t>3.2.4</t>
  </si>
  <si>
    <t>3.2.5</t>
  </si>
  <si>
    <t>3.3.1</t>
  </si>
  <si>
    <t>3.3.2</t>
  </si>
  <si>
    <t>3.3.3</t>
  </si>
  <si>
    <t>3.3.4</t>
  </si>
  <si>
    <t>4#</t>
  </si>
  <si>
    <t>4.1.1</t>
  </si>
  <si>
    <t>4.1.2</t>
  </si>
  <si>
    <t>4.1.3</t>
  </si>
  <si>
    <t>4.1.4</t>
  </si>
  <si>
    <t>4.1.5</t>
  </si>
  <si>
    <t>4.1.6</t>
  </si>
  <si>
    <t>4.1.7</t>
  </si>
  <si>
    <t>4.1.8</t>
  </si>
  <si>
    <t>4.1.9</t>
  </si>
  <si>
    <t>4.2.1</t>
  </si>
  <si>
    <t>4.2.2</t>
  </si>
  <si>
    <t>4.2.3</t>
  </si>
  <si>
    <t>4.2.4</t>
  </si>
  <si>
    <t>5#</t>
  </si>
  <si>
    <t>5.1.1</t>
  </si>
  <si>
    <t>5.1.2</t>
  </si>
  <si>
    <t>5.1.3</t>
  </si>
  <si>
    <t>5.1.4</t>
  </si>
  <si>
    <t>5.1.5</t>
  </si>
  <si>
    <t>5.1.6</t>
  </si>
  <si>
    <t>5.1.7</t>
  </si>
  <si>
    <t>5.1.8</t>
  </si>
  <si>
    <t>5.1.9</t>
  </si>
  <si>
    <t>i)</t>
  </si>
  <si>
    <t>a)</t>
  </si>
  <si>
    <t>b)</t>
  </si>
  <si>
    <t>c)</t>
  </si>
  <si>
    <t>d)</t>
  </si>
  <si>
    <t># Marked Quantities</t>
  </si>
  <si>
    <t>Part-B</t>
  </si>
  <si>
    <t>III</t>
  </si>
  <si>
    <t>i</t>
  </si>
  <si>
    <t>ii</t>
  </si>
  <si>
    <t>iii</t>
  </si>
  <si>
    <t>iv</t>
  </si>
  <si>
    <t>v</t>
  </si>
  <si>
    <t>vi</t>
  </si>
  <si>
    <t>vii</t>
  </si>
  <si>
    <t>viii</t>
  </si>
  <si>
    <t>ix</t>
  </si>
  <si>
    <t>x</t>
  </si>
  <si>
    <t>xi</t>
  </si>
  <si>
    <t>xii</t>
  </si>
  <si>
    <t>xiii</t>
  </si>
  <si>
    <t>xiv</t>
  </si>
  <si>
    <t>xv</t>
  </si>
  <si>
    <t>xvi</t>
  </si>
  <si>
    <t>xvii</t>
  </si>
  <si>
    <t>xviii</t>
  </si>
  <si>
    <t>xix</t>
  </si>
  <si>
    <t>xx</t>
  </si>
  <si>
    <t>xxi</t>
  </si>
  <si>
    <t>xxii</t>
  </si>
  <si>
    <t>xxiii</t>
  </si>
  <si>
    <t>xxiv</t>
  </si>
  <si>
    <t>xxv</t>
  </si>
  <si>
    <t>xxvi</t>
  </si>
  <si>
    <t>                     I.         </t>
  </si>
  <si>
    <t>a)     </t>
  </si>
  <si>
    <t>b)     </t>
  </si>
  <si>
    <t>c)     </t>
  </si>
  <si>
    <t>d)     </t>
  </si>
  <si>
    <t>e)     </t>
  </si>
  <si>
    <t>f)      </t>
  </si>
  <si>
    <t>                    II.         </t>
  </si>
  <si>
    <t>                  III.         </t>
  </si>
  <si>
    <t>b)    </t>
  </si>
  <si>
    <t>                 IV.         </t>
  </si>
  <si>
    <t>                   V.         </t>
  </si>
  <si>
    <t xml:space="preserve">a)     </t>
  </si>
  <si>
    <t>g)     </t>
  </si>
  <si>
    <t>h)    </t>
  </si>
  <si>
    <t>                 VI.         </t>
  </si>
  <si>
    <t>a</t>
  </si>
  <si>
    <t>b</t>
  </si>
  <si>
    <t>c</t>
  </si>
  <si>
    <t>d</t>
  </si>
  <si>
    <t>e</t>
  </si>
  <si>
    <t>f</t>
  </si>
  <si>
    <t>g</t>
  </si>
  <si>
    <t>h</t>
  </si>
  <si>
    <t>j</t>
  </si>
  <si>
    <t>k</t>
  </si>
  <si>
    <t>l</t>
  </si>
  <si>
    <t>m</t>
  </si>
  <si>
    <t>n</t>
  </si>
  <si>
    <t>o</t>
  </si>
  <si>
    <t>VII</t>
  </si>
  <si>
    <t>               VIII.         </t>
  </si>
  <si>
    <t>       IX.     </t>
  </si>
  <si>
    <t>X.</t>
  </si>
  <si>
    <t>                      i.         </t>
  </si>
  <si>
    <t>i)      </t>
  </si>
  <si>
    <t>j)       </t>
  </si>
  <si>
    <t>k)     </t>
  </si>
  <si>
    <t>                     ii.         </t>
  </si>
  <si>
    <t>                    iii.         </t>
  </si>
  <si>
    <t>                   iv.         </t>
  </si>
  <si>
    <t>                    v.         </t>
  </si>
  <si>
    <t>                   vi.         </t>
  </si>
  <si>
    <t>                  vii.         </t>
  </si>
  <si>
    <t>                 viii.         </t>
  </si>
  <si>
    <t>                   ix.         </t>
  </si>
  <si>
    <t>                    x.         </t>
  </si>
  <si>
    <t>                   XI.         </t>
  </si>
  <si>
    <t>              XII.         </t>
  </si>
  <si>
    <t>            XIII.         </t>
  </si>
  <si>
    <t>              XIV.         </t>
  </si>
  <si>
    <t>               XV.         </t>
  </si>
  <si>
    <t>              XVI.         </t>
  </si>
  <si>
    <t>BIDDERS MUST QUOTE ONLY IN 01 (ONE) OUT OF THE 5 (FIVE) STATCOM OPTIONS GIVEN BELOW. 
BIDDERS SHALL NOT QUOTE IN MORE THAN 01 (ONE) OPTION. ACCORDINGLY, BIDDER SHALL QUOTE FOR THE SAME OPTION IN SCHEDULE 2 AND 3.</t>
  </si>
  <si>
    <t>STATCOM at 400kV Bus Section-I of 765/400kV KPS-1 S/S</t>
  </si>
  <si>
    <t>MAIN ITEMS (As per Technical Specification) (VENDOR ASSESED QUANTITIES)</t>
  </si>
  <si>
    <t xml:space="preserve">STATCOM STATION as per Option 1 of clause  2.1 of Section Project Technical Specification  </t>
  </si>
  <si>
    <t>STATCOM( ±300MVAR as per Technical Specification) including Valve, valve base electronics, DC capacitor, series reactor and all accessories</t>
  </si>
  <si>
    <t xml:space="preserve"> Valve complete with all accessories for STATCOM Unit </t>
  </si>
  <si>
    <t>Series reactor for STATCOM Unit</t>
  </si>
  <si>
    <t>MV Switchgear for STATCOM Unit</t>
  </si>
  <si>
    <t>MV Switchgear for STATCOM Unit including bypass switch</t>
  </si>
  <si>
    <t xml:space="preserve">Charging Resistor </t>
  </si>
  <si>
    <t>Instrument Transformers for STATCOM Unit</t>
  </si>
  <si>
    <t>Bus work for STATCOM Unit</t>
  </si>
  <si>
    <t>Wall Bushings</t>
  </si>
  <si>
    <t>Other misc. item , accessories etc.</t>
  </si>
  <si>
    <t>Mechanically switched  Reactor bank (3-ph)  (-125MVAR as per Technical Specification) including  all accessories (MSR Branches) (As per Technical Specification)</t>
  </si>
  <si>
    <t xml:space="preserve">Air Core Reactor </t>
  </si>
  <si>
    <t>Set</t>
  </si>
  <si>
    <t xml:space="preserve">MV Switchgear </t>
  </si>
  <si>
    <t>Instrument Transformers</t>
  </si>
  <si>
    <t>Bus work for MSR</t>
  </si>
  <si>
    <t>Mechanically switched  Capacitor bank(3-ph) (125MVAR as per Technical Specification) including  all accessories (MSC Branches) (As per Technical Specification)</t>
  </si>
  <si>
    <t>Capacitor Bank</t>
  </si>
  <si>
    <t xml:space="preserve">Series Air core reactor </t>
  </si>
  <si>
    <t>Bus work for MSC</t>
  </si>
  <si>
    <t xml:space="preserve">STATCOM STATION as per Option 2 of clause  2.1 of Section Project Technical Specification  </t>
  </si>
  <si>
    <t>STATCOM( +425/-300MVAR as per Technical Specification) including Valve, valve base electronics, DC capacitor, series reactor and all accessories</t>
  </si>
  <si>
    <t xml:space="preserve">STATCOM STATION as per Option 3 of clause  2.1 of Section Project Technical Specification  </t>
  </si>
  <si>
    <t>STATCOM( +300/-425MVAR as per Technical Specification) including Valve, valve base electronics, DC capacitor, series reactor and all accessories</t>
  </si>
  <si>
    <t xml:space="preserve">STATCOM STATION as per Option 4 of clause  2.1 of Section Project Technical Specification  </t>
  </si>
  <si>
    <t>STATCOM( ±425MVAR as per Technical Specification) including Valve, valve base electronics, DC capacitor, series reactor and all accessories</t>
  </si>
  <si>
    <t xml:space="preserve">STATCOM STATION as per Option 5 of clause  2.1 of Section Project Technical Specification  </t>
  </si>
  <si>
    <t>STATCOM( +425/-550 MVAR as per Technical Specification) including Valve, valve base electronics, DC capacitor, series reactor and all accessories</t>
  </si>
  <si>
    <t xml:space="preserve">STATCOM Valve cooling system </t>
  </si>
  <si>
    <t>Cooling system pump skid (with UMD)</t>
  </si>
  <si>
    <t>Water to air Heat Exchanger</t>
  </si>
  <si>
    <t>Cooling system pipes, valves etc.</t>
  </si>
  <si>
    <t xml:space="preserve">Coupling Transformer Bank </t>
  </si>
  <si>
    <t>Coupling Transformer Single phase unit</t>
  </si>
  <si>
    <t>Insulating oil for above</t>
  </si>
  <si>
    <t>STATCOM STATION Control, Protection, Monitoring &amp; Automation system (As per Specification)</t>
  </si>
  <si>
    <t xml:space="preserve">Bus work </t>
  </si>
  <si>
    <t>MV Bus work Including Neutral Grounding Transformer (if applicable), Surge Capacitor, Swithgear, Post Insulators, Bus Bar Material, Clamps ,Connectors, Earthing Material etc including all accessories.</t>
  </si>
  <si>
    <t>Erection hardware items &amp; other miscellaneous item  for STATCOM Station installation (if not covered under any head)</t>
  </si>
  <si>
    <t>Lattice &amp; pipe structures for STATCOM Station installations including pack plates/ packwashers and gusset plates, fasteners and foundation bolts.</t>
  </si>
  <si>
    <t>Lattice Strctures</t>
  </si>
  <si>
    <t>Pipe Structures</t>
  </si>
  <si>
    <t>Erection Hardware (400 kV Switchyard upto SF6 to Air Bushing)</t>
  </si>
  <si>
    <t>Insulator strings, Disc Insulators,  Hardware, Spacers, conductor(s), bus-bar material, cable trays, Bay MB, clamps, connectors including equipment connectors, junction box, earthwire, earthing material,insulating mat, risers, auxiliary earthmat (excluding main earthmat), pipes for equipment &amp; lighting, all accessories etc. for the following</t>
  </si>
  <si>
    <t>Layout Type (400kV I-type)</t>
  </si>
  <si>
    <t>Coupling Transformer bay</t>
  </si>
  <si>
    <t>Bus Post Insulator including support structures</t>
  </si>
  <si>
    <t>Nos.</t>
  </si>
  <si>
    <t>Illumination system</t>
  </si>
  <si>
    <t xml:space="preserve">Illumination for STATCOM Station installation </t>
  </si>
  <si>
    <t>Illumination for STATCOM Station buildings</t>
  </si>
  <si>
    <t>Illumination system for 400kV switchyard extension area</t>
  </si>
  <si>
    <t>Illumination system for 400kV GIS Hall Extension</t>
  </si>
  <si>
    <t xml:space="preserve">Electrical station services &amp; auxiliaries systems </t>
  </si>
  <si>
    <t>415V Main switchboard</t>
  </si>
  <si>
    <t xml:space="preserve">415V AC distribution board </t>
  </si>
  <si>
    <t xml:space="preserve">220V DC distribution board </t>
  </si>
  <si>
    <t xml:space="preserve">220V Battery system </t>
  </si>
  <si>
    <t>220V Battery charger</t>
  </si>
  <si>
    <t>UPS/UMD for STATCOM Station systems</t>
  </si>
  <si>
    <r>
      <t xml:space="preserve">Auxiliary supply system as per </t>
    </r>
    <r>
      <rPr>
        <sz val="11"/>
        <rFont val="Calibri"/>
        <family val="2"/>
      </rPr>
      <t xml:space="preserve"> technical specification</t>
    </r>
  </si>
  <si>
    <t>Erection hardware items, Bus post insulators, clamps and Connectors, Structures &amp; other miscellaneous item for LT transformer(s) installation</t>
  </si>
  <si>
    <t xml:space="preserve">DG Set </t>
  </si>
  <si>
    <t>LT Cabling along with associated like clamps, glands, lugs and straight joints etc.</t>
  </si>
  <si>
    <t>1.1kV Grade Power Cables (PVC/XLPE insulated )</t>
  </si>
  <si>
    <t>1.1kV Grade Control Cable (PVC insulated)</t>
  </si>
  <si>
    <t>40 mm MS rod for Earth mat</t>
  </si>
  <si>
    <t>LS</t>
  </si>
  <si>
    <t>Mechanical station services &amp; auxiliaries systems</t>
  </si>
  <si>
    <t>Fire protection system</t>
  </si>
  <si>
    <t>Fire protection system (HVW spray &amp; Hydrant system) for Coupling transformers</t>
  </si>
  <si>
    <t>Hydrant system for STATCOM Station including buildings</t>
  </si>
  <si>
    <t xml:space="preserve">Smoke detection system for STATCOM building </t>
  </si>
  <si>
    <t>Smoke detection system for GIS Hall EXTENSION</t>
  </si>
  <si>
    <t xml:space="preserve">Air conditioning &amp; ventilation system </t>
  </si>
  <si>
    <t>Air conditioning &amp; ventilation system for STATCOM Station Buildings</t>
  </si>
  <si>
    <t>Air conditioning for LCR Room in GIS Hall extesnion</t>
  </si>
  <si>
    <t xml:space="preserve"> ventilation system for GIS HALL Extesnion</t>
  </si>
  <si>
    <t>Castle Key Interlock System for STATCOM Station as per Tech Spec.</t>
  </si>
  <si>
    <t>VMS for STATCOM Station &amp; GIS Hall Extension</t>
  </si>
  <si>
    <t>Bidders must fill only 1 of the 5 options. Bidders shall not fill more than 1 option.</t>
  </si>
  <si>
    <t>MAIN 400kV Switchyard Equipments/ systems (POWERGRID ASSESED QUANTITIES)</t>
  </si>
  <si>
    <t>400kV Potential Transformer  (Single Phase)</t>
  </si>
  <si>
    <t>No.</t>
  </si>
  <si>
    <t>Surge Arrester (Gapless-336kV) (1-phase)</t>
  </si>
  <si>
    <t>420kV, 3000A/3150, 63kA,  Single phase, SF6 Gas Insulated Bus Duct (GIB) outsideGIS Hall along with associated support structure</t>
  </si>
  <si>
    <t>Mtr.</t>
  </si>
  <si>
    <t>420kV, SF6 to Air Bushing along with associated support structure for 3150A,63 kA for 1 sec. Single Phase</t>
  </si>
  <si>
    <t>420kV, 3150 A, 63 kA, SF6 GIS ICT  bay module(For 400kV side of 765/400kV ICT) as per Section-Project, Technical specification</t>
  </si>
  <si>
    <t>420kV, 3150 A, 63 kA, SF6 GIS Tie bay module(without PIR) as per Section-Project, Technical specification</t>
  </si>
  <si>
    <t>420kV, 3150 A, 63 kA, SF6 GIS Auxiliary Bus module Extension for Spare ICT connection (For 400kV side of 765/400kV ICT) as per Section-Project, Technical specification</t>
  </si>
  <si>
    <t>Control &amp; Relay Panels</t>
  </si>
  <si>
    <t xml:space="preserve">Circuit Breaker Relay Panel </t>
  </si>
  <si>
    <t>With Auto Reclose</t>
  </si>
  <si>
    <t>Augmentation of existing Bus bar protection scheme for complete diameter</t>
  </si>
  <si>
    <t xml:space="preserve">Set </t>
  </si>
  <si>
    <t>Substation automation system</t>
  </si>
  <si>
    <t xml:space="preserve">Augmentation of existing Substation automation system for the STATCOM Station and associated 3 no. 400kV bays under present scope , upgradation of hardware and sofware and updation of dabase etc for completion of SAS augmentationas per technical specification </t>
  </si>
  <si>
    <t>Controlled switching device for 420kV, 3-Ph Circuit Breaker</t>
  </si>
  <si>
    <t>Structure</t>
  </si>
  <si>
    <t>Fabrication, galvanising and supply of Lattice Structures (MS Steel),  to be designed during detailed engineering, for towers, beams and equipment support structure including pack plates/ packwashers and gusset plates excluding fastners and foundation bolts.</t>
  </si>
  <si>
    <t>MT</t>
  </si>
  <si>
    <t>Fabrication, galvanising and supply of fastners (nuts, bolts and washers), including step bolts for lattice and pipe structures to be designed during detailed engineering</t>
  </si>
  <si>
    <t>Fabrication, galvanising and supply of foundtion bolts including nuts, check nut and wshers for lattice and pipe structures to be designed during detailed engineering</t>
  </si>
  <si>
    <t>Electrical auxiliaries supply systems (from existing ICT Tertiary)</t>
  </si>
  <si>
    <t>Auxiliary Service transformer 33 kV / 433 V; XX kVA</t>
  </si>
  <si>
    <t>66kV Circuit breaker (3-Phase) including support structure</t>
  </si>
  <si>
    <t>66kV Isolator without earth switch (3-phase)</t>
  </si>
  <si>
    <t>66kV Current transformer (1-phase)</t>
  </si>
  <si>
    <t>66kV Potential transformer (1-phase)</t>
  </si>
  <si>
    <t>72.5kV BPI</t>
  </si>
  <si>
    <t>Erection hardware (Al tube, clamps, spacers, connectors, earthing material risers, auxiliary earthmat, buried cable trenches/pipes, BPIs all accessories etc for extension of 52kV teritary bus of 765/400/33kV autotransformer)</t>
  </si>
  <si>
    <t>PMU</t>
  </si>
  <si>
    <t>PMU with GPS Clock (clock can be either internal or external)</t>
  </si>
  <si>
    <t>EA</t>
  </si>
  <si>
    <t>WAMS Hardware - Time System (GPS receiver)</t>
  </si>
  <si>
    <t>SUBSTATION GRADE LAYER 2 LAN SWITCH</t>
  </si>
  <si>
    <t>SUBSTATION GRADE LAYER 3 LAN SWITCH</t>
  </si>
  <si>
    <t>WAMS Miscellaneous - Armored Fibre Optic Cable and associated termination (e.g. L2 Switch) for connecting PMU panels located</t>
  </si>
  <si>
    <t>LIU - FO PATCH PANEL-12 PORT</t>
  </si>
  <si>
    <t>STATCOM at 400kV Bus Section-II of 765/400kV KPS-1 S/S</t>
  </si>
  <si>
    <t>STATCOM at 400kV Bus Section-I of 765/400kV KPS-3 S/S</t>
  </si>
  <si>
    <t>Special Tools and Tackles as per Technical Specification (excluding those covered T&amp;P listed in Section-Project of TS)</t>
  </si>
  <si>
    <t>Custom Tansport Trolley for STATCOM Power Module</t>
  </si>
  <si>
    <t>Secisor Lift</t>
  </si>
  <si>
    <t>Special Tools and Tackles as per Technical Specification section project Annexure-III</t>
  </si>
  <si>
    <t>Clip on meter</t>
  </si>
  <si>
    <t>Thermovision Camera</t>
  </si>
  <si>
    <t>Capacitance bridge For detecting faulty capacitor units</t>
  </si>
  <si>
    <t>Micro Ohm Meter for contact resistance measurement</t>
  </si>
  <si>
    <t>Battery Operated 5 KV Insulation Tester</t>
  </si>
  <si>
    <t>Phase sequence meter</t>
  </si>
  <si>
    <t>Transformer Winding Resistance Testing Kit</t>
  </si>
  <si>
    <t xml:space="preserve">Digital Oscilloscope </t>
  </si>
  <si>
    <t>Capacitance Inductance and     resistance meter</t>
  </si>
  <si>
    <t>Automatic Relay testing unit</t>
  </si>
  <si>
    <t>Frequency Counter</t>
  </si>
  <si>
    <t>HARMONIC ANALYSER</t>
  </si>
  <si>
    <t>Variac (single phase &amp; three phase) power supply</t>
  </si>
  <si>
    <t>Digital Multimeter</t>
  </si>
  <si>
    <t>Function generator</t>
  </si>
  <si>
    <t>CT secondary winding magnetization kit</t>
  </si>
  <si>
    <t>Impendence Analyser</t>
  </si>
  <si>
    <t>Phase angle meter</t>
  </si>
  <si>
    <t xml:space="preserve">Vibration cum noise level meter </t>
  </si>
  <si>
    <t>Portable Earthing kit</t>
  </si>
  <si>
    <t>Earth fault locator for floating dc system.</t>
  </si>
  <si>
    <t>Precision Multi-meter</t>
  </si>
  <si>
    <t>Automatic Third Harmonic Resistance Measurement Kit for Gapless Surge Arrestor (LCM Kit)</t>
  </si>
  <si>
    <t xml:space="preserve">Test Equipment for Semiconductor power module  </t>
  </si>
  <si>
    <t>Toolkit to replace the Power module of STATCOM Valve</t>
  </si>
  <si>
    <t>Instrument for measuring ground resistance and soil resistivity.</t>
  </si>
  <si>
    <t>Auxiliary supply system as per  technical specification</t>
  </si>
  <si>
    <t xml:space="preserve">VMS for STATCOM Station </t>
  </si>
  <si>
    <t xml:space="preserve">Mandatory Spares for STATCOM &amp; 400 kV Bay Equipment </t>
  </si>
  <si>
    <t xml:space="preserve">STATCOM Valve based on Semiconductor based Power module </t>
  </si>
  <si>
    <t>“Semiconductor based Power module (sub-module) of Multimodule valve (10% of total population of STATCOM Valves, subject to minimum 20nos)</t>
  </si>
  <si>
    <t>Gate control units of each type &amp; rating</t>
  </si>
  <si>
    <t>Optical fiber signal cable to the power module ( each length &amp; type)</t>
  </si>
  <si>
    <t>Insulators of each type and rating ( each length &amp; type)</t>
  </si>
  <si>
    <t>Gaskets (Complete replacement for STATCOM Station)</t>
  </si>
  <si>
    <t>Epoxy bolts/nuts of each type (10% of each type) At least for replacement of 1-phase of STATCOM Branch</t>
  </si>
  <si>
    <t xml:space="preserve">Module for Control, Protection, Communication, Annunciation, Alarm, SCADA &amp; Monitoring, Disturbance Recorder including Power Supply Module (of each type and function.) </t>
  </si>
  <si>
    <t>STATCOM Protection system Relays.</t>
  </si>
  <si>
    <t>Protection Relay(IED)of each type</t>
  </si>
  <si>
    <t>Bay Control Unit(IED) of each type</t>
  </si>
  <si>
    <t>400 kV bay Protection system Spares.</t>
  </si>
  <si>
    <t xml:space="preserve">STATCOM other equipments </t>
  </si>
  <si>
    <t>Arrestor across Valve module (if applicable)</t>
  </si>
  <si>
    <t>Arrestor across Valve (if applicable)</t>
  </si>
  <si>
    <t>Grounding switch contact kit</t>
  </si>
  <si>
    <t>Support porcelain of each type</t>
  </si>
  <si>
    <t>Wall bushing of each type</t>
  </si>
  <si>
    <t>Bypass Resistor, if applicable</t>
  </si>
  <si>
    <t>Series Air core Reactor (no. of each type &amp; rating)</t>
  </si>
  <si>
    <t>Control cards, fuses, Semiconductor module etc. for Uninterrupted Power Supply (UPS)</t>
  </si>
  <si>
    <t xml:space="preserve">Coupling Transformer </t>
  </si>
  <si>
    <t>420kV bushing with metal partsand Gaskets</t>
  </si>
  <si>
    <t>MV bushing with metal parts and   gaskets</t>
  </si>
  <si>
    <t>Winding temp. indicator with contacts</t>
  </si>
  <si>
    <t>Oil temp. indicator with contacts</t>
  </si>
  <si>
    <t>Pressure relief device/safety valve</t>
  </si>
  <si>
    <t>Magnetic oil level gauge</t>
  </si>
  <si>
    <t>Bucholz relay</t>
  </si>
  <si>
    <t>Set of gaskets</t>
  </si>
  <si>
    <t>Set of valves</t>
  </si>
  <si>
    <t>Set of pressure gauges</t>
  </si>
  <si>
    <t>Set of pressure switches</t>
  </si>
  <si>
    <t>Set of hydraulic jacks suitable for lifting coupling transformer.</t>
  </si>
  <si>
    <t>Nitrogen sealing equipment</t>
  </si>
  <si>
    <t>Set of magnetic contactor, switches, fuses relays for electric control panel</t>
  </si>
  <si>
    <t xml:space="preserve">Insulating Oil </t>
  </si>
  <si>
    <t>Kl</t>
  </si>
  <si>
    <t>Filter Bank, If applicable</t>
  </si>
  <si>
    <t>Capacitor cans (10% of Each type and rating subject to minimum 5 units)</t>
  </si>
  <si>
    <t>Resistor Element (if applicable)10 elements of each type and rating</t>
  </si>
  <si>
    <t>Reactors of each type and rating</t>
  </si>
  <si>
    <t>Arrestor of each type and rating</t>
  </si>
  <si>
    <t>Support Insulator (5 nos. of each type and rating)</t>
  </si>
  <si>
    <t>MSC  Bank (if applicable)</t>
  </si>
  <si>
    <t>Series Reactor (Air Core) of Each type and rating</t>
  </si>
  <si>
    <t>MSR  Bank (if applicable)</t>
  </si>
  <si>
    <t>Aiir core reactor coil complete for 1-phase (one no. of each type &amp; rating)</t>
  </si>
  <si>
    <t>Support Insulator (5 nos. of each type)</t>
  </si>
  <si>
    <t>MV AC System</t>
  </si>
  <si>
    <t>CTs for one phase of each type and rating</t>
  </si>
  <si>
    <t>Surge arrestor  each type and rating</t>
  </si>
  <si>
    <t>Voltage transformers (single phase) each type and rating</t>
  </si>
  <si>
    <t>Contact kit for grounding switch each type and rating</t>
  </si>
  <si>
    <t>Set of contact fingers for isolators for 3 phase each type and rating</t>
  </si>
  <si>
    <t>Complete 3 phase isolator with operating mechanism  each type and rating</t>
  </si>
  <si>
    <t>Set of Insulator for above (Complete replacement for two isolator (3 ph))</t>
  </si>
  <si>
    <t>Set of relays, power contactors&amp; switch fuses for electrical Control ckt. (Complete replacement for one isolator (3 ph))</t>
  </si>
  <si>
    <t>Rotary bearing for isolator (Complete replacement for one isolator (3 ph))</t>
  </si>
  <si>
    <t>MV Bus support insulators (10 nos. of each type and rating)</t>
  </si>
  <si>
    <t>Surge Capacitor (if applicable)</t>
  </si>
  <si>
    <t xml:space="preserve">One set of Spares consisting of following items for MV Circuit Breaker of each type </t>
  </si>
  <si>
    <t>One complete Pole of CB including Interrupter, pole column, with operating mechanism and MB but without support structure.</t>
  </si>
  <si>
    <t>Rubber gaskets, O rings and seals  (complete replacement for one breaker)</t>
  </si>
  <si>
    <t>Trip coils with resistor</t>
  </si>
  <si>
    <t>Closing coils with resistor</t>
  </si>
  <si>
    <t>Sets</t>
  </si>
  <si>
    <t>Molecular filter for SF6 Circuit for 1 Pole of CB( If applicable)</t>
  </si>
  <si>
    <t>No</t>
  </si>
  <si>
    <t>Terminal pads and connectors</t>
  </si>
  <si>
    <t>Nos</t>
  </si>
  <si>
    <t>Relays, power contactors, switch-fuse units, limit switches, push buttons, timers and MCBs etc as applicable</t>
  </si>
  <si>
    <t>Pressure switches, if applicable</t>
  </si>
  <si>
    <t>Auxiliary Switch Assembly</t>
  </si>
  <si>
    <t xml:space="preserve">Controlled switching device </t>
  </si>
  <si>
    <t>Valve Cooling System :</t>
  </si>
  <si>
    <t>Fine Water Pump complete with Motor of each type</t>
  </si>
  <si>
    <t>Resin (For one complete replacement of STATCOM Station)</t>
  </si>
  <si>
    <t>Pump with motor except covered under serial no. a) above of each type and rating</t>
  </si>
  <si>
    <t xml:space="preserve">Flex Pipes for complete replacement of STATCOM Station </t>
  </si>
  <si>
    <t xml:space="preserve">Gaskets and “O” Ring of each type </t>
  </si>
  <si>
    <t>Fan unit of Water to air heat exchanger</t>
  </si>
  <si>
    <t>Set of Contactor, MCB, fuses,Control Card, Batteries etc for UMD/UPS (of each type &amp; rating)</t>
  </si>
  <si>
    <t>AIR CONDITIONING &amp; VENTILATION SYSTEM</t>
  </si>
  <si>
    <t>AC Unit of each type and rating</t>
  </si>
  <si>
    <t xml:space="preserve">Ventilation system motor of each type and rating </t>
  </si>
  <si>
    <t>UPS</t>
  </si>
  <si>
    <t>Set of Control Cards</t>
  </si>
  <si>
    <t>Set of fuses &amp; Switches</t>
  </si>
  <si>
    <t>Spare Battery cell</t>
  </si>
  <si>
    <t>Clamps and connectors of each type and rating</t>
  </si>
  <si>
    <t xml:space="preserve">400 kV IVT-1 phase </t>
  </si>
  <si>
    <t>Power PT along with accessories for complete replacement in one phase (if Applicable)</t>
  </si>
  <si>
    <t>420kV, SF6 to Air Bushing alongwithassociated support structure for 3150A,63 kA for 1 sec. Single Phase</t>
  </si>
  <si>
    <t>Interfacing of Relays with SAS as per TS</t>
  </si>
  <si>
    <t>Auxiliary Service transformer 33 kV / 433 V; XXX kVA</t>
  </si>
  <si>
    <t>10= 8 x 9</t>
  </si>
  <si>
    <t>Total GST on Installation Services  (Schedule-3), Training  and System Studies (Schedule-4)</t>
  </si>
  <si>
    <t xml:space="preserve">BIDDERS MUST QUOTE ONLY IN 01 (ONE) OUT OF THE 5 (FIVE) STATCOM OPTIONS IN LINE WITH OPTION CHOSEN IN SCHEDULE-1A OR SCHEDULE 1B. 
BIDDERS SHALL NOT QUOTE IN MORE THAN 01 (ONE) OPTION. </t>
  </si>
  <si>
    <t>Civil Works (AS PER CONTRACTOR  DRAWING)</t>
  </si>
  <si>
    <t>The rates shall be inclusive of designs, drawings, engineering, civil works/steel works including excavation in all type soils, PCC, RCC, Reinforcement, structural steel, internal and external cable trenches, internal and external finishes, floorings, doors &amp; windows, electrical conduit, etc. complete in all respects as per requirement of technical specification and tender documents (excluding ground improvement using stone columns). Walkways, rail, foundation bolts, crane, internal and external water supply, drains, sewerage system, soak pit &amp; septic tank etc. if any required for completion of work shall also be included in the rates. Nothing extra shall be payable on this account.</t>
  </si>
  <si>
    <t>STATCOM Buildings</t>
  </si>
  <si>
    <t>Coupling transformers including rail track, fire barrier wall, jacking pad etc</t>
  </si>
  <si>
    <t>Mechanically switched Reactor Branches</t>
  </si>
  <si>
    <t>Mechanically switched Capacitor Branches</t>
  </si>
  <si>
    <t xml:space="preserve">STATCOM Station yard equipments </t>
  </si>
  <si>
    <t>Supplying and laying of HDPE pipe including Pull pits for outdoor cable laying,  as per Technical Specifications.</t>
  </si>
  <si>
    <t xml:space="preserve">Drains in the proposed area of STATCOM, using standard sections of POWERGRID including connecting, dismantling and re routing of existing drains if required. </t>
  </si>
  <si>
    <t>Other STATCOM Station associated auxiliary systems</t>
  </si>
  <si>
    <t>XX/0.415kV LT transformer and all other XX kV equipment and BPI foundations</t>
  </si>
  <si>
    <t xml:space="preserve">DG set foundation </t>
  </si>
  <si>
    <t>Bitumen roads (3.75m wide) including all crossings for STATCOM station yard using POWERGRID standard sections and rerouting of existing roads and culverts if required</t>
  </si>
  <si>
    <t>Stone filling (40 mm size) for transformer/reactor foundation</t>
  </si>
  <si>
    <t>Stone spreading for STATCOM station yard and Anti weed Treatment</t>
  </si>
  <si>
    <t>Electrified New Chain link fencing including gate in the STATCOM area including dismantling, re erection, re routing of the existing fence if required</t>
  </si>
  <si>
    <t>New Chain link fencing including gate in the STATCOM area including dismantling, re erection, re routing of the existing fence if required</t>
  </si>
  <si>
    <t xml:space="preserve">PMU </t>
  </si>
  <si>
    <t>Service:- Phasor Measurement Unit (PMU)</t>
  </si>
  <si>
    <t>WAMS TIME SYSTEM(GPS RECEIVER)</t>
  </si>
  <si>
    <t>SUBSTATION GRADE Layer 2 LAN SWITCH</t>
  </si>
  <si>
    <t>SUBSTATION GRADE Layer 3 LAN SWITCH</t>
  </si>
  <si>
    <t>e)</t>
  </si>
  <si>
    <t>Services:- Armored Fibre Optic Cable and associated termination equipment</t>
  </si>
  <si>
    <t>f)</t>
  </si>
  <si>
    <t>SUPPLY, INSTALLATION, TESTING AND COMMISSIONING OF LIU-FO PATCH PANEL-12 PORT</t>
  </si>
  <si>
    <t>g)</t>
  </si>
  <si>
    <t>Integration of PMU with the PDC (Phasor Data Concentrator) of RLDCs and respective SLDCs as required.</t>
  </si>
  <si>
    <t>Erection of Lattice Structures (MS Steel),  to be designed during detailed engineering, for towers, beams and equipment support structure including pack plates/ packwashers and gusset plates excluding fastners and foundation bolts</t>
  </si>
  <si>
    <t>Erection of fastners (nuts, bolts and washers), including step bolts for lattice and pipe structures to be designed during detailed engineering</t>
  </si>
  <si>
    <t>Erection of foundtion bolts including nuts, check nut and wshers for lattice and pipe structures to be designed during detailed engineering</t>
  </si>
  <si>
    <t>Civil works</t>
  </si>
  <si>
    <t>Excavation in all kind of soil including rock for all leads and lifts, backfilling, disposal of surplus earth within a lead up to 2 Km as per technical specification. The surplus earth shall be roughly graded.</t>
  </si>
  <si>
    <t>Providing and laying of Plain Cement Concrete (PCC) (1:4:8)</t>
  </si>
  <si>
    <t>Providing and laying of Plain Cement Concrete (PCC) (1:2:4)</t>
  </si>
  <si>
    <t>Providing and laying of Reinforced Cement Concrete M30 including pre cast, shuttering, Grouting of pockets &amp; underpinning but excluding steel reinforcement</t>
  </si>
  <si>
    <t>Reinforcement steel meeting corrossion resistance properties as per IS:1786 and manufacturer specification</t>
  </si>
  <si>
    <t xml:space="preserve">Misc. Structural steel including rails, embedments, edge protection angles, gratings etc. but excluding the reinforcement steel and steel for lattice and pipe structures. </t>
  </si>
  <si>
    <t xml:space="preserve">Stone spreading in switchyard excluding PCC </t>
  </si>
  <si>
    <t>Antiweed treatment</t>
  </si>
  <si>
    <t>Removing,cleaning and washing of existing stones and respreading of stones in switchyard after doing anti-weed treatment excluding PCC</t>
  </si>
  <si>
    <t>3.75m wide Bitumen road with earthen shoulder including 100 mm dia RCC Hume Pipe @ 100 metre interval as per drawing and TS (as per DSR item no 16.35 and 16.30.1) and including 225 mm thick WBM in three equal layers of 75 mm each as per CPWD specification.</t>
  </si>
  <si>
    <t>Supplying and erecting dewatering pumps-5 HP</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</si>
  <si>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</si>
  <si>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</si>
  <si>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</si>
  <si>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</si>
  <si>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RCC culverts and cable trench crossings including supplying and laying hume pipe 250mm dia of grade (NP-3) excluding concrete as per specification.</t>
  </si>
  <si>
    <t>RCC culverts and cable trench crossings including supplying and laying hume pipe 300mm dia of grade (NP-3) excluding concrete as per specification.</t>
  </si>
  <si>
    <t>RCC culverts and cable trench crossings including supplying and laying hume pipe 450mm dia of grade (NP-3) excluding concrete as per specification.</t>
  </si>
  <si>
    <t>Supplying, filling and compacting stone boulders mixed with sand under foundations, roads, cable trenches, drains etc in layers not exceeding 250mm thickness including ramming, watering, compacting etc.</t>
  </si>
  <si>
    <t>Soil Investigation for 02 borehole locations: As per technical specification including all laboratory and field tests, report and recommendations.</t>
  </si>
  <si>
    <t>Supply of earth (excluding rock &amp; boulders) at site including royalty, carriage and filling in specified areas in layers not exceeding 200mm in depth, compacting under optimum moisture condition to achieve 95% of Proctor density, finishing etc. all complete, for all leads &amp; lifts, with all labour, material, tools, tackles, equipments, safeguards &amp; incidentals as necessary as per drawings, specification and direction of the Engineer- in- Charge.</t>
  </si>
  <si>
    <t>PEB - 400 kV GIS - Civil Works. All civil works as per drawing and specifications complete, including - brickwork, finishing (external and internal), windows etc. However, excavation, PCC, RCC and reinforcement shall be paid separately as per BPS.</t>
  </si>
  <si>
    <t>400 kV PEB Panel Room for GIS Hall - Civil Works All civil works  complete as per TS, including - brickwork, finishing" (external and internal), windows etc. However, excavation, concrete (all types) and reinforcement steel shall be measured and paid separately as per respective item of BPS."</t>
  </si>
  <si>
    <t>400 kV PEB AHU Room for GIS Hall - Civil Works All civil works  complete as per TS, including - brickwork, finishing"(external and internal), windows etc. However, excavation, concrete (all types) and reinforcement steel shall be measured and paid separately as per respective item of BPS."</t>
  </si>
  <si>
    <t>Dry stone pitching 22.5 cm thick including supply of stones and preparing surface complete.</t>
  </si>
  <si>
    <t>Providing &amp; making Gabion structure with Mechanically Woven Double Twisted Hexagonal Shaped Wire mesh Gabion Boxes as per IS 16014:2012,MORTH Clause 2500, of required size, Mesh Type 10x12(D=100 mm with tolerance of Â± 2%) Zinic+PVC coated, Mesh wire diameter2.7/3.7mm, mechanically edged/selvedged with partitions at every 1m interval and shall have minimum 10 numbers of openings per meter of mesh perpendicular to twist, tying with lacing wire of diameter 2.2/3.2mm(ID/OD), supplied @3% by weight of Gabion boxes, filled with boulders with least dimension of 200 mm, as per drawing, all complete as per directions of
Engineer-incharge.</t>
  </si>
  <si>
    <t>Supply and Installation of 800mm dia vibro stone columns as per approved drawing, using bottom feed method as per IS 15284 (PT-1), 2003 as per site requirements including all T&amp;Ps, materials etc. complete in all respect. This includes setting up of column, supply of required stone aggregate, feeding of the stone from the stone stack, automatic real time monitoring of depth and compaction effect for each column, preparation of records, submission and preparation of as built drawings etc. The rates are inclusive of all materials, labour, T&amp;P etc. required for completion of the work in all respect.
Mode of Measurement - For payment purpose, length of boring shall be measured from Stone Column Cut-off Level to Termination level of Stone Column.</t>
  </si>
  <si>
    <t>Providing and laying of granular material blanket by using clean medium to coarse sand, over the top of the stone column at cutoff level. The blanket material should be laid after ensuring complete removal of slush deposited during boring/charging operations etc.The granular blanket shall be compacted by suitable means such as rolling or tamping to densify the layer. The rates are inclusive of all materials, labour, T&amp;P etc. required for completion of the work in all respect. The volume of compacted layer shall be measured for the payment purpose.</t>
  </si>
  <si>
    <t>Initial vertical load testing (Plate load test) of single stone column of 800 mm dia as per approved drawing andIS:15284(Pt.I):2003, complete with all labour, equipment, kentledge, material etc.</t>
  </si>
  <si>
    <t>Initial vertical load testing (Plate load test) of group of 3 stone columns of 800 mm dia as per approved drawing andIS:15284(Pt.I):2003, complete with all labour, equipment, kentledge, material etc.</t>
  </si>
  <si>
    <t>Conducting post installation/post improvement soil investigation using Boreholes as per drawing and as per Cl. no. 13.4 of IS: 15284 (Pt.-1):2003</t>
  </si>
  <si>
    <t>Conducting pre improvement CPT test as per drawing and as per Cl. no. 13.4 of IS: 15284 (Pt.-1):2003</t>
  </si>
  <si>
    <t>Conducting post improvement CPT test as per drawing and as per Cl. no. 13.4 of IS: 15284 (Pt.-1):2003</t>
  </si>
  <si>
    <t>Routine vertical load testing (Plate load test) of single stone column of 800 mm dia as per approved drawing and  IS:15284(Pt.I):2003, complete with all labour, equipment, kentledge, material etc.</t>
  </si>
  <si>
    <t>Routine vertical load testing (Plate load test) of group of 3 stone columns of 800 mm dia as per approved drawing and IS:15284(Pt.I):2003, complete with all labour, equipment, kentledge, material etc.</t>
  </si>
  <si>
    <t>Security Hut - Civil Works All civil works as per drawing and specifications complete, including - brickwork, finishing (external and internal), windows etc. However, excavation, PCC, RCC and reinforcement shall be paid separately as per BPS.</t>
  </si>
  <si>
    <t>SEPTIC TANK &amp; SOAKPIT FOR SECURITY ROOM</t>
  </si>
  <si>
    <t xml:space="preserve">Providing and fixing Pre cast RCC Boundary wall as per drawings and specifications, including centring, shuttering,  moulding,RCC, reinforcement, casting, curing, hoisting, carriage of precast cols/panels to site,Excavation, PCC, backfilling, steel gratings at required locations, MS angles and Concertina coil etc. complete. </t>
  </si>
  <si>
    <t>Supplying and laying of HDPE pipe including Pull pits for outdoor cable laying,  as per Technical Specifications.</t>
  </si>
  <si>
    <t>Excavation in all kind of soil including  rock  for all leads and lifts, backfilling, disposal of surplus earth within a lead up to 2 Km as per technical specification. The surplus earth shall be roughly graded .</t>
  </si>
  <si>
    <t>Cu.Mtr.</t>
  </si>
  <si>
    <t>Sq. m.</t>
  </si>
  <si>
    <t>RM</t>
  </si>
  <si>
    <t>cum</t>
  </si>
  <si>
    <t>Sq.m.</t>
  </si>
  <si>
    <t>M2</t>
  </si>
  <si>
    <t>M3</t>
  </si>
  <si>
    <t>CUM</t>
  </si>
  <si>
    <t>11 = 9 x 10</t>
  </si>
  <si>
    <t>STATCOM Package - ST-01T for (a) STATCOM Station at Khavda Pooling Station 1 (KPS1) and (b) STATCOM Station at Khavda Pooling Station 3 (KPS3) associated with “Provision of Dynamic Reactive Compensation at Khavda Pooling Station 1 (KPS1) and Khavda Pooling Station 3 (KPS3)"</t>
  </si>
  <si>
    <t>Specification No: CC/T/W-STAT/DOM/A06/24/14931</t>
  </si>
  <si>
    <t>STATCOM Package - ST-01T</t>
  </si>
  <si>
    <t>Fill up only green shaded cells in Sch-1, Sch-2, Sch-3, Sch-4, Sch-7 and Bid Form 2nd Envelope.</t>
  </si>
  <si>
    <t>Switchyard Gate excluding concrete</t>
  </si>
  <si>
    <t>Total Type Test charges as per Schedule-7</t>
  </si>
  <si>
    <t>Auxiliary supply system as per technical specification</t>
  </si>
  <si>
    <t>420kV, 4000 A, 63 kA, GIS Bus bar Module Extension as per Section-Project, Technical specification</t>
  </si>
  <si>
    <t xml:space="preserve">420kV, 4000 A, 63 kA, GIS Bus bar Module Extension as per Section-Project, Technical specification      </t>
  </si>
  <si>
    <t>Name  :</t>
  </si>
  <si>
    <t>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</si>
</sst>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
  </numFmts>
  <fonts count="77" x14ac:knownFonts="1">
    <font>
      <sz val="11"/>
      <name val="Book Antiqua"/>
      <family val="1"/>
    </font>
    <font>
      <sz val="11"/>
      <color theme="1"/>
      <name val="Calibri"/>
      <family val="2"/>
      <scheme val="minor"/>
    </font>
    <font>
      <sz val="11"/>
      <color theme="1"/>
      <name val="Calibri"/>
      <family val="2"/>
      <scheme val="minor"/>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b/>
      <sz val="10"/>
      <color indexed="10"/>
      <name val="Book Antiqua"/>
      <family val="1"/>
    </font>
    <font>
      <b/>
      <sz val="11"/>
      <name val="Arial"/>
      <family val="2"/>
    </font>
    <font>
      <sz val="11"/>
      <color rgb="FFFF0000"/>
      <name val="Calibri"/>
      <family val="2"/>
      <scheme val="minor"/>
    </font>
    <font>
      <b/>
      <vertAlign val="superscript"/>
      <sz val="16"/>
      <name val="Book Antiqua"/>
      <family val="1"/>
    </font>
    <font>
      <b/>
      <sz val="14"/>
      <name val="Calibri"/>
      <family val="2"/>
      <scheme val="minor"/>
    </font>
    <font>
      <b/>
      <sz val="11"/>
      <name val="Calibri"/>
      <family val="2"/>
      <scheme val="minor"/>
    </font>
    <font>
      <sz val="10"/>
      <name val="Calibri"/>
      <family val="2"/>
      <scheme val="minor"/>
    </font>
    <font>
      <b/>
      <sz val="12"/>
      <name val="Calibri"/>
      <family val="2"/>
      <scheme val="minor"/>
    </font>
    <font>
      <sz val="11"/>
      <color indexed="8"/>
      <name val="Calibri"/>
      <family val="2"/>
      <scheme val="minor"/>
    </font>
    <font>
      <sz val="11"/>
      <name val="Calibri"/>
      <family val="2"/>
    </font>
    <font>
      <sz val="12"/>
      <name val="Calibri"/>
      <family val="2"/>
    </font>
    <font>
      <b/>
      <sz val="12"/>
      <name val="Calibri"/>
      <family val="2"/>
    </font>
    <font>
      <sz val="11"/>
      <color theme="1"/>
      <name val="Book Antiqua"/>
      <family val="1"/>
    </font>
    <font>
      <b/>
      <sz val="10"/>
      <name val="Calibri"/>
      <family val="2"/>
      <scheme val="minor"/>
    </font>
    <font>
      <sz val="11"/>
      <name val="Bookman Old Style"/>
      <family val="1"/>
    </font>
    <font>
      <b/>
      <sz val="11"/>
      <name val="Calibri"/>
      <family val="2"/>
    </font>
    <font>
      <b/>
      <sz val="11"/>
      <color theme="1"/>
      <name val="Book Antiqua"/>
      <family val="1"/>
    </font>
  </fonts>
  <fills count="22">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99FFCC"/>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20">
    <xf numFmtId="0" fontId="0" fillId="0" borderId="0"/>
    <xf numFmtId="164" fontId="11" fillId="0" borderId="0" applyFont="0" applyFill="0" applyBorder="0" applyAlignment="0" applyProtection="0"/>
    <xf numFmtId="0" fontId="3" fillId="0" borderId="0"/>
    <xf numFmtId="0" fontId="3" fillId="0" borderId="0" applyNumberFormat="0" applyFill="0" applyBorder="0" applyProtection="0">
      <alignment vertical="top"/>
    </xf>
    <xf numFmtId="0" fontId="11" fillId="0" borderId="0" applyNumberFormat="0" applyFont="0" applyFill="0" applyBorder="0" applyAlignment="0" applyProtection="0">
      <alignment vertical="top"/>
    </xf>
    <xf numFmtId="0" fontId="11" fillId="0" borderId="0"/>
    <xf numFmtId="0" fontId="22" fillId="0" borderId="0"/>
    <xf numFmtId="0" fontId="11" fillId="0" borderId="0" applyNumberFormat="0" applyFont="0" applyFill="0" applyBorder="0" applyAlignment="0" applyProtection="0">
      <alignment vertical="top"/>
    </xf>
    <xf numFmtId="0" fontId="11" fillId="0" borderId="0" applyNumberFormat="0" applyFont="0" applyFill="0" applyBorder="0" applyAlignment="0" applyProtection="0">
      <alignment vertical="top"/>
    </xf>
    <xf numFmtId="0" fontId="11" fillId="0" borderId="0" applyNumberFormat="0" applyFont="0" applyFill="0" applyBorder="0" applyAlignment="0" applyProtection="0">
      <alignment vertical="top"/>
    </xf>
    <xf numFmtId="0" fontId="11" fillId="0" borderId="0"/>
    <xf numFmtId="0" fontId="40" fillId="0" borderId="0" applyNumberFormat="0" applyFont="0" applyFill="0" applyBorder="0" applyAlignment="0" applyProtection="0">
      <alignment vertical="top"/>
    </xf>
    <xf numFmtId="0" fontId="40" fillId="0" borderId="0" applyNumberFormat="0" applyFont="0" applyFill="0" applyBorder="0" applyAlignment="0" applyProtection="0">
      <alignment vertical="top"/>
    </xf>
    <xf numFmtId="0" fontId="22" fillId="0" borderId="0"/>
    <xf numFmtId="0" fontId="3" fillId="0" borderId="0"/>
    <xf numFmtId="0" fontId="3" fillId="0" borderId="0"/>
    <xf numFmtId="164" fontId="11" fillId="0" borderId="0" applyFont="0" applyFill="0" applyBorder="0" applyAlignment="0" applyProtection="0"/>
    <xf numFmtId="164" fontId="11" fillId="0" borderId="0" applyFont="0" applyFill="0" applyBorder="0" applyAlignment="0" applyProtection="0"/>
    <xf numFmtId="0" fontId="11" fillId="0" borderId="0"/>
    <xf numFmtId="0" fontId="1" fillId="0" borderId="0"/>
  </cellStyleXfs>
  <cellXfs count="1102">
    <xf numFmtId="0" fontId="0" fillId="0" borderId="0" xfId="0"/>
    <xf numFmtId="0" fontId="4" fillId="0" borderId="1" xfId="0" applyFont="1" applyBorder="1" applyAlignment="1">
      <alignment horizontal="left" vertical="top"/>
    </xf>
    <xf numFmtId="10" fontId="4" fillId="0" borderId="1" xfId="0" applyNumberFormat="1" applyFont="1" applyBorder="1" applyAlignment="1">
      <alignment horizontal="left" vertical="top"/>
    </xf>
    <xf numFmtId="0" fontId="4" fillId="0" borderId="1" xfId="0" applyFont="1" applyBorder="1" applyAlignment="1">
      <alignment horizontal="center" vertical="top"/>
    </xf>
    <xf numFmtId="0" fontId="4" fillId="0" borderId="1" xfId="0" applyFont="1" applyBorder="1" applyAlignment="1">
      <alignment vertical="top"/>
    </xf>
    <xf numFmtId="0" fontId="5" fillId="0" borderId="1" xfId="0" applyFont="1" applyBorder="1" applyAlignment="1">
      <alignment horizontal="right" vertical="top"/>
    </xf>
    <xf numFmtId="0" fontId="6" fillId="0" borderId="0" xfId="0" applyFont="1" applyAlignment="1">
      <alignment horizontal="left" vertical="top"/>
    </xf>
    <xf numFmtId="0" fontId="7" fillId="0" borderId="0" xfId="0" applyFont="1" applyAlignment="1">
      <alignment horizontal="center" vertical="top"/>
    </xf>
    <xf numFmtId="0" fontId="7" fillId="0" borderId="0" xfId="0" applyFont="1" applyAlignment="1">
      <alignment vertical="top"/>
    </xf>
    <xf numFmtId="0" fontId="5" fillId="0" borderId="0" xfId="0" applyFont="1" applyAlignment="1">
      <alignment vertical="top"/>
    </xf>
    <xf numFmtId="0" fontId="5" fillId="0" borderId="0" xfId="0" applyFont="1" applyAlignment="1">
      <alignment horizontal="center" vertical="top"/>
    </xf>
    <xf numFmtId="0" fontId="5" fillId="2" borderId="0" xfId="0" applyFont="1" applyFill="1" applyAlignment="1">
      <alignment horizontal="left" vertical="top"/>
    </xf>
    <xf numFmtId="0" fontId="5" fillId="2" borderId="0" xfId="0" applyFont="1" applyFill="1" applyAlignment="1">
      <alignment vertical="top"/>
    </xf>
    <xf numFmtId="0" fontId="5" fillId="0" borderId="0" xfId="0" applyFont="1" applyAlignment="1">
      <alignment horizontal="left" vertical="top"/>
    </xf>
    <xf numFmtId="10" fontId="5" fillId="0" borderId="0" xfId="0" applyNumberFormat="1" applyFont="1" applyAlignment="1">
      <alignment horizontal="left" vertical="top"/>
    </xf>
    <xf numFmtId="1" fontId="5" fillId="2" borderId="0" xfId="0" applyNumberFormat="1" applyFont="1" applyFill="1" applyAlignment="1">
      <alignment vertical="top"/>
    </xf>
    <xf numFmtId="2" fontId="5" fillId="0" borderId="0" xfId="0" applyNumberFormat="1" applyFont="1" applyAlignment="1">
      <alignment vertical="top"/>
    </xf>
    <xf numFmtId="0" fontId="7" fillId="0" borderId="0" xfId="0" applyFont="1" applyAlignment="1">
      <alignment horizontal="left" vertical="top"/>
    </xf>
    <xf numFmtId="10" fontId="5" fillId="0" borderId="0" xfId="0" applyNumberFormat="1" applyFont="1" applyAlignment="1">
      <alignment horizontal="center" vertical="top"/>
    </xf>
    <xf numFmtId="1" fontId="5" fillId="0" borderId="0" xfId="0" applyNumberFormat="1" applyFont="1" applyAlignment="1">
      <alignment vertical="top"/>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0" applyFont="1" applyAlignment="1" applyProtection="1">
      <alignment horizontal="left" vertical="top"/>
      <protection hidden="1"/>
    </xf>
    <xf numFmtId="0" fontId="5" fillId="0" borderId="0" xfId="2" applyFont="1" applyAlignment="1" applyProtection="1">
      <alignment horizontal="left" vertical="top"/>
      <protection hidden="1"/>
    </xf>
    <xf numFmtId="10" fontId="4" fillId="0" borderId="0" xfId="0" applyNumberFormat="1" applyFont="1" applyAlignment="1">
      <alignment horizontal="center" vertical="top"/>
    </xf>
    <xf numFmtId="2" fontId="5" fillId="0" borderId="0" xfId="0" applyNumberFormat="1" applyFont="1" applyAlignment="1">
      <alignment horizontal="center" vertical="top"/>
    </xf>
    <xf numFmtId="10" fontId="5" fillId="0" borderId="0" xfId="2" applyNumberFormat="1" applyFont="1" applyAlignment="1" applyProtection="1">
      <alignment vertical="top"/>
      <protection hidden="1"/>
    </xf>
    <xf numFmtId="2" fontId="4" fillId="0" borderId="0" xfId="0" applyNumberFormat="1" applyFont="1" applyAlignment="1">
      <alignment horizontal="center" vertical="top"/>
    </xf>
    <xf numFmtId="165" fontId="5" fillId="0" borderId="0" xfId="0" applyNumberFormat="1" applyFont="1" applyAlignment="1">
      <alignment horizontal="center" vertical="top"/>
    </xf>
    <xf numFmtId="0" fontId="5" fillId="0" borderId="0" xfId="2" applyFont="1" applyAlignment="1" applyProtection="1">
      <alignment horizontal="center" vertical="top"/>
      <protection hidden="1"/>
    </xf>
    <xf numFmtId="0" fontId="5" fillId="0" borderId="0" xfId="0" applyFont="1" applyAlignment="1" applyProtection="1">
      <alignment vertical="top"/>
      <protection hidden="1"/>
    </xf>
    <xf numFmtId="15" fontId="5" fillId="0" borderId="0" xfId="0" applyNumberFormat="1" applyFont="1" applyAlignment="1">
      <alignment vertical="top"/>
    </xf>
    <xf numFmtId="0" fontId="6" fillId="5" borderId="0" xfId="0" applyFont="1" applyFill="1" applyAlignment="1">
      <alignment horizontal="left" vertical="top" wrapText="1"/>
    </xf>
    <xf numFmtId="0" fontId="7" fillId="5" borderId="0" xfId="0" applyFont="1" applyFill="1" applyAlignment="1">
      <alignment horizontal="center" vertical="top" wrapText="1"/>
    </xf>
    <xf numFmtId="0" fontId="7" fillId="5" borderId="0" xfId="0" applyFont="1" applyFill="1" applyAlignment="1">
      <alignment vertical="top" wrapText="1"/>
    </xf>
    <xf numFmtId="0" fontId="7" fillId="5" borderId="0" xfId="0" applyFont="1" applyFill="1" applyAlignment="1">
      <alignment vertical="top"/>
    </xf>
    <xf numFmtId="0" fontId="5" fillId="5" borderId="0" xfId="0" applyFont="1" applyFill="1" applyAlignment="1">
      <alignment vertical="top"/>
    </xf>
    <xf numFmtId="0" fontId="5" fillId="5" borderId="0" xfId="0" applyFont="1" applyFill="1" applyAlignment="1">
      <alignment horizontal="center" vertical="top"/>
    </xf>
    <xf numFmtId="15" fontId="5" fillId="5" borderId="0" xfId="0" applyNumberFormat="1" applyFont="1" applyFill="1" applyAlignment="1">
      <alignment vertical="top"/>
    </xf>
    <xf numFmtId="0" fontId="5" fillId="0" borderId="0" xfId="0" applyFont="1" applyAlignment="1">
      <alignment horizontal="justify" vertical="top" wrapText="1"/>
    </xf>
    <xf numFmtId="10" fontId="5" fillId="0" borderId="0" xfId="0" applyNumberFormat="1" applyFont="1" applyAlignment="1">
      <alignment horizontal="justify" vertical="top" wrapText="1"/>
    </xf>
    <xf numFmtId="0" fontId="6" fillId="0" borderId="0" xfId="0" applyFont="1" applyAlignment="1">
      <alignment horizontal="left" vertical="top" wrapText="1"/>
    </xf>
    <xf numFmtId="0" fontId="7" fillId="0" borderId="0" xfId="0" applyFont="1" applyAlignment="1">
      <alignment horizontal="center" vertical="top" wrapText="1"/>
    </xf>
    <xf numFmtId="0" fontId="7" fillId="0" borderId="0" xfId="0" applyFont="1" applyAlignment="1">
      <alignment vertical="top" wrapText="1"/>
    </xf>
    <xf numFmtId="0" fontId="4" fillId="0" borderId="0" xfId="0" applyFont="1" applyAlignment="1">
      <alignment vertical="top"/>
    </xf>
    <xf numFmtId="0" fontId="9" fillId="0" borderId="0" xfId="0" applyFont="1" applyAlignment="1">
      <alignment horizontal="right" vertical="top"/>
    </xf>
    <xf numFmtId="0" fontId="4" fillId="3" borderId="2" xfId="0" applyFont="1" applyFill="1" applyBorder="1" applyAlignment="1">
      <alignment horizontal="center" vertical="top" wrapText="1"/>
    </xf>
    <xf numFmtId="10"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4" fillId="3" borderId="2" xfId="0" applyFont="1" applyFill="1" applyBorder="1" applyAlignment="1">
      <alignment horizontal="center" vertical="top"/>
    </xf>
    <xf numFmtId="0" fontId="4" fillId="0" borderId="0" xfId="0" applyFont="1" applyAlignment="1" applyProtection="1">
      <alignment horizontal="center" vertical="top" wrapText="1"/>
      <protection hidden="1"/>
    </xf>
    <xf numFmtId="0" fontId="4" fillId="3" borderId="4" xfId="0" applyFont="1" applyFill="1" applyBorder="1" applyAlignment="1">
      <alignment horizontal="center" vertical="top"/>
    </xf>
    <xf numFmtId="0" fontId="5" fillId="3" borderId="5" xfId="0" applyFont="1" applyFill="1" applyBorder="1" applyAlignment="1">
      <alignment horizontal="center" vertical="top"/>
    </xf>
    <xf numFmtId="0" fontId="4" fillId="0" borderId="0" xfId="0" applyFont="1" applyAlignment="1" applyProtection="1">
      <alignment horizontal="center" vertical="top"/>
      <protection hidden="1"/>
    </xf>
    <xf numFmtId="1" fontId="5" fillId="0" borderId="9" xfId="3" applyNumberFormat="1" applyFont="1" applyFill="1" applyBorder="1" applyAlignment="1" applyProtection="1">
      <alignment horizontal="center" vertical="top"/>
      <protection locked="0" hidden="1"/>
    </xf>
    <xf numFmtId="10" fontId="5" fillId="0" borderId="8" xfId="3" applyNumberFormat="1" applyFont="1" applyFill="1" applyBorder="1" applyAlignment="1" applyProtection="1">
      <alignment horizontal="center" vertical="top"/>
      <protection locked="0" hidden="1"/>
    </xf>
    <xf numFmtId="2" fontId="5" fillId="0" borderId="8" xfId="3" applyNumberFormat="1" applyFont="1" applyFill="1" applyBorder="1" applyAlignment="1" applyProtection="1">
      <alignment horizontal="right" vertical="top"/>
      <protection locked="0" hidden="1"/>
    </xf>
    <xf numFmtId="1" fontId="7" fillId="0" borderId="0" xfId="0" applyNumberFormat="1" applyFont="1" applyAlignment="1" applyProtection="1">
      <alignment vertical="top"/>
      <protection hidden="1"/>
    </xf>
    <xf numFmtId="0" fontId="7" fillId="0" borderId="0" xfId="0" applyFont="1" applyAlignment="1" applyProtection="1">
      <alignment vertical="top"/>
      <protection hidden="1"/>
    </xf>
    <xf numFmtId="9" fontId="5" fillId="0" borderId="2" xfId="0" applyNumberFormat="1" applyFont="1" applyBorder="1" applyAlignment="1">
      <alignment horizontal="center" vertical="top" wrapText="1"/>
    </xf>
    <xf numFmtId="2" fontId="5" fillId="0" borderId="2" xfId="0" applyNumberFormat="1" applyFont="1" applyBorder="1" applyAlignment="1">
      <alignment horizontal="right" vertical="top"/>
    </xf>
    <xf numFmtId="2" fontId="10" fillId="0" borderId="2" xfId="0" applyNumberFormat="1" applyFont="1" applyBorder="1" applyAlignment="1">
      <alignment horizontal="right" vertical="top"/>
    </xf>
    <xf numFmtId="0" fontId="5" fillId="7" borderId="1" xfId="0" applyFont="1" applyFill="1" applyBorder="1" applyAlignment="1">
      <alignment horizontal="center" vertical="top" wrapText="1"/>
    </xf>
    <xf numFmtId="39" fontId="4" fillId="7" borderId="8" xfId="1" applyNumberFormat="1" applyFont="1" applyFill="1" applyBorder="1" applyAlignment="1" applyProtection="1">
      <alignment horizontal="right" vertical="top"/>
    </xf>
    <xf numFmtId="0" fontId="5" fillId="7" borderId="12" xfId="0" applyFont="1" applyFill="1" applyBorder="1" applyAlignment="1">
      <alignment vertical="top"/>
    </xf>
    <xf numFmtId="2" fontId="7" fillId="0" borderId="0" xfId="0" applyNumberFormat="1" applyFont="1" applyAlignment="1">
      <alignment vertical="top"/>
    </xf>
    <xf numFmtId="0" fontId="5" fillId="0" borderId="7" xfId="4" applyNumberFormat="1" applyFont="1" applyFill="1" applyBorder="1" applyAlignment="1" applyProtection="1">
      <alignment horizontal="center" vertical="top"/>
    </xf>
    <xf numFmtId="39" fontId="4" fillId="0" borderId="2" xfId="1" applyNumberFormat="1" applyFont="1" applyFill="1" applyBorder="1" applyAlignment="1" applyProtection="1">
      <alignment horizontal="right" vertical="top"/>
    </xf>
    <xf numFmtId="0" fontId="5" fillId="0" borderId="5" xfId="0" applyFont="1" applyBorder="1" applyAlignment="1">
      <alignment vertical="top"/>
    </xf>
    <xf numFmtId="0" fontId="5" fillId="8" borderId="14" xfId="4" applyNumberFormat="1" applyFont="1" applyFill="1" applyBorder="1" applyAlignment="1" applyProtection="1">
      <alignment horizontal="center" vertical="top"/>
    </xf>
    <xf numFmtId="39" fontId="4" fillId="8" borderId="2" xfId="1" applyNumberFormat="1" applyFont="1" applyFill="1" applyBorder="1" applyAlignment="1" applyProtection="1">
      <alignment horizontal="right" vertical="top"/>
    </xf>
    <xf numFmtId="0" fontId="5" fillId="8" borderId="2" xfId="0" applyFont="1" applyFill="1" applyBorder="1" applyAlignment="1">
      <alignment vertical="top"/>
    </xf>
    <xf numFmtId="2" fontId="4" fillId="0" borderId="0" xfId="0" applyNumberFormat="1" applyFont="1" applyAlignment="1">
      <alignment vertical="top"/>
    </xf>
    <xf numFmtId="0" fontId="4" fillId="0" borderId="0" xfId="0" applyFont="1" applyAlignment="1">
      <alignment horizontal="center" vertical="top"/>
    </xf>
    <xf numFmtId="0" fontId="5" fillId="0" borderId="0" xfId="0" applyFont="1" applyAlignment="1">
      <alignment horizontal="right" vertical="top"/>
    </xf>
    <xf numFmtId="0" fontId="5" fillId="8" borderId="0" xfId="4" applyNumberFormat="1" applyFont="1" applyFill="1" applyBorder="1" applyAlignment="1" applyProtection="1">
      <alignment horizontal="center" vertical="top"/>
    </xf>
    <xf numFmtId="0" fontId="4" fillId="0" borderId="0" xfId="0" applyFont="1" applyAlignment="1">
      <alignment horizontal="justify" vertical="top"/>
    </xf>
    <xf numFmtId="166" fontId="4" fillId="0" borderId="0" xfId="0" applyNumberFormat="1" applyFont="1" applyAlignment="1">
      <alignment vertical="top"/>
    </xf>
    <xf numFmtId="10" fontId="4" fillId="0" borderId="0" xfId="0" applyNumberFormat="1" applyFont="1" applyAlignment="1">
      <alignment horizontal="justify" vertical="top"/>
    </xf>
    <xf numFmtId="14" fontId="5" fillId="0" borderId="0" xfId="0" applyNumberFormat="1" applyFont="1" applyAlignment="1">
      <alignment horizontal="center" vertical="top"/>
    </xf>
    <xf numFmtId="0" fontId="4" fillId="0" borderId="0" xfId="0" applyFont="1" applyAlignment="1">
      <alignment horizontal="right" vertical="top"/>
    </xf>
    <xf numFmtId="10" fontId="7" fillId="0" borderId="0" xfId="0" applyNumberFormat="1" applyFont="1" applyAlignment="1">
      <alignment horizontal="center" vertical="top"/>
    </xf>
    <xf numFmtId="0" fontId="7" fillId="0" borderId="0" xfId="0" applyFont="1" applyAlignment="1" applyProtection="1">
      <alignment horizontal="center" vertical="top"/>
      <protection hidden="1"/>
    </xf>
    <xf numFmtId="10" fontId="7" fillId="0" borderId="0" xfId="0" applyNumberFormat="1" applyFont="1" applyAlignment="1" applyProtection="1">
      <alignment horizontal="center" vertical="top"/>
      <protection hidden="1"/>
    </xf>
    <xf numFmtId="0" fontId="6" fillId="0" borderId="0" xfId="0" applyFont="1" applyAlignment="1" applyProtection="1">
      <alignment horizontal="right" vertical="top"/>
      <protection hidden="1"/>
    </xf>
    <xf numFmtId="0" fontId="6" fillId="0" borderId="0" xfId="0" applyFont="1" applyAlignment="1" applyProtection="1">
      <alignment horizontal="left" vertical="top"/>
      <protection hidden="1"/>
    </xf>
    <xf numFmtId="10" fontId="6" fillId="0" borderId="0" xfId="0" applyNumberFormat="1" applyFont="1" applyAlignment="1" applyProtection="1">
      <alignment horizontal="left"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7" fillId="0" borderId="0" xfId="0" applyFont="1" applyAlignment="1" applyProtection="1">
      <alignment horizontal="left" vertical="top"/>
      <protection hidden="1"/>
    </xf>
    <xf numFmtId="10" fontId="7" fillId="0" borderId="0" xfId="0" applyNumberFormat="1" applyFont="1" applyAlignment="1" applyProtection="1">
      <alignment horizontal="left" vertical="top"/>
      <protection hidden="1"/>
    </xf>
    <xf numFmtId="0" fontId="6" fillId="0" borderId="0" xfId="2" applyFont="1" applyAlignment="1" applyProtection="1">
      <alignment vertical="top"/>
      <protection hidden="1"/>
    </xf>
    <xf numFmtId="10" fontId="6" fillId="0" borderId="0" xfId="2" applyNumberFormat="1" applyFont="1" applyAlignment="1" applyProtection="1">
      <alignment vertical="top"/>
      <protection hidden="1"/>
    </xf>
    <xf numFmtId="0" fontId="7" fillId="0" borderId="0" xfId="2" applyFont="1" applyAlignment="1" applyProtection="1">
      <alignment vertical="top"/>
      <protection hidden="1"/>
    </xf>
    <xf numFmtId="0" fontId="6" fillId="0" borderId="0" xfId="2" applyFont="1" applyAlignment="1" applyProtection="1">
      <alignment horizontal="center" vertical="top"/>
      <protection hidden="1"/>
    </xf>
    <xf numFmtId="0" fontId="7" fillId="0" borderId="0" xfId="2" applyFont="1" applyAlignment="1" applyProtection="1">
      <alignment horizontal="left" vertical="top"/>
      <protection hidden="1"/>
    </xf>
    <xf numFmtId="10" fontId="7" fillId="0" borderId="0" xfId="2" applyNumberFormat="1" applyFont="1" applyAlignment="1" applyProtection="1">
      <alignment vertical="top"/>
      <protection hidden="1"/>
    </xf>
    <xf numFmtId="165" fontId="5" fillId="0" borderId="0" xfId="0" applyNumberFormat="1" applyFont="1" applyAlignment="1">
      <alignment vertical="top"/>
    </xf>
    <xf numFmtId="0" fontId="7" fillId="0" borderId="0" xfId="2" applyFont="1" applyAlignment="1" applyProtection="1">
      <alignment horizontal="center" vertical="top"/>
      <protection hidden="1"/>
    </xf>
    <xf numFmtId="0" fontId="6" fillId="0" borderId="0" xfId="0" applyFont="1" applyAlignment="1" applyProtection="1">
      <alignment horizontal="center" vertical="top" wrapText="1"/>
      <protection hidden="1"/>
    </xf>
    <xf numFmtId="10" fontId="6" fillId="0" borderId="0" xfId="0" applyNumberFormat="1" applyFont="1" applyAlignment="1" applyProtection="1">
      <alignment horizontal="center" vertical="top" wrapText="1"/>
      <protection hidden="1"/>
    </xf>
    <xf numFmtId="0" fontId="5" fillId="0" borderId="0" xfId="0" applyFont="1" applyAlignment="1" applyProtection="1">
      <alignment horizontal="center" vertical="top" wrapText="1"/>
      <protection hidden="1"/>
    </xf>
    <xf numFmtId="10" fontId="6" fillId="0" borderId="0" xfId="0" applyNumberFormat="1" applyFont="1" applyAlignment="1" applyProtection="1">
      <alignment horizontal="center" vertical="top"/>
      <protection hidden="1"/>
    </xf>
    <xf numFmtId="0" fontId="5" fillId="0" borderId="0" xfId="0" applyFont="1" applyAlignment="1" applyProtection="1">
      <alignment horizontal="center" vertical="top"/>
      <protection hidden="1"/>
    </xf>
    <xf numFmtId="167" fontId="6" fillId="0" borderId="0" xfId="4" applyNumberFormat="1" applyFont="1" applyFill="1" applyBorder="1" applyAlignment="1" applyProtection="1">
      <alignment horizontal="center" vertical="top" wrapText="1"/>
      <protection hidden="1"/>
    </xf>
    <xf numFmtId="10" fontId="6" fillId="0" borderId="0" xfId="4" applyNumberFormat="1" applyFont="1" applyFill="1" applyBorder="1" applyAlignment="1" applyProtection="1">
      <alignment horizontal="center" vertical="top" wrapText="1"/>
      <protection hidden="1"/>
    </xf>
    <xf numFmtId="0" fontId="7" fillId="0" borderId="0" xfId="4" applyNumberFormat="1" applyFont="1" applyFill="1" applyBorder="1" applyAlignment="1" applyProtection="1">
      <alignment horizontal="center" vertical="top" wrapText="1"/>
      <protection hidden="1"/>
    </xf>
    <xf numFmtId="0" fontId="7" fillId="0" borderId="0" xfId="4" applyNumberFormat="1" applyFont="1" applyFill="1" applyBorder="1" applyAlignment="1" applyProtection="1">
      <alignment horizontal="right" vertical="top" wrapText="1"/>
      <protection hidden="1"/>
    </xf>
    <xf numFmtId="2" fontId="7" fillId="0" borderId="0" xfId="0" applyNumberFormat="1" applyFont="1" applyAlignment="1" applyProtection="1">
      <alignment horizontal="right" vertical="top" wrapText="1"/>
      <protection hidden="1"/>
    </xf>
    <xf numFmtId="2" fontId="7" fillId="0" borderId="0" xfId="0" applyNumberFormat="1" applyFont="1" applyAlignment="1" applyProtection="1">
      <alignment horizontal="right" vertical="top"/>
      <protection hidden="1"/>
    </xf>
    <xf numFmtId="2" fontId="4" fillId="0" borderId="0" xfId="0" applyNumberFormat="1" applyFont="1" applyAlignment="1" applyProtection="1">
      <alignment horizontal="center" vertical="top"/>
      <protection hidden="1"/>
    </xf>
    <xf numFmtId="167" fontId="7" fillId="0" borderId="0" xfId="4" applyNumberFormat="1" applyFont="1" applyFill="1" applyBorder="1" applyAlignment="1" applyProtection="1">
      <alignment horizontal="center" vertical="top" wrapText="1"/>
      <protection hidden="1"/>
    </xf>
    <xf numFmtId="10" fontId="7" fillId="0" borderId="0" xfId="4" applyNumberFormat="1" applyFont="1" applyFill="1" applyBorder="1" applyAlignment="1" applyProtection="1">
      <alignment horizontal="center" vertical="top" wrapText="1"/>
      <protection hidden="1"/>
    </xf>
    <xf numFmtId="168" fontId="7" fillId="0" borderId="0" xfId="0" applyNumberFormat="1" applyFont="1" applyAlignment="1" applyProtection="1">
      <alignment horizontal="right" vertical="top" wrapText="1"/>
      <protection hidden="1"/>
    </xf>
    <xf numFmtId="2" fontId="7" fillId="0" borderId="0" xfId="0" applyNumberFormat="1" applyFont="1" applyAlignment="1" applyProtection="1">
      <alignment vertical="top" wrapText="1"/>
      <protection hidden="1"/>
    </xf>
    <xf numFmtId="0" fontId="5" fillId="0" borderId="0" xfId="0" applyFont="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169" fontId="7" fillId="0" borderId="0" xfId="0" applyNumberFormat="1" applyFont="1" applyAlignment="1" applyProtection="1">
      <alignment horizontal="right" vertical="top" wrapText="1"/>
      <protection hidden="1"/>
    </xf>
    <xf numFmtId="2" fontId="7" fillId="0" borderId="0" xfId="0" applyNumberFormat="1" applyFont="1" applyAlignment="1" applyProtection="1">
      <alignment vertical="top"/>
      <protection hidden="1"/>
    </xf>
    <xf numFmtId="2" fontId="5" fillId="0" borderId="0" xfId="0" applyNumberFormat="1" applyFont="1" applyAlignment="1" applyProtection="1">
      <alignment vertical="top"/>
      <protection hidden="1"/>
    </xf>
    <xf numFmtId="0" fontId="7" fillId="0" borderId="0" xfId="4" applyFont="1" applyFill="1" applyBorder="1" applyAlignment="1" applyProtection="1">
      <alignment horizontal="center" vertical="top" wrapText="1"/>
      <protection hidden="1"/>
    </xf>
    <xf numFmtId="2" fontId="7" fillId="0" borderId="0" xfId="1" applyNumberFormat="1" applyFont="1" applyFill="1" applyBorder="1" applyAlignment="1" applyProtection="1">
      <alignment horizontal="right" vertical="top" wrapText="1"/>
      <protection hidden="1"/>
    </xf>
    <xf numFmtId="168" fontId="5" fillId="0" borderId="0" xfId="1" applyNumberFormat="1" applyFont="1" applyFill="1" applyBorder="1" applyAlignment="1" applyProtection="1">
      <alignment horizontal="center" vertical="top"/>
      <protection hidden="1"/>
    </xf>
    <xf numFmtId="2" fontId="5" fillId="0" borderId="0" xfId="1" applyNumberFormat="1" applyFont="1" applyFill="1" applyBorder="1" applyAlignment="1" applyProtection="1">
      <alignment horizontal="center" vertical="top"/>
      <protection hidden="1"/>
    </xf>
    <xf numFmtId="0" fontId="7" fillId="0" borderId="0" xfId="4" applyNumberFormat="1" applyFont="1" applyFill="1" applyBorder="1" applyAlignment="1" applyProtection="1">
      <alignment vertical="top" wrapText="1"/>
      <protection hidden="1"/>
    </xf>
    <xf numFmtId="0" fontId="7" fillId="0" borderId="0" xfId="4" applyFont="1" applyFill="1" applyBorder="1" applyAlignment="1" applyProtection="1">
      <alignment horizontal="right" vertical="top" wrapText="1"/>
      <protection hidden="1"/>
    </xf>
    <xf numFmtId="0" fontId="6" fillId="0" borderId="0" xfId="4" applyFont="1" applyFill="1" applyBorder="1" applyAlignment="1" applyProtection="1">
      <alignment horizontal="center" vertical="top" wrapText="1"/>
      <protection hidden="1"/>
    </xf>
    <xf numFmtId="0" fontId="7" fillId="0" borderId="0" xfId="4" applyNumberFormat="1" applyFont="1" applyFill="1" applyBorder="1" applyAlignment="1" applyProtection="1">
      <alignment horizontal="center" vertical="top"/>
      <protection hidden="1"/>
    </xf>
    <xf numFmtId="10" fontId="7" fillId="0" borderId="0" xfId="4" applyNumberFormat="1" applyFont="1" applyFill="1" applyBorder="1" applyAlignment="1" applyProtection="1">
      <alignment horizontal="center" vertical="top"/>
      <protection hidden="1"/>
    </xf>
    <xf numFmtId="0" fontId="7" fillId="0" borderId="0" xfId="4" applyNumberFormat="1" applyFont="1" applyFill="1" applyBorder="1" applyAlignment="1" applyProtection="1">
      <alignment horizontal="right" vertical="top"/>
      <protection hidden="1"/>
    </xf>
    <xf numFmtId="0" fontId="5" fillId="0" borderId="2" xfId="5" quotePrefix="1" applyFont="1" applyBorder="1" applyAlignment="1" applyProtection="1">
      <alignment horizontal="left" vertical="center"/>
      <protection hidden="1"/>
    </xf>
    <xf numFmtId="0" fontId="12" fillId="0" borderId="2" xfId="5" applyFont="1" applyBorder="1" applyAlignment="1" applyProtection="1">
      <alignment vertical="center"/>
      <protection hidden="1"/>
    </xf>
    <xf numFmtId="0" fontId="13" fillId="0" borderId="0" xfId="5" applyFont="1" applyAlignment="1" applyProtection="1">
      <alignment vertical="center"/>
      <protection hidden="1"/>
    </xf>
    <xf numFmtId="0" fontId="14" fillId="0" borderId="0" xfId="5" applyFont="1" applyAlignment="1" applyProtection="1">
      <alignment vertical="center"/>
      <protection hidden="1"/>
    </xf>
    <xf numFmtId="0" fontId="14" fillId="0" borderId="0" xfId="5" applyFont="1" applyProtection="1">
      <protection hidden="1"/>
    </xf>
    <xf numFmtId="0" fontId="18" fillId="0" borderId="20" xfId="5" applyFont="1" applyBorder="1" applyAlignment="1" applyProtection="1">
      <alignment horizontal="center" vertical="center"/>
      <protection hidden="1"/>
    </xf>
    <xf numFmtId="0" fontId="14" fillId="0" borderId="0" xfId="5" applyFont="1"/>
    <xf numFmtId="0" fontId="14" fillId="0" borderId="0" xfId="5" quotePrefix="1" applyFont="1" applyAlignment="1">
      <alignment horizontal="left"/>
    </xf>
    <xf numFmtId="0" fontId="5" fillId="0" borderId="23" xfId="5" applyFont="1" applyBorder="1" applyAlignment="1" applyProtection="1">
      <alignment vertical="center"/>
      <protection hidden="1"/>
    </xf>
    <xf numFmtId="0" fontId="5" fillId="0" borderId="0" xfId="5" applyFont="1" applyAlignment="1" applyProtection="1">
      <alignment vertical="center"/>
      <protection hidden="1"/>
    </xf>
    <xf numFmtId="0" fontId="5" fillId="0" borderId="24" xfId="5" applyFont="1" applyBorder="1" applyAlignment="1" applyProtection="1">
      <alignment vertical="center"/>
      <protection hidden="1"/>
    </xf>
    <xf numFmtId="0" fontId="5" fillId="0" borderId="25" xfId="5" applyFont="1" applyBorder="1" applyAlignment="1" applyProtection="1">
      <alignment vertical="center"/>
      <protection hidden="1"/>
    </xf>
    <xf numFmtId="0" fontId="5" fillId="0" borderId="1" xfId="5" applyFont="1" applyBorder="1" applyAlignment="1" applyProtection="1">
      <alignment vertical="center"/>
      <protection hidden="1"/>
    </xf>
    <xf numFmtId="0" fontId="5" fillId="0" borderId="9" xfId="5" applyFont="1" applyBorder="1" applyAlignment="1" applyProtection="1">
      <alignment vertical="center"/>
      <protection hidden="1"/>
    </xf>
    <xf numFmtId="0" fontId="4" fillId="0" borderId="24" xfId="5" applyFont="1" applyBorder="1" applyAlignment="1" applyProtection="1">
      <alignment vertical="center"/>
      <protection hidden="1"/>
    </xf>
    <xf numFmtId="0" fontId="20" fillId="0" borderId="0" xfId="5" applyFont="1" applyAlignment="1" applyProtection="1">
      <alignment vertical="center"/>
      <protection hidden="1"/>
    </xf>
    <xf numFmtId="0" fontId="5" fillId="0" borderId="10" xfId="5" applyFont="1" applyBorder="1" applyAlignment="1" applyProtection="1">
      <alignment vertical="center"/>
      <protection hidden="1"/>
    </xf>
    <xf numFmtId="0" fontId="18" fillId="0" borderId="0" xfId="0" applyFont="1" applyAlignment="1" applyProtection="1">
      <alignment horizontal="center" vertical="center" wrapText="1"/>
      <protection hidden="1"/>
    </xf>
    <xf numFmtId="0" fontId="12" fillId="0" borderId="0" xfId="0" applyFont="1" applyProtection="1">
      <protection hidden="1"/>
    </xf>
    <xf numFmtId="0" fontId="5" fillId="0" borderId="0" xfId="0" applyFont="1" applyProtection="1">
      <protection hidden="1"/>
    </xf>
    <xf numFmtId="0" fontId="5" fillId="0" borderId="0" xfId="0" applyFont="1" applyAlignment="1" applyProtection="1">
      <alignment vertical="center"/>
      <protection hidden="1"/>
    </xf>
    <xf numFmtId="0" fontId="14" fillId="0" borderId="0" xfId="0" applyFont="1" applyProtection="1">
      <protection hidden="1"/>
    </xf>
    <xf numFmtId="0" fontId="5" fillId="0" borderId="0" xfId="0" applyFont="1" applyAlignment="1" applyProtection="1">
      <alignment horizontal="justify" vertical="center"/>
      <protection hidden="1"/>
    </xf>
    <xf numFmtId="0" fontId="14" fillId="0" borderId="0" xfId="0" applyFont="1" applyAlignment="1" applyProtection="1">
      <alignment vertical="top" wrapText="1"/>
      <protection hidden="1"/>
    </xf>
    <xf numFmtId="167" fontId="4"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0" fontId="18"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justify"/>
      <protection hidden="1"/>
    </xf>
    <xf numFmtId="167" fontId="4" fillId="0" borderId="0" xfId="0" quotePrefix="1" applyNumberFormat="1" applyFont="1" applyAlignment="1" applyProtection="1">
      <alignment horizontal="left" vertical="top" wrapText="1"/>
      <protection hidden="1"/>
    </xf>
    <xf numFmtId="0" fontId="18" fillId="0" borderId="0" xfId="6" applyFont="1" applyAlignment="1" applyProtection="1">
      <alignment horizontal="center" vertical="center" wrapText="1"/>
      <protection hidden="1"/>
    </xf>
    <xf numFmtId="0" fontId="5" fillId="0" borderId="0" xfId="6" applyFont="1" applyAlignment="1" applyProtection="1">
      <alignment vertical="center"/>
      <protection hidden="1"/>
    </xf>
    <xf numFmtId="0" fontId="7" fillId="0" borderId="0" xfId="6" applyFont="1" applyAlignment="1" applyProtection="1">
      <alignment vertical="center"/>
      <protection hidden="1"/>
    </xf>
    <xf numFmtId="0" fontId="5" fillId="0" borderId="0" xfId="6" applyFont="1" applyProtection="1">
      <protection hidden="1"/>
    </xf>
    <xf numFmtId="0" fontId="5" fillId="0" borderId="0" xfId="6" applyFont="1" applyAlignment="1" applyProtection="1">
      <alignment horizontal="center"/>
      <protection hidden="1"/>
    </xf>
    <xf numFmtId="0" fontId="7" fillId="0" borderId="0" xfId="6" applyFont="1" applyProtection="1">
      <protection hidden="1"/>
    </xf>
    <xf numFmtId="0" fontId="4" fillId="0" borderId="0" xfId="6" applyFont="1" applyAlignment="1" applyProtection="1">
      <alignment horizontal="center" vertical="center"/>
      <protection hidden="1"/>
    </xf>
    <xf numFmtId="0" fontId="5" fillId="0" borderId="0" xfId="6" applyFont="1" applyAlignment="1" applyProtection="1">
      <alignment horizontal="justify" vertical="center"/>
      <protection hidden="1"/>
    </xf>
    <xf numFmtId="0" fontId="5" fillId="0" borderId="6" xfId="6" applyFont="1" applyBorder="1" applyAlignment="1" applyProtection="1">
      <alignment vertical="center" wrapText="1"/>
      <protection hidden="1"/>
    </xf>
    <xf numFmtId="0" fontId="5" fillId="0" borderId="28" xfId="6" applyFont="1" applyBorder="1" applyAlignment="1" applyProtection="1">
      <alignment vertical="center" wrapText="1"/>
      <protection hidden="1"/>
    </xf>
    <xf numFmtId="0" fontId="5" fillId="0" borderId="0" xfId="6" applyFont="1" applyAlignment="1" applyProtection="1">
      <alignment horizontal="center" vertical="center"/>
      <protection hidden="1"/>
    </xf>
    <xf numFmtId="0" fontId="10" fillId="0" borderId="0" xfId="6" applyFont="1" applyAlignment="1" applyProtection="1">
      <alignment horizontal="center" vertical="center"/>
      <protection hidden="1"/>
    </xf>
    <xf numFmtId="0" fontId="5" fillId="0" borderId="4" xfId="6" applyFont="1" applyBorder="1" applyAlignment="1" applyProtection="1">
      <alignment vertical="center" wrapText="1"/>
      <protection hidden="1"/>
    </xf>
    <xf numFmtId="0" fontId="5" fillId="0" borderId="0" xfId="6" applyFont="1" applyAlignment="1" applyProtection="1">
      <alignment vertical="center" wrapText="1"/>
      <protection hidden="1"/>
    </xf>
    <xf numFmtId="0" fontId="5" fillId="0" borderId="6" xfId="6" applyFont="1" applyBorder="1" applyAlignment="1" applyProtection="1">
      <alignment vertical="center"/>
      <protection hidden="1"/>
    </xf>
    <xf numFmtId="0" fontId="5" fillId="0" borderId="4" xfId="6" applyFont="1" applyBorder="1" applyAlignment="1" applyProtection="1">
      <alignment vertical="center"/>
      <protection hidden="1"/>
    </xf>
    <xf numFmtId="0" fontId="5" fillId="0" borderId="25" xfId="6" applyFont="1" applyBorder="1" applyAlignment="1" applyProtection="1">
      <alignment vertical="center"/>
      <protection hidden="1"/>
    </xf>
    <xf numFmtId="0" fontId="5" fillId="0" borderId="9" xfId="6" applyFont="1" applyBorder="1" applyAlignment="1" applyProtection="1">
      <alignment vertical="center"/>
      <protection hidden="1"/>
    </xf>
    <xf numFmtId="0" fontId="5" fillId="0" borderId="23" xfId="6" applyFont="1" applyBorder="1" applyAlignment="1" applyProtection="1">
      <alignment vertical="center"/>
      <protection hidden="1"/>
    </xf>
    <xf numFmtId="0" fontId="5" fillId="0" borderId="24" xfId="6" applyFont="1" applyBorder="1" applyAlignment="1" applyProtection="1">
      <alignment vertical="center"/>
      <protection hidden="1"/>
    </xf>
    <xf numFmtId="0" fontId="5" fillId="0" borderId="16" xfId="6" applyFont="1" applyBorder="1" applyAlignment="1" applyProtection="1">
      <alignment vertical="center"/>
      <protection hidden="1"/>
    </xf>
    <xf numFmtId="0" fontId="5" fillId="0" borderId="18" xfId="6" applyFont="1" applyBorder="1" applyAlignment="1" applyProtection="1">
      <alignment vertical="center"/>
      <protection hidden="1"/>
    </xf>
    <xf numFmtId="0" fontId="5" fillId="0" borderId="20" xfId="6" applyFont="1" applyBorder="1" applyAlignment="1" applyProtection="1">
      <alignment vertical="center"/>
      <protection hidden="1"/>
    </xf>
    <xf numFmtId="0" fontId="5" fillId="0" borderId="22" xfId="6" applyFont="1" applyBorder="1" applyAlignment="1" applyProtection="1">
      <alignment vertical="center"/>
      <protection hidden="1"/>
    </xf>
    <xf numFmtId="0" fontId="5" fillId="0" borderId="29" xfId="6" applyFont="1" applyBorder="1" applyAlignment="1" applyProtection="1">
      <alignment vertical="center"/>
      <protection hidden="1"/>
    </xf>
    <xf numFmtId="0" fontId="5" fillId="0" borderId="30" xfId="6" applyFont="1" applyBorder="1" applyAlignment="1" applyProtection="1">
      <alignment vertical="center"/>
      <protection hidden="1"/>
    </xf>
    <xf numFmtId="0" fontId="5" fillId="0" borderId="6" xfId="6" applyFont="1" applyBorder="1" applyAlignment="1" applyProtection="1">
      <alignment horizontal="left" vertical="center"/>
      <protection hidden="1"/>
    </xf>
    <xf numFmtId="0" fontId="5" fillId="0" borderId="4" xfId="6" applyFont="1" applyBorder="1" applyAlignment="1" applyProtection="1">
      <alignment horizontal="left" vertical="center"/>
      <protection hidden="1"/>
    </xf>
    <xf numFmtId="0" fontId="5" fillId="0" borderId="0" xfId="6" applyFont="1" applyAlignment="1" applyProtection="1">
      <alignment horizontal="left" vertical="center"/>
      <protection hidden="1"/>
    </xf>
    <xf numFmtId="1" fontId="5" fillId="9" borderId="15" xfId="6" applyNumberFormat="1" applyFont="1" applyFill="1" applyBorder="1" applyAlignment="1" applyProtection="1">
      <alignment horizontal="center" vertical="center"/>
      <protection locked="0"/>
    </xf>
    <xf numFmtId="166" fontId="5" fillId="9" borderId="15" xfId="6" applyNumberFormat="1" applyFont="1" applyFill="1" applyBorder="1" applyAlignment="1" applyProtection="1">
      <alignment horizontal="center" vertical="center"/>
      <protection locked="0"/>
    </xf>
    <xf numFmtId="0" fontId="24" fillId="0" borderId="0" xfId="6" applyFont="1" applyAlignment="1" applyProtection="1">
      <alignment horizontal="center" vertical="center"/>
      <protection hidden="1"/>
    </xf>
    <xf numFmtId="0" fontId="25" fillId="0" borderId="1" xfId="0" applyFont="1" applyBorder="1" applyAlignment="1">
      <alignment horizontal="left" vertical="top"/>
    </xf>
    <xf numFmtId="0" fontId="25" fillId="0" borderId="1" xfId="0" applyFont="1" applyBorder="1" applyAlignment="1">
      <alignment horizontal="center" vertical="top"/>
    </xf>
    <xf numFmtId="0" fontId="25" fillId="0" borderId="1" xfId="0" applyFont="1" applyBorder="1" applyAlignment="1">
      <alignment vertical="top"/>
    </xf>
    <xf numFmtId="0" fontId="25" fillId="0" borderId="1" xfId="0" applyFont="1" applyBorder="1" applyAlignment="1">
      <alignment horizontal="right" vertical="top"/>
    </xf>
    <xf numFmtId="0" fontId="23"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25" fillId="0" borderId="0" xfId="0" applyFont="1" applyAlignment="1">
      <alignment vertical="top" wrapText="1"/>
    </xf>
    <xf numFmtId="0" fontId="26" fillId="0" borderId="0" xfId="0" applyFont="1" applyAlignment="1">
      <alignment vertical="top"/>
    </xf>
    <xf numFmtId="0" fontId="23" fillId="0" borderId="0" xfId="0" applyFont="1" applyAlignment="1">
      <alignment horizontal="center" vertical="top"/>
    </xf>
    <xf numFmtId="0" fontId="23" fillId="0" borderId="0" xfId="0" applyFont="1" applyAlignment="1">
      <alignment horizontal="left" vertical="top"/>
    </xf>
    <xf numFmtId="0" fontId="27"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Protection="1">
      <alignment vertical="top"/>
    </xf>
    <xf numFmtId="0" fontId="25" fillId="0" borderId="0" xfId="2" applyFont="1" applyAlignment="1" applyProtection="1">
      <alignment vertical="top"/>
      <protection hidden="1"/>
    </xf>
    <xf numFmtId="0" fontId="25" fillId="0" borderId="0" xfId="2" applyFont="1" applyAlignment="1" applyProtection="1">
      <alignment horizontal="center"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3"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3" fillId="5" borderId="0" xfId="2" applyFont="1" applyFill="1" applyAlignment="1" applyProtection="1">
      <alignment vertical="top"/>
      <protection hidden="1"/>
    </xf>
    <xf numFmtId="0" fontId="0" fillId="5" borderId="0" xfId="0" applyFill="1" applyAlignment="1">
      <alignment vertical="top"/>
    </xf>
    <xf numFmtId="0" fontId="23" fillId="5" borderId="0" xfId="0" applyFont="1" applyFill="1" applyAlignment="1">
      <alignment vertical="top"/>
    </xf>
    <xf numFmtId="0" fontId="23" fillId="0" borderId="0" xfId="0" applyFont="1" applyAlignment="1" applyProtection="1">
      <alignment vertical="top"/>
      <protection hidden="1"/>
    </xf>
    <xf numFmtId="0" fontId="25" fillId="3" borderId="2" xfId="3" applyNumberFormat="1" applyFont="1" applyFill="1" applyBorder="1" applyAlignment="1" applyProtection="1">
      <alignment horizontal="center" vertical="top" wrapText="1"/>
    </xf>
    <xf numFmtId="0" fontId="25" fillId="3" borderId="2" xfId="3" applyNumberFormat="1" applyFont="1" applyFill="1" applyBorder="1" applyAlignment="1" applyProtection="1">
      <alignment horizontal="center" vertical="top"/>
    </xf>
    <xf numFmtId="0" fontId="25" fillId="3" borderId="2" xfId="0" applyFont="1" applyFill="1" applyBorder="1" applyAlignment="1">
      <alignment horizontal="center" vertical="top"/>
    </xf>
    <xf numFmtId="0" fontId="27" fillId="0" borderId="0" xfId="0" applyFont="1" applyAlignment="1">
      <alignment horizontal="center" vertical="top"/>
    </xf>
    <xf numFmtId="0" fontId="0" fillId="0" borderId="8" xfId="0" applyBorder="1" applyAlignment="1">
      <alignment horizontal="center" vertical="top" wrapText="1"/>
    </xf>
    <xf numFmtId="2" fontId="0" fillId="0" borderId="8" xfId="3" applyNumberFormat="1" applyFont="1" applyFill="1" applyBorder="1" applyAlignment="1" applyProtection="1">
      <alignment horizontal="right" vertical="top"/>
      <protection locked="0" hidden="1"/>
    </xf>
    <xf numFmtId="0" fontId="28"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5"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5"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5"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5" fillId="0" borderId="0" xfId="0" applyFont="1" applyAlignment="1">
      <alignment horizontal="center" vertical="top"/>
    </xf>
    <xf numFmtId="166" fontId="25" fillId="0" borderId="0" xfId="0" applyNumberFormat="1" applyFont="1" applyAlignment="1">
      <alignment horizontal="justify" vertical="top"/>
    </xf>
    <xf numFmtId="14" fontId="0" fillId="0" borderId="0" xfId="0" applyNumberFormat="1" applyAlignment="1">
      <alignment horizontal="center"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Protection="1">
      <alignment vertical="top"/>
      <protection hidden="1"/>
    </xf>
    <xf numFmtId="1" fontId="4" fillId="0" borderId="1" xfId="0" applyNumberFormat="1" applyFont="1" applyBorder="1" applyAlignment="1">
      <alignment horizontal="left" vertical="top"/>
    </xf>
    <xf numFmtId="167" fontId="4" fillId="0" borderId="1" xfId="0" applyNumberFormat="1" applyFont="1" applyBorder="1" applyAlignment="1">
      <alignment horizontal="left" vertical="top"/>
    </xf>
    <xf numFmtId="1" fontId="4" fillId="0" borderId="1" xfId="0" applyNumberFormat="1" applyFont="1" applyBorder="1" applyAlignment="1">
      <alignment horizontal="center" vertical="center"/>
    </xf>
    <xf numFmtId="0" fontId="4" fillId="0" borderId="1" xfId="0" applyFont="1" applyBorder="1" applyAlignment="1">
      <alignment horizontal="right" vertical="top"/>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1" fontId="5" fillId="0" borderId="0" xfId="3" applyNumberFormat="1" applyFont="1" applyFill="1" applyBorder="1" applyAlignment="1" applyProtection="1">
      <alignment horizontal="center" vertical="top"/>
    </xf>
    <xf numFmtId="167" fontId="5" fillId="0" borderId="0" xfId="3" applyNumberFormat="1" applyFont="1" applyFill="1" applyBorder="1" applyAlignment="1" applyProtection="1">
      <alignment horizontal="center" vertical="top"/>
    </xf>
    <xf numFmtId="1" fontId="5" fillId="0" borderId="0" xfId="3" applyNumberFormat="1" applyFont="1" applyFill="1" applyBorder="1" applyAlignment="1" applyProtection="1">
      <alignment horizontal="center" vertical="center"/>
    </xf>
    <xf numFmtId="0" fontId="5" fillId="0" borderId="0" xfId="3" applyNumberFormat="1" applyFont="1" applyFill="1" applyBorder="1" applyAlignment="1" applyProtection="1">
      <alignment horizontal="center" vertical="top"/>
    </xf>
    <xf numFmtId="0" fontId="5" fillId="0" borderId="0" xfId="3" applyNumberFormat="1" applyFont="1" applyFill="1" applyBorder="1" applyProtection="1">
      <alignment vertical="top"/>
    </xf>
    <xf numFmtId="1" fontId="4" fillId="0" borderId="0" xfId="2" applyNumberFormat="1" applyFont="1" applyAlignment="1" applyProtection="1">
      <alignment horizontal="left" vertical="top"/>
      <protection hidden="1"/>
    </xf>
    <xf numFmtId="167" fontId="4" fillId="0" borderId="0" xfId="2" applyNumberFormat="1" applyFont="1" applyAlignment="1" applyProtection="1">
      <alignment horizontal="left" vertical="top"/>
      <protection hidden="1"/>
    </xf>
    <xf numFmtId="1" fontId="4" fillId="0" borderId="0" xfId="2" applyNumberFormat="1" applyFont="1" applyAlignment="1" applyProtection="1">
      <alignment horizontal="center" vertical="center"/>
      <protection hidden="1"/>
    </xf>
    <xf numFmtId="0" fontId="4" fillId="0" borderId="0" xfId="2" applyFont="1" applyAlignment="1" applyProtection="1">
      <alignment horizontal="left" vertical="top"/>
      <protection hidden="1"/>
    </xf>
    <xf numFmtId="0" fontId="4" fillId="0" borderId="0" xfId="3" applyNumberFormat="1" applyFont="1" applyFill="1" applyBorder="1" applyAlignment="1" applyProtection="1">
      <alignment vertical="top" wrapText="1"/>
    </xf>
    <xf numFmtId="1" fontId="4" fillId="0" borderId="0" xfId="3" applyNumberFormat="1" applyFont="1" applyFill="1" applyBorder="1" applyAlignment="1" applyProtection="1">
      <alignment horizontal="center" vertical="center" wrapText="1"/>
    </xf>
    <xf numFmtId="1" fontId="5" fillId="0" borderId="0" xfId="2" applyNumberFormat="1" applyFont="1" applyAlignment="1" applyProtection="1">
      <alignment horizontal="left" vertical="top"/>
      <protection hidden="1"/>
    </xf>
    <xf numFmtId="167" fontId="5" fillId="0" borderId="0" xfId="2" applyNumberFormat="1" applyFont="1" applyAlignment="1" applyProtection="1">
      <alignment horizontal="left" vertical="top"/>
      <protection hidden="1"/>
    </xf>
    <xf numFmtId="1" fontId="5" fillId="0" borderId="0" xfId="2" applyNumberFormat="1" applyFont="1" applyAlignment="1" applyProtection="1">
      <alignment horizontal="center" vertical="center"/>
      <protection hidden="1"/>
    </xf>
    <xf numFmtId="1" fontId="5" fillId="0" borderId="0" xfId="2" applyNumberFormat="1" applyFont="1" applyAlignment="1" applyProtection="1">
      <alignment horizontal="center" vertical="top"/>
      <protection hidden="1"/>
    </xf>
    <xf numFmtId="167" fontId="5" fillId="0" borderId="0" xfId="2" applyNumberFormat="1" applyFont="1" applyAlignment="1" applyProtection="1">
      <alignment horizontal="center" vertical="top"/>
      <protection hidden="1"/>
    </xf>
    <xf numFmtId="0" fontId="5" fillId="0" borderId="0" xfId="2" applyFont="1" applyAlignment="1">
      <alignment horizontal="center" vertical="top"/>
    </xf>
    <xf numFmtId="167" fontId="8" fillId="5" borderId="0" xfId="2" applyNumberFormat="1" applyFont="1" applyFill="1" applyAlignment="1" applyProtection="1">
      <alignment vertical="top"/>
      <protection hidden="1"/>
    </xf>
    <xf numFmtId="167" fontId="29" fillId="5" borderId="0" xfId="2" applyNumberFormat="1" applyFont="1" applyFill="1" applyAlignment="1" applyProtection="1">
      <alignment vertical="top"/>
      <protection hidden="1"/>
    </xf>
    <xf numFmtId="0" fontId="10" fillId="5" borderId="0" xfId="0" applyFont="1" applyFill="1" applyAlignment="1">
      <alignment vertical="top"/>
    </xf>
    <xf numFmtId="0" fontId="7" fillId="5" borderId="0" xfId="0" applyFont="1" applyFill="1" applyAlignment="1">
      <alignment horizontal="center" vertical="top"/>
    </xf>
    <xf numFmtId="0" fontId="10" fillId="0" borderId="0" xfId="0" applyFont="1" applyAlignment="1">
      <alignment vertical="top"/>
    </xf>
    <xf numFmtId="0" fontId="6" fillId="0" borderId="0" xfId="0" applyFont="1" applyAlignment="1">
      <alignment horizontal="center" vertical="top"/>
    </xf>
    <xf numFmtId="1" fontId="4" fillId="3" borderId="2" xfId="3" applyNumberFormat="1" applyFont="1" applyFill="1" applyBorder="1" applyAlignment="1" applyProtection="1">
      <alignment horizontal="center" vertical="top" wrapText="1"/>
    </xf>
    <xf numFmtId="0" fontId="4" fillId="3" borderId="2" xfId="3" applyNumberFormat="1" applyFont="1" applyFill="1" applyBorder="1" applyAlignment="1" applyProtection="1">
      <alignment horizontal="center" vertical="top" wrapText="1"/>
    </xf>
    <xf numFmtId="167" fontId="4" fillId="3" borderId="2" xfId="3" applyNumberFormat="1" applyFont="1" applyFill="1" applyBorder="1" applyAlignment="1" applyProtection="1">
      <alignment horizontal="center" vertical="top" wrapText="1"/>
    </xf>
    <xf numFmtId="1" fontId="25" fillId="3" borderId="2" xfId="0" applyNumberFormat="1" applyFont="1" applyFill="1" applyBorder="1" applyAlignment="1">
      <alignment horizontal="center" vertical="top" wrapText="1"/>
    </xf>
    <xf numFmtId="0" fontId="25" fillId="3" borderId="2" xfId="0" applyFont="1" applyFill="1" applyBorder="1" applyAlignment="1">
      <alignment horizontal="center" vertical="top" wrapText="1"/>
    </xf>
    <xf numFmtId="0" fontId="4" fillId="3" borderId="2" xfId="3" applyNumberFormat="1" applyFont="1" applyFill="1" applyBorder="1" applyAlignment="1" applyProtection="1">
      <alignment horizontal="center" vertical="top"/>
    </xf>
    <xf numFmtId="0" fontId="6" fillId="0" borderId="0" xfId="3" applyNumberFormat="1" applyFont="1" applyFill="1" applyBorder="1" applyAlignment="1" applyProtection="1">
      <alignment horizontal="center" vertical="top" wrapText="1"/>
      <protection hidden="1"/>
    </xf>
    <xf numFmtId="1" fontId="4" fillId="3" borderId="2" xfId="0" applyNumberFormat="1" applyFont="1" applyFill="1" applyBorder="1" applyAlignment="1">
      <alignment horizontal="center" vertical="center"/>
    </xf>
    <xf numFmtId="1" fontId="9" fillId="3" borderId="2" xfId="0" applyNumberFormat="1" applyFont="1" applyFill="1" applyBorder="1" applyAlignment="1">
      <alignment horizontal="center" vertical="center"/>
    </xf>
    <xf numFmtId="1" fontId="9" fillId="3" borderId="2" xfId="0" applyNumberFormat="1" applyFont="1" applyFill="1" applyBorder="1" applyAlignment="1">
      <alignment horizontal="center" vertical="center" wrapText="1"/>
    </xf>
    <xf numFmtId="1" fontId="25" fillId="3" borderId="2" xfId="0" applyNumberFormat="1" applyFont="1" applyFill="1" applyBorder="1" applyAlignment="1">
      <alignment horizontal="center" vertical="center" wrapText="1"/>
    </xf>
    <xf numFmtId="0" fontId="25" fillId="3" borderId="2" xfId="0" applyFont="1" applyFill="1" applyBorder="1" applyAlignment="1">
      <alignment horizontal="center" vertical="center" wrapText="1"/>
    </xf>
    <xf numFmtId="0" fontId="4" fillId="3" borderId="2" xfId="0" applyFont="1" applyFill="1" applyBorder="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6" fillId="0" borderId="0" xfId="0" applyFont="1" applyAlignment="1" applyProtection="1">
      <alignment horizontal="center" vertical="center"/>
      <protection hidden="1"/>
    </xf>
    <xf numFmtId="0" fontId="7" fillId="0" borderId="0" xfId="0" applyFont="1" applyAlignment="1">
      <alignment horizontal="center" vertical="center"/>
    </xf>
    <xf numFmtId="0" fontId="5" fillId="0" borderId="0" xfId="0" applyFont="1" applyAlignment="1">
      <alignment vertical="center"/>
    </xf>
    <xf numFmtId="167" fontId="8" fillId="6" borderId="0" xfId="2" applyNumberFormat="1" applyFont="1" applyFill="1" applyAlignment="1" applyProtection="1">
      <alignment horizontal="center" vertical="top"/>
      <protection hidden="1"/>
    </xf>
    <xf numFmtId="167" fontId="8" fillId="6" borderId="0" xfId="2" applyNumberFormat="1" applyFont="1" applyFill="1" applyAlignment="1" applyProtection="1">
      <alignment vertical="top"/>
      <protection hidden="1"/>
    </xf>
    <xf numFmtId="167" fontId="29" fillId="6" borderId="0" xfId="2" applyNumberFormat="1" applyFont="1" applyFill="1" applyAlignment="1" applyProtection="1">
      <alignment vertical="top"/>
      <protection hidden="1"/>
    </xf>
    <xf numFmtId="0" fontId="7" fillId="6" borderId="0" xfId="0" applyFont="1" applyFill="1" applyAlignment="1">
      <alignment vertical="top"/>
    </xf>
    <xf numFmtId="1" fontId="5" fillId="0" borderId="2" xfId="0" applyNumberFormat="1" applyFont="1" applyBorder="1" applyAlignment="1">
      <alignment horizontal="center" vertical="top" wrapText="1"/>
    </xf>
    <xf numFmtId="1" fontId="5" fillId="0" borderId="4" xfId="3" applyNumberFormat="1" applyFont="1" applyFill="1" applyBorder="1" applyAlignment="1" applyProtection="1">
      <alignment horizontal="center" vertical="top"/>
      <protection locked="0"/>
    </xf>
    <xf numFmtId="9" fontId="5" fillId="0" borderId="2" xfId="0" applyNumberFormat="1" applyFont="1" applyBorder="1" applyAlignment="1">
      <alignment horizontal="center" vertical="top"/>
    </xf>
    <xf numFmtId="10" fontId="5" fillId="0" borderId="2" xfId="3" applyNumberFormat="1" applyFont="1" applyFill="1" applyBorder="1" applyAlignment="1" applyProtection="1">
      <alignment horizontal="center" vertical="top"/>
      <protection locked="0" hidden="1"/>
    </xf>
    <xf numFmtId="1" fontId="5" fillId="0" borderId="2" xfId="0" applyNumberFormat="1" applyFont="1" applyBorder="1" applyAlignment="1">
      <alignment horizontal="justify" vertical="top" wrapText="1"/>
    </xf>
    <xf numFmtId="1" fontId="5" fillId="0" borderId="2" xfId="3" applyNumberFormat="1" applyFont="1" applyFill="1" applyBorder="1" applyAlignment="1" applyProtection="1">
      <alignment horizontal="right" vertical="top"/>
      <protection locked="0"/>
    </xf>
    <xf numFmtId="2" fontId="5" fillId="0" borderId="2" xfId="3" applyNumberFormat="1" applyFont="1" applyFill="1" applyBorder="1" applyAlignment="1" applyProtection="1">
      <alignment horizontal="right" vertical="top"/>
    </xf>
    <xf numFmtId="2" fontId="5" fillId="0" borderId="2" xfId="3" applyNumberFormat="1" applyFont="1" applyFill="1" applyBorder="1" applyProtection="1">
      <alignment vertical="top"/>
    </xf>
    <xf numFmtId="0" fontId="10" fillId="0" borderId="0" xfId="3" applyNumberFormat="1" applyFont="1" applyFill="1" applyBorder="1" applyProtection="1">
      <alignment vertical="top"/>
    </xf>
    <xf numFmtId="0" fontId="5" fillId="0" borderId="0" xfId="3" applyNumberFormat="1" applyFont="1" applyFill="1" applyBorder="1" applyAlignment="1" applyProtection="1">
      <alignment vertical="top" wrapText="1"/>
    </xf>
    <xf numFmtId="0" fontId="5" fillId="12" borderId="2" xfId="0" applyFont="1" applyFill="1" applyBorder="1" applyAlignment="1">
      <alignment horizontal="center" vertical="top" wrapText="1"/>
    </xf>
    <xf numFmtId="0" fontId="5" fillId="12" borderId="2" xfId="0" applyFont="1" applyFill="1" applyBorder="1" applyAlignment="1">
      <alignment horizontal="center" vertical="top"/>
    </xf>
    <xf numFmtId="2" fontId="5" fillId="12" borderId="2" xfId="3" applyNumberFormat="1" applyFont="1" applyFill="1" applyBorder="1" applyAlignment="1" applyProtection="1">
      <alignment horizontal="right" vertical="top"/>
    </xf>
    <xf numFmtId="2" fontId="4" fillId="12" borderId="2" xfId="3" applyNumberFormat="1" applyFont="1" applyFill="1" applyBorder="1" applyAlignment="1" applyProtection="1">
      <alignment horizontal="right" vertical="top"/>
    </xf>
    <xf numFmtId="0" fontId="7" fillId="12" borderId="2" xfId="0" applyFont="1" applyFill="1" applyBorder="1" applyAlignment="1">
      <alignment vertical="top"/>
    </xf>
    <xf numFmtId="1" fontId="5" fillId="12" borderId="0" xfId="0" applyNumberFormat="1" applyFont="1" applyFill="1" applyAlignment="1">
      <alignment horizontal="center" vertical="top" wrapText="1"/>
    </xf>
    <xf numFmtId="167" fontId="5" fillId="12" borderId="0" xfId="0" applyNumberFormat="1" applyFont="1" applyFill="1" applyAlignment="1">
      <alignment horizontal="center" vertical="top" wrapText="1"/>
    </xf>
    <xf numFmtId="1" fontId="5" fillId="12" borderId="0" xfId="0" applyNumberFormat="1" applyFont="1" applyFill="1" applyAlignment="1">
      <alignment horizontal="center" vertical="center" wrapText="1"/>
    </xf>
    <xf numFmtId="0" fontId="5" fillId="12" borderId="0" xfId="0" applyFont="1" applyFill="1" applyAlignment="1">
      <alignment horizontal="center" vertical="top" wrapText="1"/>
    </xf>
    <xf numFmtId="2" fontId="4" fillId="12" borderId="2" xfId="3" applyNumberFormat="1" applyFont="1" applyFill="1" applyBorder="1" applyProtection="1">
      <alignment vertical="top"/>
    </xf>
    <xf numFmtId="1" fontId="5" fillId="0" borderId="0" xfId="0" applyNumberFormat="1" applyFont="1" applyAlignment="1">
      <alignment horizontal="right" vertical="top"/>
    </xf>
    <xf numFmtId="2" fontId="5" fillId="0" borderId="0" xfId="3" applyNumberFormat="1" applyFont="1" applyFill="1" applyBorder="1" applyAlignment="1" applyProtection="1">
      <alignment horizontal="right" vertical="top"/>
    </xf>
    <xf numFmtId="2" fontId="4" fillId="0" borderId="0" xfId="3" applyNumberFormat="1" applyFont="1" applyFill="1" applyBorder="1" applyAlignment="1" applyProtection="1">
      <alignment horizontal="right" vertical="top"/>
    </xf>
    <xf numFmtId="0" fontId="5" fillId="0" borderId="0" xfId="0" applyFont="1" applyAlignment="1">
      <alignment vertical="top" wrapText="1"/>
    </xf>
    <xf numFmtId="167" fontId="4" fillId="0" borderId="0" xfId="0" applyNumberFormat="1" applyFont="1" applyAlignment="1">
      <alignment horizontal="center" vertical="top"/>
    </xf>
    <xf numFmtId="0" fontId="4" fillId="0" borderId="0" xfId="0" applyFont="1" applyAlignment="1">
      <alignment horizontal="center" vertical="top" wrapText="1"/>
    </xf>
    <xf numFmtId="1" fontId="7" fillId="0" borderId="0" xfId="0" applyNumberFormat="1" applyFont="1" applyAlignment="1">
      <alignment horizontal="center" vertical="top"/>
    </xf>
    <xf numFmtId="167" fontId="7" fillId="0" borderId="0" xfId="0" applyNumberFormat="1" applyFont="1" applyAlignment="1">
      <alignment horizontal="center" vertical="top"/>
    </xf>
    <xf numFmtId="1" fontId="7" fillId="0" borderId="0" xfId="0" applyNumberFormat="1" applyFont="1" applyAlignment="1">
      <alignment horizontal="center" vertical="center"/>
    </xf>
    <xf numFmtId="1" fontId="4" fillId="0" borderId="0" xfId="0" applyNumberFormat="1" applyFont="1" applyAlignment="1">
      <alignment horizontal="center" vertical="top"/>
    </xf>
    <xf numFmtId="1" fontId="4" fillId="0" borderId="0" xfId="0" applyNumberFormat="1" applyFont="1" applyAlignment="1">
      <alignment horizontal="center" vertical="center"/>
    </xf>
    <xf numFmtId="1" fontId="4" fillId="0" borderId="0" xfId="7" applyNumberFormat="1" applyFont="1" applyFill="1" applyBorder="1" applyAlignment="1" applyProtection="1">
      <alignment horizontal="center" vertical="top" wrapText="1"/>
      <protection hidden="1"/>
    </xf>
    <xf numFmtId="167" fontId="4" fillId="0" borderId="0" xfId="7" applyNumberFormat="1" applyFont="1" applyFill="1" applyBorder="1" applyAlignment="1" applyProtection="1">
      <alignment horizontal="center" vertical="top" wrapText="1"/>
      <protection hidden="1"/>
    </xf>
    <xf numFmtId="1" fontId="4" fillId="0" borderId="0" xfId="7" applyNumberFormat="1" applyFont="1" applyFill="1" applyBorder="1" applyAlignment="1" applyProtection="1">
      <alignment horizontal="center" vertical="center" wrapText="1"/>
      <protection hidden="1"/>
    </xf>
    <xf numFmtId="0" fontId="4" fillId="0" borderId="0" xfId="7" applyNumberFormat="1" applyFont="1" applyFill="1" applyBorder="1" applyAlignment="1" applyProtection="1">
      <alignment horizontal="center" vertical="top" wrapText="1"/>
      <protection hidden="1"/>
    </xf>
    <xf numFmtId="171" fontId="5" fillId="0" borderId="0" xfId="1" applyNumberFormat="1" applyFont="1" applyFill="1" applyBorder="1" applyAlignment="1" applyProtection="1">
      <alignment horizontal="center" vertical="top" wrapText="1"/>
      <protection hidden="1"/>
    </xf>
    <xf numFmtId="0" fontId="5" fillId="0" borderId="0" xfId="8" applyNumberFormat="1" applyFont="1" applyFill="1" applyBorder="1" applyAlignment="1" applyProtection="1">
      <alignment horizontal="center" vertical="top"/>
      <protection hidden="1"/>
    </xf>
    <xf numFmtId="2" fontId="5" fillId="0" borderId="0" xfId="3" applyNumberFormat="1" applyFont="1" applyFill="1" applyBorder="1" applyAlignment="1" applyProtection="1">
      <alignment horizontal="right" vertical="top"/>
      <protection hidden="1"/>
    </xf>
    <xf numFmtId="2" fontId="7" fillId="0" borderId="0" xfId="3" applyNumberFormat="1" applyFont="1" applyFill="1" applyBorder="1" applyAlignment="1" applyProtection="1">
      <alignment horizontal="right" vertical="top"/>
      <protection hidden="1"/>
    </xf>
    <xf numFmtId="4" fontId="7" fillId="0" borderId="0" xfId="3" applyNumberFormat="1" applyFont="1" applyFill="1" applyBorder="1" applyProtection="1">
      <alignment vertical="top"/>
      <protection hidden="1"/>
    </xf>
    <xf numFmtId="2" fontId="6" fillId="0" borderId="0" xfId="3" applyNumberFormat="1" applyFont="1" applyFill="1" applyBorder="1" applyAlignment="1" applyProtection="1">
      <alignment horizontal="right" vertical="top"/>
      <protection hidden="1"/>
    </xf>
    <xf numFmtId="1" fontId="7" fillId="0" borderId="0" xfId="3" applyNumberFormat="1" applyFont="1" applyFill="1" applyBorder="1" applyAlignment="1" applyProtection="1">
      <alignment horizontal="center" vertical="top"/>
      <protection hidden="1"/>
    </xf>
    <xf numFmtId="167" fontId="7" fillId="0" borderId="0" xfId="3" applyNumberFormat="1" applyFont="1" applyFill="1" applyBorder="1" applyAlignment="1" applyProtection="1">
      <alignment horizontal="center" vertical="top"/>
      <protection hidden="1"/>
    </xf>
    <xf numFmtId="1" fontId="7" fillId="0" borderId="0" xfId="3" applyNumberFormat="1" applyFont="1" applyFill="1" applyBorder="1" applyAlignment="1" applyProtection="1">
      <alignment horizontal="center" vertical="center"/>
      <protection hidden="1"/>
    </xf>
    <xf numFmtId="0" fontId="7"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3" applyNumberFormat="1" applyFont="1" applyFill="1" applyBorder="1" applyProtection="1">
      <alignment vertical="top"/>
      <protection hidden="1"/>
    </xf>
    <xf numFmtId="1" fontId="4" fillId="0" borderId="0" xfId="0" applyNumberFormat="1" applyFont="1" applyAlignment="1" applyProtection="1">
      <alignment horizontal="center" vertical="top"/>
      <protection hidden="1"/>
    </xf>
    <xf numFmtId="167" fontId="4" fillId="0" borderId="0" xfId="0" applyNumberFormat="1" applyFont="1" applyAlignment="1" applyProtection="1">
      <alignment horizontal="center" vertical="top"/>
      <protection hidden="1"/>
    </xf>
    <xf numFmtId="1" fontId="4" fillId="0" borderId="0" xfId="0" applyNumberFormat="1" applyFont="1" applyAlignment="1" applyProtection="1">
      <alignment horizontal="center" vertical="center"/>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1" xfId="0" applyFont="1" applyBorder="1" applyAlignment="1" applyProtection="1">
      <alignment horizontal="left" vertical="center"/>
      <protection hidden="1"/>
    </xf>
    <xf numFmtId="0" fontId="4" fillId="0" borderId="1" xfId="0" applyFont="1" applyBorder="1" applyAlignment="1" applyProtection="1">
      <alignment horizontal="justify" vertical="center"/>
      <protection hidden="1"/>
    </xf>
    <xf numFmtId="0" fontId="4" fillId="0" borderId="1" xfId="0" applyFont="1" applyBorder="1" applyAlignment="1" applyProtection="1">
      <alignment horizontal="center" vertical="center"/>
      <protection hidden="1"/>
    </xf>
    <xf numFmtId="0" fontId="4" fillId="0" borderId="1" xfId="0" applyFont="1" applyBorder="1" applyAlignment="1" applyProtection="1">
      <alignment vertical="center"/>
      <protection hidden="1"/>
    </xf>
    <xf numFmtId="0" fontId="4" fillId="0" borderId="1" xfId="0" applyFont="1" applyBorder="1" applyAlignment="1" applyProtection="1">
      <alignment horizontal="right" vertical="center"/>
      <protection hidden="1"/>
    </xf>
    <xf numFmtId="0" fontId="5" fillId="0" borderId="0" xfId="9" applyNumberFormat="1" applyFont="1" applyFill="1" applyBorder="1" applyAlignment="1" applyProtection="1">
      <alignment vertical="center"/>
      <protection hidden="1"/>
    </xf>
    <xf numFmtId="0" fontId="5" fillId="0" borderId="0" xfId="9" applyNumberFormat="1" applyFont="1" applyFill="1" applyBorder="1" applyAlignment="1" applyProtection="1">
      <alignment vertical="top"/>
      <protection hidden="1"/>
    </xf>
    <xf numFmtId="0" fontId="5" fillId="0" borderId="0" xfId="0" applyFont="1" applyAlignment="1" applyProtection="1">
      <alignment horizontal="left" vertical="center"/>
      <protection hidden="1"/>
    </xf>
    <xf numFmtId="0" fontId="5" fillId="0" borderId="0" xfId="0" applyFont="1" applyAlignment="1" applyProtection="1">
      <alignment horizontal="center" vertical="center"/>
      <protection hidden="1"/>
    </xf>
    <xf numFmtId="0" fontId="5" fillId="0" borderId="0" xfId="3" applyNumberFormat="1" applyFont="1" applyFill="1" applyBorder="1" applyAlignment="1" applyProtection="1">
      <alignment vertical="center"/>
      <protection hidden="1"/>
    </xf>
    <xf numFmtId="0" fontId="5" fillId="0" borderId="0" xfId="3" applyNumberFormat="1" applyFont="1" applyFill="1" applyBorder="1" applyAlignment="1" applyProtection="1">
      <alignment vertical="center" wrapText="1"/>
      <protection hidden="1"/>
    </xf>
    <xf numFmtId="0" fontId="4" fillId="0" borderId="0" xfId="2" applyFont="1" applyAlignment="1" applyProtection="1">
      <alignment vertical="center"/>
      <protection hidden="1"/>
    </xf>
    <xf numFmtId="0" fontId="5" fillId="0" borderId="0" xfId="2" applyFont="1" applyAlignment="1" applyProtection="1">
      <alignment vertical="center"/>
      <protection hidden="1"/>
    </xf>
    <xf numFmtId="0" fontId="5" fillId="0" borderId="0" xfId="0" applyFont="1" applyAlignment="1" applyProtection="1">
      <alignment horizontal="left" vertical="center" indent="1"/>
      <protection hidden="1"/>
    </xf>
    <xf numFmtId="0" fontId="5" fillId="0" borderId="0" xfId="2" applyFont="1" applyAlignment="1" applyProtection="1">
      <alignment horizontal="left" vertical="center" indent="1"/>
      <protection hidden="1"/>
    </xf>
    <xf numFmtId="0" fontId="5" fillId="0" borderId="0" xfId="9" applyFont="1" applyAlignment="1" applyProtection="1">
      <alignment vertical="center"/>
      <protection hidden="1"/>
    </xf>
    <xf numFmtId="0" fontId="5" fillId="0" borderId="0" xfId="9" applyFont="1" applyAlignment="1" applyProtection="1">
      <alignment vertical="center" wrapText="1"/>
      <protection hidden="1"/>
    </xf>
    <xf numFmtId="0" fontId="8" fillId="5" borderId="0" xfId="9" applyFont="1" applyFill="1" applyAlignment="1" applyProtection="1">
      <alignment vertical="center"/>
      <protection hidden="1"/>
    </xf>
    <xf numFmtId="0" fontId="5" fillId="5" borderId="0" xfId="9" applyFont="1" applyFill="1" applyAlignment="1" applyProtection="1">
      <alignment vertical="center" wrapText="1"/>
      <protection hidden="1"/>
    </xf>
    <xf numFmtId="0" fontId="5" fillId="5" borderId="0" xfId="9" applyFont="1" applyFill="1" applyAlignment="1" applyProtection="1">
      <alignment vertical="center"/>
      <protection hidden="1"/>
    </xf>
    <xf numFmtId="0" fontId="5" fillId="5" borderId="0" xfId="9" applyNumberFormat="1" applyFont="1" applyFill="1" applyBorder="1" applyAlignment="1" applyProtection="1">
      <alignment vertical="center"/>
      <protection hidden="1"/>
    </xf>
    <xf numFmtId="0" fontId="5" fillId="5" borderId="0" xfId="9" applyNumberFormat="1" applyFont="1" applyFill="1" applyBorder="1" applyAlignment="1" applyProtection="1">
      <alignment vertical="top"/>
      <protection hidden="1"/>
    </xf>
    <xf numFmtId="0" fontId="4" fillId="0" borderId="0" xfId="9" applyFont="1" applyAlignment="1" applyProtection="1">
      <alignment vertical="center"/>
      <protection hidden="1"/>
    </xf>
    <xf numFmtId="1" fontId="4" fillId="3" borderId="2" xfId="0" applyNumberFormat="1" applyFont="1" applyFill="1" applyBorder="1" applyAlignment="1">
      <alignment horizontal="center" vertical="top" wrapText="1"/>
    </xf>
    <xf numFmtId="1" fontId="4" fillId="3"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8" fillId="6" borderId="0" xfId="9" applyFont="1" applyFill="1" applyAlignment="1" applyProtection="1">
      <alignment horizontal="center" vertical="center"/>
      <protection hidden="1"/>
    </xf>
    <xf numFmtId="0" fontId="4" fillId="6" borderId="0" xfId="9" applyFont="1" applyFill="1" applyAlignment="1" applyProtection="1">
      <alignment vertical="center"/>
      <protection hidden="1"/>
    </xf>
    <xf numFmtId="0" fontId="5" fillId="6" borderId="0" xfId="9" applyFont="1" applyFill="1" applyAlignment="1" applyProtection="1">
      <alignment vertical="center"/>
      <protection hidden="1"/>
    </xf>
    <xf numFmtId="1" fontId="5" fillId="0" borderId="2" xfId="3" applyNumberFormat="1" applyFont="1" applyFill="1" applyBorder="1" applyAlignment="1" applyProtection="1">
      <alignment horizontal="center" vertical="top"/>
      <protection locked="0"/>
    </xf>
    <xf numFmtId="1" fontId="5" fillId="0" borderId="2" xfId="0" applyNumberFormat="1" applyFont="1" applyBorder="1" applyAlignment="1">
      <alignment horizontal="left" vertical="top" wrapText="1"/>
    </xf>
    <xf numFmtId="0" fontId="4" fillId="0" borderId="0" xfId="9" applyFont="1" applyAlignment="1" applyProtection="1">
      <alignment horizontal="center" vertical="center" wrapText="1"/>
      <protection hidden="1"/>
    </xf>
    <xf numFmtId="0" fontId="5" fillId="0" borderId="0" xfId="9" applyNumberFormat="1" applyFont="1" applyFill="1" applyBorder="1" applyAlignment="1" applyProtection="1">
      <alignment vertical="center" wrapText="1"/>
      <protection hidden="1"/>
    </xf>
    <xf numFmtId="0" fontId="32" fillId="0" borderId="0" xfId="0" applyFont="1" applyAlignment="1">
      <alignment vertical="top"/>
    </xf>
    <xf numFmtId="0" fontId="4" fillId="0" borderId="0" xfId="9" applyFont="1" applyBorder="1" applyAlignment="1" applyProtection="1">
      <alignment horizontal="left" vertical="center"/>
      <protection hidden="1"/>
    </xf>
    <xf numFmtId="0" fontId="5" fillId="0" borderId="0" xfId="9" applyFont="1" applyBorder="1" applyAlignment="1" applyProtection="1">
      <alignment horizontal="justify" vertical="center" wrapText="1"/>
      <protection hidden="1"/>
    </xf>
    <xf numFmtId="0" fontId="4" fillId="0" borderId="0" xfId="0" applyFont="1" applyAlignment="1" applyProtection="1">
      <alignment horizontal="justify" vertical="center"/>
      <protection hidden="1"/>
    </xf>
    <xf numFmtId="166" fontId="4" fillId="0" borderId="0" xfId="0" applyNumberFormat="1" applyFont="1" applyAlignment="1" applyProtection="1">
      <alignment horizontal="justify" vertical="center"/>
      <protection hidden="1"/>
    </xf>
    <xf numFmtId="14" fontId="5"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5" fillId="0" borderId="0" xfId="0" applyFont="1" applyAlignment="1" applyProtection="1">
      <alignment horizontal="right" vertical="center"/>
      <protection hidden="1"/>
    </xf>
    <xf numFmtId="0" fontId="25" fillId="0" borderId="1" xfId="0" applyFont="1" applyBorder="1" applyAlignment="1" applyProtection="1">
      <alignment horizontal="left" vertical="center"/>
      <protection hidden="1"/>
    </xf>
    <xf numFmtId="0" fontId="25" fillId="0" borderId="1" xfId="0" applyFont="1" applyBorder="1" applyAlignment="1" applyProtection="1">
      <alignment horizontal="justify" vertical="center"/>
      <protection hidden="1"/>
    </xf>
    <xf numFmtId="0" fontId="25" fillId="0" borderId="1" xfId="0" applyFont="1" applyBorder="1" applyAlignment="1" applyProtection="1">
      <alignment horizontal="center" vertical="center"/>
      <protection hidden="1"/>
    </xf>
    <xf numFmtId="0" fontId="25" fillId="0" borderId="1" xfId="0" applyFont="1" applyBorder="1" applyAlignment="1" applyProtection="1">
      <alignment vertical="center"/>
      <protection hidden="1"/>
    </xf>
    <xf numFmtId="0" fontId="25" fillId="0" borderId="1" xfId="0" applyFont="1" applyBorder="1" applyAlignment="1" applyProtection="1">
      <alignment horizontal="right" vertical="center"/>
      <protection hidden="1"/>
    </xf>
    <xf numFmtId="0" fontId="22" fillId="0" borderId="0" xfId="9" applyNumberFormat="1" applyFont="1" applyFill="1" applyBorder="1" applyAlignment="1" applyProtection="1">
      <alignment vertical="center"/>
      <protection hidden="1"/>
    </xf>
    <xf numFmtId="0" fontId="22"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5"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9" fillId="5" borderId="0" xfId="9" applyFont="1" applyFill="1" applyAlignment="1" applyProtection="1">
      <alignment vertical="center" wrapText="1"/>
      <protection hidden="1"/>
    </xf>
    <xf numFmtId="0" fontId="29" fillId="5" borderId="0" xfId="9" applyFont="1" applyFill="1" applyAlignment="1" applyProtection="1">
      <alignment vertical="center"/>
      <protection hidden="1"/>
    </xf>
    <xf numFmtId="0" fontId="22" fillId="5" borderId="0" xfId="9" applyNumberFormat="1" applyFont="1" applyFill="1" applyBorder="1" applyAlignment="1" applyProtection="1">
      <alignment vertical="center"/>
      <protection hidden="1"/>
    </xf>
    <xf numFmtId="0" fontId="22" fillId="5" borderId="0" xfId="9" applyNumberFormat="1" applyFont="1" applyFill="1" applyBorder="1" applyAlignment="1" applyProtection="1">
      <alignment vertical="top"/>
      <protection hidden="1"/>
    </xf>
    <xf numFmtId="0" fontId="22" fillId="6" borderId="0" xfId="9" applyNumberFormat="1" applyFont="1" applyFill="1" applyBorder="1" applyAlignment="1" applyProtection="1">
      <alignment vertical="center"/>
      <protection hidden="1"/>
    </xf>
    <xf numFmtId="0" fontId="22"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3" fillId="0" borderId="0" xfId="9" applyFont="1" applyAlignment="1" applyProtection="1">
      <alignment horizontal="center" vertical="center" wrapText="1"/>
      <protection hidden="1"/>
    </xf>
    <xf numFmtId="0" fontId="34" fillId="0" borderId="0" xfId="9" applyNumberFormat="1" applyFont="1" applyFill="1" applyBorder="1" applyAlignment="1" applyProtection="1">
      <alignment vertical="center" wrapText="1"/>
      <protection hidden="1"/>
    </xf>
    <xf numFmtId="0" fontId="6" fillId="12" borderId="2" xfId="0" applyFont="1" applyFill="1" applyBorder="1" applyAlignment="1">
      <alignment vertical="top"/>
    </xf>
    <xf numFmtId="0" fontId="25" fillId="0" borderId="0" xfId="0" applyFont="1" applyAlignment="1" applyProtection="1">
      <alignment horizontal="justify" vertical="center"/>
      <protection hidden="1"/>
    </xf>
    <xf numFmtId="166" fontId="25"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5"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5" fillId="0" borderId="1" xfId="0" applyFont="1" applyBorder="1" applyAlignment="1">
      <alignment horizontal="left" vertical="center"/>
    </xf>
    <xf numFmtId="0" fontId="25" fillId="0" borderId="1" xfId="0" applyFont="1" applyBorder="1" applyAlignment="1">
      <alignment horizontal="justify" vertical="center"/>
    </xf>
    <xf numFmtId="0" fontId="25" fillId="0" borderId="1" xfId="0" applyFont="1" applyBorder="1" applyAlignment="1">
      <alignment horizontal="center" vertical="center"/>
    </xf>
    <xf numFmtId="0" fontId="25" fillId="0" borderId="1" xfId="0" applyFont="1" applyBorder="1" applyAlignment="1">
      <alignment horizontal="right" vertical="center"/>
    </xf>
    <xf numFmtId="0" fontId="7" fillId="0" borderId="0" xfId="5" applyFont="1" applyAlignment="1" applyProtection="1">
      <alignment vertical="top"/>
      <protection hidden="1"/>
    </xf>
    <xf numFmtId="0" fontId="3" fillId="0" borderId="0" xfId="0" applyFont="1" applyAlignment="1">
      <alignment horizontal="left" vertical="center"/>
    </xf>
    <xf numFmtId="0" fontId="3" fillId="0" borderId="0" xfId="0" applyFont="1" applyAlignment="1">
      <alignment horizontal="justify" vertical="center"/>
    </xf>
    <xf numFmtId="0" fontId="3" fillId="0" borderId="0" xfId="0" applyFont="1" applyAlignment="1">
      <alignment horizontal="center" vertical="center"/>
    </xf>
    <xf numFmtId="0" fontId="3" fillId="0" borderId="0" xfId="0" applyFont="1" applyAlignment="1">
      <alignment vertical="center"/>
    </xf>
    <xf numFmtId="0" fontId="23" fillId="0" borderId="0" xfId="0" applyFont="1" applyAlignment="1" applyProtection="1">
      <alignment vertical="center"/>
      <protection hidden="1"/>
    </xf>
    <xf numFmtId="0" fontId="27" fillId="0" borderId="0" xfId="5" applyFont="1" applyAlignment="1" applyProtection="1">
      <alignment vertical="center"/>
      <protection hidden="1"/>
    </xf>
    <xf numFmtId="0" fontId="27" fillId="0" borderId="0" xfId="5" applyFont="1" applyAlignment="1" applyProtection="1">
      <alignment horizontal="center" vertical="center"/>
      <protection hidden="1"/>
    </xf>
    <xf numFmtId="0" fontId="3" fillId="0" borderId="0" xfId="5" applyFont="1" applyAlignment="1" applyProtection="1">
      <alignment vertical="center"/>
      <protection hidden="1"/>
    </xf>
    <xf numFmtId="0" fontId="3" fillId="0" borderId="0" xfId="5" applyFont="1" applyAlignment="1" applyProtection="1">
      <alignment horizontal="left" vertical="center" indent="1"/>
      <protection hidden="1"/>
    </xf>
    <xf numFmtId="0" fontId="25" fillId="0" borderId="0" xfId="3" applyNumberFormat="1" applyFont="1" applyFill="1" applyBorder="1" applyAlignment="1" applyProtection="1">
      <alignment horizontal="left" vertical="center"/>
    </xf>
    <xf numFmtId="0" fontId="3" fillId="0" borderId="0" xfId="10" applyFont="1" applyAlignment="1" applyProtection="1">
      <alignment horizontal="left" vertical="center" indent="1"/>
      <protection hidden="1"/>
    </xf>
    <xf numFmtId="0" fontId="25" fillId="0" borderId="0" xfId="10" applyFont="1" applyAlignment="1" applyProtection="1">
      <alignment vertical="top"/>
      <protection hidden="1"/>
    </xf>
    <xf numFmtId="0" fontId="3" fillId="0" borderId="0" xfId="5" applyFont="1" applyAlignment="1" applyProtection="1">
      <alignment vertical="top"/>
      <protection hidden="1"/>
    </xf>
    <xf numFmtId="0" fontId="25" fillId="0" borderId="15" xfId="5" applyFont="1" applyBorder="1" applyAlignment="1" applyProtection="1">
      <alignment horizontal="center" vertical="center" wrapText="1"/>
      <protection hidden="1"/>
    </xf>
    <xf numFmtId="172" fontId="25" fillId="0" borderId="15" xfId="5" applyNumberFormat="1" applyFont="1" applyBorder="1" applyAlignment="1" applyProtection="1">
      <alignment horizontal="center" vertical="center"/>
      <protection hidden="1"/>
    </xf>
    <xf numFmtId="0" fontId="6" fillId="0" borderId="0" xfId="5" applyFont="1" applyAlignment="1" applyProtection="1">
      <alignment vertical="top"/>
      <protection hidden="1"/>
    </xf>
    <xf numFmtId="0" fontId="3" fillId="0" borderId="19" xfId="5" applyFont="1" applyBorder="1" applyAlignment="1" applyProtection="1">
      <alignment horizontal="center" vertical="center"/>
      <protection hidden="1"/>
    </xf>
    <xf numFmtId="0" fontId="36" fillId="0" borderId="0" xfId="5" applyFont="1" applyAlignment="1" applyProtection="1">
      <alignment vertical="top"/>
      <protection hidden="1"/>
    </xf>
    <xf numFmtId="2" fontId="6" fillId="0" borderId="0" xfId="5" applyNumberFormat="1" applyFont="1" applyAlignment="1" applyProtection="1">
      <alignment vertical="top"/>
      <protection hidden="1"/>
    </xf>
    <xf numFmtId="0" fontId="37" fillId="0" borderId="0" xfId="5" applyFont="1" applyAlignment="1" applyProtection="1">
      <alignment vertical="top"/>
      <protection hidden="1"/>
    </xf>
    <xf numFmtId="173" fontId="7" fillId="0" borderId="0" xfId="5" applyNumberFormat="1" applyFont="1" applyAlignment="1" applyProtection="1">
      <alignment vertical="top"/>
      <protection hidden="1"/>
    </xf>
    <xf numFmtId="2" fontId="6" fillId="11" borderId="0" xfId="5" applyNumberFormat="1" applyFont="1" applyFill="1" applyAlignment="1" applyProtection="1">
      <alignment vertical="top"/>
      <protection hidden="1"/>
    </xf>
    <xf numFmtId="0" fontId="25" fillId="0" borderId="0" xfId="5" applyFont="1" applyAlignment="1" applyProtection="1">
      <alignment vertical="center" wrapText="1"/>
      <protection hidden="1"/>
    </xf>
    <xf numFmtId="4" fontId="25" fillId="0" borderId="0" xfId="5" applyNumberFormat="1" applyFont="1" applyAlignment="1" applyProtection="1">
      <alignment vertical="center"/>
      <protection hidden="1"/>
    </xf>
    <xf numFmtId="0" fontId="25" fillId="0" borderId="0" xfId="5" applyFont="1" applyAlignment="1" applyProtection="1">
      <alignment horizontal="left" vertical="top" wrapText="1"/>
      <protection hidden="1"/>
    </xf>
    <xf numFmtId="0" fontId="3" fillId="0" borderId="0" xfId="5" applyFont="1" applyAlignment="1" applyProtection="1">
      <alignment horizontal="left" vertical="center" wrapText="1"/>
      <protection hidden="1"/>
    </xf>
    <xf numFmtId="0" fontId="25" fillId="0" borderId="0" xfId="0" applyFont="1" applyAlignment="1">
      <alignment horizontal="right" vertical="center"/>
    </xf>
    <xf numFmtId="0" fontId="25" fillId="0" borderId="0" xfId="0" applyFont="1" applyAlignment="1">
      <alignment horizontal="justify" vertical="center"/>
    </xf>
    <xf numFmtId="166" fontId="25" fillId="0" borderId="0" xfId="0" applyNumberFormat="1" applyFont="1" applyAlignment="1">
      <alignment horizontal="left" vertical="center" indent="1"/>
    </xf>
    <xf numFmtId="0" fontId="25" fillId="0" borderId="0" xfId="5" applyFont="1" applyAlignment="1" applyProtection="1">
      <alignment horizontal="left" vertical="center" indent="1"/>
      <protection hidden="1"/>
    </xf>
    <xf numFmtId="0" fontId="23" fillId="0" borderId="0" xfId="0" applyFont="1" applyAlignment="1" applyProtection="1">
      <alignment horizontal="right" vertical="center"/>
      <protection hidden="1"/>
    </xf>
    <xf numFmtId="0" fontId="25" fillId="0" borderId="0" xfId="0" applyFont="1" applyAlignment="1">
      <alignment horizontal="left" vertical="center" indent="1"/>
    </xf>
    <xf numFmtId="0" fontId="23" fillId="0" borderId="0" xfId="0" applyFont="1" applyAlignment="1" applyProtection="1">
      <alignment horizontal="center" vertical="center"/>
      <protection hidden="1"/>
    </xf>
    <xf numFmtId="0" fontId="23" fillId="0" borderId="0" xfId="0" applyFont="1" applyAlignment="1" applyProtection="1">
      <alignment horizontal="justify" vertical="center"/>
      <protection hidden="1"/>
    </xf>
    <xf numFmtId="0" fontId="27" fillId="0" borderId="0" xfId="0" applyFont="1" applyAlignment="1" applyProtection="1">
      <alignment horizontal="right" vertical="center"/>
      <protection hidden="1"/>
    </xf>
    <xf numFmtId="0" fontId="23" fillId="0" borderId="0" xfId="5" applyFont="1" applyAlignment="1" applyProtection="1">
      <alignment vertical="center"/>
      <protection hidden="1"/>
    </xf>
    <xf numFmtId="0" fontId="23" fillId="0" borderId="0" xfId="5" applyFont="1" applyAlignment="1" applyProtection="1">
      <alignment horizontal="right" vertical="center"/>
      <protection hidden="1"/>
    </xf>
    <xf numFmtId="0" fontId="23" fillId="0" borderId="0" xfId="5" applyFont="1" applyAlignment="1" applyProtection="1">
      <alignment horizontal="left" vertical="center"/>
      <protection hidden="1"/>
    </xf>
    <xf numFmtId="0" fontId="5" fillId="0" borderId="0" xfId="5" applyFont="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justify" vertical="center"/>
      <protection hidden="1"/>
    </xf>
    <xf numFmtId="0" fontId="3" fillId="0" borderId="0" xfId="0" applyFont="1" applyAlignment="1" applyProtection="1">
      <alignment vertical="center"/>
      <protection hidden="1"/>
    </xf>
    <xf numFmtId="0" fontId="4" fillId="0" borderId="0" xfId="5" applyFont="1" applyAlignment="1" applyProtection="1">
      <alignment horizontal="center" vertical="top"/>
      <protection hidden="1"/>
    </xf>
    <xf numFmtId="0" fontId="25" fillId="0" borderId="0" xfId="5" applyFont="1" applyAlignment="1" applyProtection="1">
      <alignment vertical="center"/>
      <protection hidden="1"/>
    </xf>
    <xf numFmtId="0" fontId="25" fillId="0" borderId="1" xfId="5" applyFont="1" applyBorder="1" applyAlignment="1" applyProtection="1">
      <alignment vertical="top"/>
      <protection hidden="1"/>
    </xf>
    <xf numFmtId="0" fontId="25" fillId="0" borderId="15" xfId="5" applyFont="1" applyBorder="1" applyAlignment="1" applyProtection="1">
      <alignment horizontal="justify" vertical="top" wrapText="1"/>
      <protection hidden="1"/>
    </xf>
    <xf numFmtId="0" fontId="25" fillId="0" borderId="15" xfId="5" applyFont="1" applyBorder="1" applyAlignment="1" applyProtection="1">
      <alignment horizontal="right" vertical="center" wrapText="1" indent="5"/>
      <protection hidden="1"/>
    </xf>
    <xf numFmtId="4" fontId="25" fillId="0" borderId="15" xfId="5" applyNumberFormat="1" applyFont="1" applyBorder="1" applyAlignment="1" applyProtection="1">
      <alignment vertical="center"/>
      <protection hidden="1"/>
    </xf>
    <xf numFmtId="0" fontId="3" fillId="0" borderId="8" xfId="5" applyFont="1" applyBorder="1" applyAlignment="1" applyProtection="1">
      <alignment horizontal="center" vertical="center"/>
      <protection hidden="1"/>
    </xf>
    <xf numFmtId="0" fontId="3" fillId="0" borderId="8" xfId="5" applyFont="1" applyBorder="1" applyAlignment="1" applyProtection="1">
      <alignment vertical="center"/>
      <protection hidden="1"/>
    </xf>
    <xf numFmtId="4" fontId="25"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5" fillId="0" borderId="15" xfId="5" applyNumberFormat="1" applyFont="1" applyBorder="1" applyAlignment="1" applyProtection="1">
      <alignment horizontal="right" vertical="center"/>
      <protection hidden="1"/>
    </xf>
    <xf numFmtId="4" fontId="25" fillId="0" borderId="15" xfId="5" applyNumberFormat="1" applyFont="1" applyBorder="1" applyAlignment="1" applyProtection="1">
      <alignment vertical="center" wrapText="1"/>
      <protection hidden="1"/>
    </xf>
    <xf numFmtId="0" fontId="3" fillId="0" borderId="0" xfId="5" applyFont="1" applyAlignment="1" applyProtection="1">
      <alignment horizontal="center" vertical="center"/>
      <protection hidden="1"/>
    </xf>
    <xf numFmtId="0" fontId="25" fillId="0" borderId="0" xfId="5" applyFont="1" applyAlignment="1" applyProtection="1">
      <alignment horizontal="left" vertical="center" wrapText="1"/>
      <protection hidden="1"/>
    </xf>
    <xf numFmtId="0" fontId="25" fillId="0" borderId="0" xfId="5" applyFont="1" applyAlignment="1" applyProtection="1">
      <alignment horizontal="right" vertical="center" wrapText="1"/>
      <protection hidden="1"/>
    </xf>
    <xf numFmtId="0" fontId="25" fillId="0" borderId="0" xfId="0" applyFont="1" applyAlignment="1" applyProtection="1">
      <alignment horizontal="right" vertical="center"/>
      <protection hidden="1"/>
    </xf>
    <xf numFmtId="166"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3" fillId="0" borderId="0" xfId="0" applyFont="1" applyAlignment="1" applyProtection="1">
      <alignment horizontal="right" vertical="center"/>
      <protection hidden="1"/>
    </xf>
    <xf numFmtId="0" fontId="3" fillId="0" borderId="0" xfId="0" applyFont="1" applyAlignment="1" applyProtection="1">
      <alignment horizontal="center" vertical="center"/>
      <protection hidden="1"/>
    </xf>
    <xf numFmtId="0" fontId="3" fillId="0" borderId="0" xfId="5" applyFont="1" applyAlignment="1" applyProtection="1">
      <alignment horizontal="right" vertical="center"/>
      <protection hidden="1"/>
    </xf>
    <xf numFmtId="0" fontId="3" fillId="0" borderId="0" xfId="5" applyFont="1" applyAlignment="1" applyProtection="1">
      <alignment horizontal="left" vertical="center"/>
      <protection hidden="1"/>
    </xf>
    <xf numFmtId="0" fontId="5" fillId="0" borderId="0" xfId="5" applyFont="1" applyAlignment="1" applyProtection="1">
      <alignment horizontal="right"/>
      <protection hidden="1"/>
    </xf>
    <xf numFmtId="0" fontId="3" fillId="0" borderId="8" xfId="5" applyFont="1" applyBorder="1" applyAlignment="1" applyProtection="1">
      <alignment horizontal="justify" vertical="top" wrapText="1"/>
      <protection hidden="1"/>
    </xf>
    <xf numFmtId="0" fontId="26" fillId="0" borderId="0" xfId="0" applyFont="1" applyAlignment="1" applyProtection="1">
      <alignment vertical="center"/>
      <protection hidden="1"/>
    </xf>
    <xf numFmtId="0" fontId="3" fillId="0" borderId="0" xfId="0" applyFont="1" applyProtection="1">
      <protection hidden="1"/>
    </xf>
    <xf numFmtId="0" fontId="23" fillId="0" borderId="0" xfId="0" applyFont="1" applyProtection="1">
      <protection hidden="1"/>
    </xf>
    <xf numFmtId="0" fontId="23" fillId="0" borderId="0" xfId="0" applyFont="1" applyAlignment="1" applyProtection="1">
      <alignment horizontal="left" vertical="center"/>
      <protection hidden="1"/>
    </xf>
    <xf numFmtId="10" fontId="23" fillId="0" borderId="0" xfId="0" applyNumberFormat="1" applyFont="1" applyAlignment="1" applyProtection="1">
      <alignment horizontal="center" vertical="center"/>
      <protection hidden="1"/>
    </xf>
    <xf numFmtId="0" fontId="25" fillId="0" borderId="0" xfId="2" applyFont="1" applyAlignment="1" applyProtection="1">
      <alignment horizontal="left" vertical="center"/>
      <protection hidden="1"/>
    </xf>
    <xf numFmtId="0" fontId="25"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3" fillId="0" borderId="0" xfId="2" applyAlignment="1" applyProtection="1">
      <alignment vertical="center"/>
      <protection hidden="1"/>
    </xf>
    <xf numFmtId="0" fontId="3" fillId="0" borderId="0" xfId="3" applyNumberFormat="1" applyFill="1" applyBorder="1" applyAlignment="1" applyProtection="1">
      <alignment vertical="center"/>
      <protection hidden="1"/>
    </xf>
    <xf numFmtId="0" fontId="25" fillId="0" borderId="0" xfId="3" applyNumberFormat="1" applyFont="1" applyFill="1" applyBorder="1" applyAlignment="1" applyProtection="1">
      <alignment horizontal="justify" vertical="center"/>
      <protection hidden="1"/>
    </xf>
    <xf numFmtId="0" fontId="3" fillId="0" borderId="0" xfId="5" applyFont="1" applyAlignment="1" applyProtection="1">
      <alignment horizontal="left" vertical="top"/>
      <protection hidden="1"/>
    </xf>
    <xf numFmtId="165" fontId="23" fillId="0" borderId="0" xfId="0" applyNumberFormat="1" applyFont="1" applyAlignment="1" applyProtection="1">
      <alignment horizontal="center" vertical="center"/>
      <protection hidden="1"/>
    </xf>
    <xf numFmtId="0" fontId="27" fillId="0" borderId="0" xfId="0" applyFont="1" applyAlignment="1" applyProtection="1">
      <alignment vertical="center"/>
      <protection hidden="1"/>
    </xf>
    <xf numFmtId="0" fontId="25" fillId="3" borderId="2" xfId="0" applyFont="1" applyFill="1" applyBorder="1" applyAlignment="1" applyProtection="1">
      <alignment horizontal="left" vertical="top" wrapText="1"/>
      <protection hidden="1"/>
    </xf>
    <xf numFmtId="0" fontId="4" fillId="3" borderId="34" xfId="0" applyFont="1" applyFill="1" applyBorder="1" applyAlignment="1">
      <alignment horizontal="center" vertical="top" wrapText="1"/>
    </xf>
    <xf numFmtId="0" fontId="25" fillId="3" borderId="35" xfId="0" applyFont="1" applyFill="1" applyBorder="1" applyAlignment="1">
      <alignment horizontal="left" vertical="top" wrapText="1"/>
    </xf>
    <xf numFmtId="0" fontId="39" fillId="3" borderId="2" xfId="0" applyFont="1" applyFill="1" applyBorder="1" applyAlignment="1">
      <alignment horizontal="center" vertical="top" wrapText="1"/>
    </xf>
    <xf numFmtId="0" fontId="25" fillId="3" borderId="2" xfId="0" applyFont="1" applyFill="1" applyBorder="1" applyAlignment="1" applyProtection="1">
      <alignment horizontal="center" vertical="center" wrapText="1"/>
      <protection hidden="1"/>
    </xf>
    <xf numFmtId="168" fontId="25" fillId="3" borderId="2" xfId="0" applyNumberFormat="1" applyFont="1" applyFill="1" applyBorder="1" applyAlignment="1" applyProtection="1">
      <alignment horizontal="center" vertical="center" wrapText="1"/>
      <protection hidden="1"/>
    </xf>
    <xf numFmtId="0" fontId="31" fillId="13" borderId="2" xfId="0" applyFont="1" applyFill="1" applyBorder="1" applyAlignment="1">
      <alignment vertical="top" wrapText="1"/>
    </xf>
    <xf numFmtId="0" fontId="25" fillId="3" borderId="4" xfId="0" applyFont="1" applyFill="1" applyBorder="1" applyAlignment="1" applyProtection="1">
      <alignment horizontal="center" vertical="center" wrapText="1"/>
      <protection hidden="1"/>
    </xf>
    <xf numFmtId="0" fontId="39" fillId="3" borderId="4" xfId="0" applyFont="1" applyFill="1" applyBorder="1" applyAlignment="1">
      <alignment horizontal="center" vertical="top" wrapText="1"/>
    </xf>
    <xf numFmtId="0" fontId="23" fillId="0" borderId="0" xfId="0" applyFont="1" applyAlignment="1" applyProtection="1">
      <alignment horizontal="center"/>
      <protection hidden="1"/>
    </xf>
    <xf numFmtId="168" fontId="27" fillId="0" borderId="0" xfId="0" applyNumberFormat="1" applyFont="1" applyAlignment="1" applyProtection="1">
      <alignment horizontal="center" vertical="center" wrapText="1"/>
      <protection hidden="1"/>
    </xf>
    <xf numFmtId="0" fontId="3" fillId="0" borderId="0" xfId="0" applyFont="1" applyAlignment="1" applyProtection="1">
      <alignment horizontal="center"/>
      <protection hidden="1"/>
    </xf>
    <xf numFmtId="0" fontId="25" fillId="14" borderId="4" xfId="0" applyFont="1" applyFill="1" applyBorder="1" applyAlignment="1" applyProtection="1">
      <alignment horizontal="center" vertical="center" wrapText="1"/>
      <protection hidden="1"/>
    </xf>
    <xf numFmtId="0" fontId="41"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5" fillId="0" borderId="8" xfId="3" applyNumberFormat="1" applyFont="1" applyFill="1" applyBorder="1" applyAlignment="1" applyProtection="1">
      <alignment horizontal="center" vertical="top"/>
      <protection locked="0" hidden="1"/>
    </xf>
    <xf numFmtId="0" fontId="41" fillId="11" borderId="2" xfId="11" applyNumberFormat="1" applyFont="1" applyFill="1" applyBorder="1" applyAlignment="1" applyProtection="1">
      <alignment vertical="top" wrapText="1"/>
    </xf>
    <xf numFmtId="0" fontId="5" fillId="0" borderId="2" xfId="0" applyFont="1" applyBorder="1" applyAlignment="1">
      <alignment horizontal="center" vertical="top"/>
    </xf>
    <xf numFmtId="3" fontId="5" fillId="0" borderId="2" xfId="1" applyNumberFormat="1" applyFont="1" applyFill="1" applyBorder="1" applyAlignment="1" applyProtection="1">
      <alignment horizontal="center" vertical="top"/>
    </xf>
    <xf numFmtId="0" fontId="5"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4" fillId="0" borderId="2" xfId="0" applyNumberFormat="1" applyFont="1" applyBorder="1" applyAlignment="1">
      <alignment vertical="top"/>
    </xf>
    <xf numFmtId="0" fontId="42" fillId="0" borderId="0" xfId="0" applyFont="1" applyAlignment="1">
      <alignment vertical="top"/>
    </xf>
    <xf numFmtId="0" fontId="14" fillId="0" borderId="0" xfId="0" applyFont="1" applyAlignment="1">
      <alignment vertical="top"/>
    </xf>
    <xf numFmtId="0" fontId="25" fillId="12" borderId="2" xfId="0" applyFont="1" applyFill="1" applyBorder="1" applyAlignment="1">
      <alignment horizontal="left" vertical="top" wrapText="1"/>
    </xf>
    <xf numFmtId="4" fontId="25" fillId="12" borderId="2" xfId="1" applyNumberFormat="1" applyFont="1" applyFill="1" applyBorder="1" applyAlignment="1" applyProtection="1">
      <alignment vertical="top" wrapText="1"/>
    </xf>
    <xf numFmtId="0" fontId="42" fillId="12" borderId="2" xfId="0" applyFont="1" applyFill="1" applyBorder="1" applyAlignment="1">
      <alignment vertical="top"/>
    </xf>
    <xf numFmtId="0" fontId="25" fillId="12" borderId="2" xfId="0" applyFont="1" applyFill="1" applyBorder="1" applyAlignment="1" applyProtection="1">
      <alignment horizontal="left" vertical="center" wrapText="1"/>
      <protection hidden="1"/>
    </xf>
    <xf numFmtId="2" fontId="23" fillId="0" borderId="0" xfId="2" applyNumberFormat="1" applyFont="1" applyAlignment="1" applyProtection="1">
      <alignment vertical="center"/>
      <protection hidden="1"/>
    </xf>
    <xf numFmtId="0" fontId="26" fillId="0" borderId="0" xfId="2" applyFont="1" applyAlignment="1" applyProtection="1">
      <alignment horizontal="center" vertical="center" wrapText="1"/>
      <protection hidden="1"/>
    </xf>
    <xf numFmtId="0" fontId="43" fillId="0" borderId="0" xfId="0" applyFont="1" applyAlignment="1">
      <alignment horizontal="right" vertical="top"/>
    </xf>
    <xf numFmtId="0" fontId="23" fillId="0" borderId="0" xfId="0" applyFont="1" applyAlignment="1" applyProtection="1">
      <alignment horizontal="right"/>
      <protection hidden="1"/>
    </xf>
    <xf numFmtId="2" fontId="23" fillId="0" borderId="0" xfId="0" applyNumberFormat="1" applyFont="1" applyProtection="1">
      <protection hidden="1"/>
    </xf>
    <xf numFmtId="0" fontId="25" fillId="0" borderId="0" xfId="2" applyFont="1" applyAlignment="1" applyProtection="1">
      <alignment horizontal="left" vertical="top"/>
      <protection hidden="1"/>
    </xf>
    <xf numFmtId="0" fontId="3" fillId="0" borderId="0" xfId="2" applyAlignment="1" applyProtection="1">
      <alignment horizontal="left" vertical="center"/>
      <protection hidden="1"/>
    </xf>
    <xf numFmtId="0" fontId="26" fillId="0" borderId="0" xfId="2" applyFont="1" applyAlignment="1" applyProtection="1">
      <alignment vertical="center" wrapText="1"/>
      <protection hidden="1"/>
    </xf>
    <xf numFmtId="0" fontId="23" fillId="0" borderId="0" xfId="2" applyFont="1" applyAlignment="1" applyProtection="1">
      <alignment horizontal="left" vertical="center"/>
      <protection hidden="1"/>
    </xf>
    <xf numFmtId="0" fontId="23" fillId="0" borderId="0" xfId="2" applyFont="1" applyAlignment="1" applyProtection="1">
      <alignment vertical="center"/>
      <protection hidden="1"/>
    </xf>
    <xf numFmtId="0" fontId="25" fillId="0" borderId="0" xfId="0" applyFont="1" applyAlignment="1" applyProtection="1">
      <alignment horizontal="center" vertical="center"/>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174" fontId="25" fillId="0" borderId="0" xfId="1" applyNumberFormat="1" applyFont="1" applyFill="1" applyBorder="1" applyAlignment="1" applyProtection="1">
      <alignment horizontal="left" vertical="center" wrapText="1" indent="1"/>
      <protection hidden="1"/>
    </xf>
    <xf numFmtId="0" fontId="25" fillId="0" borderId="0" xfId="0" applyFont="1" applyAlignment="1" applyProtection="1">
      <alignment vertical="center" wrapText="1"/>
      <protection hidden="1"/>
    </xf>
    <xf numFmtId="174" fontId="3" fillId="0" borderId="0" xfId="1" applyNumberFormat="1" applyFont="1" applyFill="1" applyBorder="1" applyAlignment="1" applyProtection="1">
      <alignment horizontal="right" vertical="center" wrapText="1" indent="1"/>
      <protection hidden="1"/>
    </xf>
    <xf numFmtId="0" fontId="3" fillId="0" borderId="0" xfId="0" applyFont="1" applyAlignment="1" applyProtection="1">
      <alignment vertical="center" wrapText="1"/>
      <protection hidden="1"/>
    </xf>
    <xf numFmtId="2" fontId="3" fillId="0" borderId="0" xfId="2" applyNumberFormat="1" applyAlignment="1" applyProtection="1">
      <alignment horizontal="right" vertical="center"/>
      <protection hidden="1"/>
    </xf>
    <xf numFmtId="2" fontId="3" fillId="0" borderId="0" xfId="2" applyNumberFormat="1" applyAlignment="1" applyProtection="1">
      <alignment vertical="center"/>
      <protection hidden="1"/>
    </xf>
    <xf numFmtId="174" fontId="3" fillId="0" borderId="0" xfId="1" applyNumberFormat="1" applyFont="1" applyFill="1" applyBorder="1" applyAlignment="1" applyProtection="1">
      <alignment horizontal="left" vertical="center" wrapText="1"/>
      <protection hidden="1"/>
    </xf>
    <xf numFmtId="167" fontId="25" fillId="0" borderId="0" xfId="2" applyNumberFormat="1" applyFont="1" applyAlignment="1" applyProtection="1">
      <alignment horizontal="center" vertical="center"/>
      <protection hidden="1"/>
    </xf>
    <xf numFmtId="174" fontId="25" fillId="0" borderId="0" xfId="1" applyNumberFormat="1" applyFont="1" applyFill="1" applyBorder="1" applyAlignment="1" applyProtection="1">
      <alignment horizontal="right" vertical="center" wrapText="1" indent="1"/>
      <protection hidden="1"/>
    </xf>
    <xf numFmtId="174" fontId="25" fillId="0" borderId="0" xfId="1" applyNumberFormat="1" applyFont="1" applyFill="1" applyBorder="1" applyAlignment="1" applyProtection="1">
      <alignment horizontal="left" vertical="center" wrapText="1"/>
      <protection hidden="1"/>
    </xf>
    <xf numFmtId="0" fontId="25" fillId="0" borderId="0" xfId="0" applyFont="1" applyProtection="1">
      <protection hidden="1"/>
    </xf>
    <xf numFmtId="0" fontId="3" fillId="0" borderId="0" xfId="2" applyAlignment="1" applyProtection="1">
      <alignment horizontal="left" vertical="center" wrapText="1"/>
      <protection hidden="1"/>
    </xf>
    <xf numFmtId="0" fontId="3" fillId="0" borderId="0" xfId="2" applyAlignment="1" applyProtection="1">
      <alignment horizontal="right" vertical="center" wrapText="1"/>
      <protection hidden="1"/>
    </xf>
    <xf numFmtId="0" fontId="3" fillId="0" borderId="0" xfId="0" applyFont="1" applyAlignment="1" applyProtection="1">
      <alignment horizontal="left" vertical="center" wrapText="1"/>
      <protection hidden="1"/>
    </xf>
    <xf numFmtId="174" fontId="3" fillId="0" borderId="0" xfId="1" applyNumberFormat="1" applyFont="1" applyFill="1" applyBorder="1" applyAlignment="1" applyProtection="1">
      <alignment horizontal="right" vertical="center"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44" fillId="0" borderId="0" xfId="12" applyNumberFormat="1" applyFont="1" applyFill="1" applyBorder="1" applyAlignment="1" applyProtection="1">
      <alignment horizontal="center" vertical="center"/>
      <protection hidden="1"/>
    </xf>
    <xf numFmtId="0" fontId="44"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horizontal="center" vertical="top"/>
      <protection hidden="1"/>
    </xf>
    <xf numFmtId="0" fontId="46" fillId="0" borderId="0" xfId="12" applyNumberFormat="1" applyFont="1" applyFill="1" applyBorder="1" applyAlignment="1" applyProtection="1">
      <alignment horizontal="center" vertical="top"/>
      <protection hidden="1"/>
    </xf>
    <xf numFmtId="0" fontId="12" fillId="0" borderId="0" xfId="12" applyNumberFormat="1" applyFont="1" applyFill="1" applyBorder="1" applyAlignment="1" applyProtection="1">
      <alignment horizontal="center" vertical="top"/>
      <protection hidden="1"/>
    </xf>
    <xf numFmtId="0" fontId="47" fillId="0" borderId="0" xfId="12" applyNumberFormat="1" applyFont="1" applyFill="1" applyBorder="1" applyAlignment="1" applyProtection="1">
      <alignment vertical="center"/>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40" fillId="0" borderId="0" xfId="12" applyNumberFormat="1" applyFont="1" applyFill="1" applyBorder="1" applyAlignment="1" applyProtection="1">
      <alignment vertical="top"/>
      <protection hidden="1"/>
    </xf>
    <xf numFmtId="0" fontId="3" fillId="0" borderId="0" xfId="0" applyFont="1" applyAlignment="1" applyProtection="1">
      <alignment horizontal="left" vertical="center" indent="1"/>
      <protection hidden="1"/>
    </xf>
    <xf numFmtId="0" fontId="3" fillId="0" borderId="0" xfId="2" applyAlignment="1" applyProtection="1">
      <alignment horizontal="left" vertical="center" indent="1"/>
      <protection hidden="1"/>
    </xf>
    <xf numFmtId="0" fontId="3" fillId="0" borderId="0" xfId="12" applyFont="1" applyAlignment="1" applyProtection="1">
      <alignment vertical="top"/>
      <protection hidden="1"/>
    </xf>
    <xf numFmtId="0" fontId="3" fillId="0" borderId="0" xfId="12" applyFont="1" applyAlignment="1" applyProtection="1">
      <alignment vertical="center"/>
      <protection hidden="1"/>
    </xf>
    <xf numFmtId="0" fontId="3" fillId="0" borderId="0" xfId="12" applyFont="1" applyAlignment="1" applyProtection="1">
      <alignment vertical="center" wrapText="1"/>
      <protection hidden="1"/>
    </xf>
    <xf numFmtId="0" fontId="47" fillId="0" borderId="0" xfId="12" applyNumberFormat="1" applyFont="1" applyFill="1" applyBorder="1" applyAlignment="1" applyProtection="1">
      <alignment horizontal="left" vertical="top" wrapText="1"/>
      <protection hidden="1"/>
    </xf>
    <xf numFmtId="0" fontId="47" fillId="0" borderId="0" xfId="12" applyNumberFormat="1" applyFont="1" applyFill="1" applyBorder="1" applyAlignment="1" applyProtection="1">
      <alignment vertical="top" wrapText="1"/>
      <protection hidden="1"/>
    </xf>
    <xf numFmtId="0" fontId="3" fillId="0" borderId="0" xfId="12" applyNumberFormat="1" applyFont="1" applyFill="1" applyBorder="1" applyAlignment="1" applyProtection="1">
      <alignment vertical="center"/>
      <protection hidden="1"/>
    </xf>
    <xf numFmtId="0" fontId="3" fillId="0" borderId="2" xfId="12" applyFont="1" applyBorder="1" applyAlignment="1" applyProtection="1">
      <alignment horizontal="center" vertical="top"/>
      <protection hidden="1"/>
    </xf>
    <xf numFmtId="4" fontId="3" fillId="9" borderId="2" xfId="12" applyNumberFormat="1" applyFont="1" applyFill="1" applyBorder="1" applyAlignment="1" applyProtection="1">
      <alignment horizontal="right" vertical="center"/>
      <protection locked="0"/>
    </xf>
    <xf numFmtId="2" fontId="47" fillId="0" borderId="0" xfId="12" applyNumberFormat="1" applyFont="1" applyFill="1" applyBorder="1" applyAlignment="1" applyProtection="1">
      <alignment vertical="center"/>
      <protection hidden="1"/>
    </xf>
    <xf numFmtId="175" fontId="51" fillId="0" borderId="0" xfId="12" applyNumberFormat="1" applyFont="1" applyFill="1" applyBorder="1" applyAlignment="1" applyProtection="1">
      <alignment vertical="center"/>
      <protection hidden="1"/>
    </xf>
    <xf numFmtId="10" fontId="3" fillId="9" borderId="2" xfId="12" applyNumberFormat="1" applyFont="1" applyFill="1" applyBorder="1" applyAlignment="1" applyProtection="1">
      <alignment horizontal="right" vertical="center"/>
      <protection locked="0"/>
    </xf>
    <xf numFmtId="10" fontId="47"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3" fillId="0" borderId="15" xfId="12" applyFont="1" applyBorder="1" applyAlignment="1" applyProtection="1">
      <alignment horizontal="center" vertical="top"/>
      <protection hidden="1"/>
    </xf>
    <xf numFmtId="0" fontId="52" fillId="0" borderId="31" xfId="12" applyNumberFormat="1" applyFont="1" applyFill="1" applyBorder="1" applyAlignment="1" applyProtection="1">
      <alignment horizontal="right" vertical="top"/>
      <protection hidden="1"/>
    </xf>
    <xf numFmtId="0" fontId="51" fillId="0" borderId="0" xfId="12" applyNumberFormat="1" applyFont="1" applyFill="1" applyBorder="1" applyAlignment="1" applyProtection="1">
      <alignment vertical="center"/>
      <protection hidden="1"/>
    </xf>
    <xf numFmtId="0" fontId="51"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vertical="top"/>
      <protection hidden="1"/>
    </xf>
    <xf numFmtId="0" fontId="55" fillId="0" borderId="0" xfId="12" applyNumberFormat="1" applyFont="1" applyFill="1" applyBorder="1" applyAlignment="1" applyProtection="1">
      <alignment vertical="top"/>
      <protection hidden="1"/>
    </xf>
    <xf numFmtId="0" fontId="25"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2" fillId="0" borderId="21" xfId="12" applyNumberFormat="1" applyFont="1" applyFill="1" applyBorder="1" applyAlignment="1" applyProtection="1">
      <alignment vertical="top"/>
      <protection hidden="1"/>
    </xf>
    <xf numFmtId="0" fontId="3" fillId="0" borderId="21" xfId="12" applyFont="1" applyBorder="1" applyAlignment="1" applyProtection="1">
      <alignment horizontal="center" vertical="center"/>
      <protection hidden="1"/>
    </xf>
    <xf numFmtId="0" fontId="3" fillId="0" borderId="22" xfId="12" applyFont="1" applyBorder="1" applyAlignment="1" applyProtection="1">
      <alignment horizontal="right" vertical="center"/>
      <protection hidden="1"/>
    </xf>
    <xf numFmtId="4" fontId="3" fillId="9" borderId="36" xfId="12" applyNumberFormat="1" applyFont="1" applyFill="1" applyBorder="1" applyAlignment="1" applyProtection="1">
      <alignment horizontal="right" vertical="center" wrapText="1"/>
      <protection locked="0"/>
    </xf>
    <xf numFmtId="2" fontId="51" fillId="0" borderId="0" xfId="12" applyNumberFormat="1" applyFont="1" applyFill="1" applyBorder="1" applyAlignment="1" applyProtection="1">
      <alignment vertical="center"/>
      <protection hidden="1"/>
    </xf>
    <xf numFmtId="175" fontId="51" fillId="0" borderId="0" xfId="12" applyNumberFormat="1" applyFont="1" applyFill="1" applyBorder="1" applyAlignment="1" applyProtection="1">
      <alignment vertical="top"/>
      <protection hidden="1"/>
    </xf>
    <xf numFmtId="0" fontId="56" fillId="0" borderId="0" xfId="12" applyNumberFormat="1" applyFont="1" applyFill="1" applyBorder="1" applyAlignment="1" applyProtection="1">
      <alignment horizontal="left" vertical="center" indent="3"/>
      <protection hidden="1"/>
    </xf>
    <xf numFmtId="175" fontId="51" fillId="0" borderId="2" xfId="12" applyNumberFormat="1" applyFont="1" applyFill="1" applyBorder="1" applyAlignment="1" applyProtection="1">
      <alignment vertical="top"/>
      <protection hidden="1"/>
    </xf>
    <xf numFmtId="0" fontId="3" fillId="0" borderId="20" xfId="12" applyNumberFormat="1" applyFont="1" applyFill="1" applyBorder="1" applyAlignment="1" applyProtection="1">
      <alignment horizontal="left" vertical="center" indent="3"/>
      <protection hidden="1"/>
    </xf>
    <xf numFmtId="0" fontId="25"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2" fillId="0" borderId="37" xfId="12" applyNumberFormat="1" applyFont="1" applyFill="1" applyBorder="1" applyAlignment="1" applyProtection="1">
      <alignment vertical="top"/>
      <protection hidden="1"/>
    </xf>
    <xf numFmtId="0" fontId="3" fillId="0" borderId="33" xfId="12" applyFont="1" applyBorder="1" applyAlignment="1" applyProtection="1">
      <alignment horizontal="right" vertical="center"/>
      <protection hidden="1"/>
    </xf>
    <xf numFmtId="0" fontId="25" fillId="16" borderId="19" xfId="12" applyFont="1" applyFill="1" applyBorder="1" applyAlignment="1" applyProtection="1">
      <alignment horizontal="center" vertical="center" wrapText="1"/>
      <protection hidden="1"/>
    </xf>
    <xf numFmtId="0" fontId="25" fillId="0" borderId="0" xfId="12" applyFont="1" applyAlignment="1" applyProtection="1">
      <alignment horizontal="center" vertical="center" wrapText="1"/>
      <protection hidden="1"/>
    </xf>
    <xf numFmtId="0" fontId="3" fillId="0" borderId="21" xfId="12" applyFont="1" applyBorder="1" applyAlignment="1" applyProtection="1">
      <alignment horizontal="right" vertical="center"/>
      <protection hidden="1"/>
    </xf>
    <xf numFmtId="10" fontId="3" fillId="9" borderId="36" xfId="12" applyNumberFormat="1" applyFont="1" applyFill="1" applyBorder="1" applyAlignment="1" applyProtection="1">
      <alignment horizontal="right" vertical="center" wrapText="1"/>
      <protection locked="0"/>
    </xf>
    <xf numFmtId="10" fontId="51" fillId="0" borderId="0" xfId="12" applyNumberFormat="1" applyFont="1" applyFill="1" applyBorder="1" applyAlignment="1" applyProtection="1">
      <alignment vertical="top"/>
      <protection hidden="1"/>
    </xf>
    <xf numFmtId="0" fontId="3" fillId="0" borderId="37" xfId="12" applyFont="1" applyBorder="1" applyAlignment="1" applyProtection="1">
      <alignment horizontal="right" vertical="center"/>
      <protection hidden="1"/>
    </xf>
    <xf numFmtId="0" fontId="3" fillId="0" borderId="10" xfId="12" applyFont="1" applyBorder="1" applyAlignment="1" applyProtection="1">
      <alignment vertical="center"/>
      <protection hidden="1"/>
    </xf>
    <xf numFmtId="0" fontId="3" fillId="0" borderId="0" xfId="12" applyFont="1" applyBorder="1" applyAlignment="1" applyProtection="1">
      <alignment horizontal="center" vertical="center"/>
      <protection hidden="1"/>
    </xf>
    <xf numFmtId="0" fontId="25" fillId="0" borderId="0" xfId="12" applyFont="1" applyBorder="1" applyAlignment="1" applyProtection="1">
      <alignment horizontal="center" vertical="center" wrapText="1"/>
      <protection hidden="1"/>
    </xf>
    <xf numFmtId="0" fontId="3" fillId="0" borderId="0" xfId="12" applyNumberFormat="1" applyFont="1" applyFill="1" applyBorder="1" applyAlignment="1" applyProtection="1">
      <alignment horizontal="left" vertical="center" indent="6"/>
      <protection hidden="1"/>
    </xf>
    <xf numFmtId="0" fontId="3" fillId="0" borderId="0" xfId="12" applyFont="1" applyBorder="1" applyAlignment="1" applyProtection="1">
      <alignment horizontal="justify" vertical="center"/>
      <protection hidden="1"/>
    </xf>
    <xf numFmtId="0" fontId="3" fillId="0" borderId="0" xfId="12" applyNumberFormat="1" applyFont="1" applyFill="1" applyBorder="1" applyAlignment="1" applyProtection="1">
      <alignment vertical="center" wrapText="1"/>
      <protection hidden="1"/>
    </xf>
    <xf numFmtId="0" fontId="0" fillId="0" borderId="0" xfId="0" applyProtection="1">
      <protection hidden="1"/>
    </xf>
    <xf numFmtId="0" fontId="3" fillId="0" borderId="0" xfId="13" applyFont="1" applyAlignment="1" applyProtection="1">
      <alignment vertical="center"/>
      <protection hidden="1"/>
    </xf>
    <xf numFmtId="167" fontId="3" fillId="0" borderId="0" xfId="0" applyNumberFormat="1" applyFont="1" applyAlignment="1" applyProtection="1">
      <alignment horizontal="center" vertical="center"/>
      <protection hidden="1"/>
    </xf>
    <xf numFmtId="0" fontId="22" fillId="0" borderId="0" xfId="13" applyProtection="1">
      <protection hidden="1"/>
    </xf>
    <xf numFmtId="166" fontId="25" fillId="0" borderId="0" xfId="13" applyNumberFormat="1" applyFont="1" applyAlignment="1" applyProtection="1">
      <alignment vertical="center"/>
      <protection hidden="1"/>
    </xf>
    <xf numFmtId="0" fontId="25" fillId="0" borderId="0" xfId="13" applyFont="1" applyAlignment="1" applyProtection="1">
      <alignment horizontal="right" vertical="center"/>
      <protection hidden="1"/>
    </xf>
    <xf numFmtId="0" fontId="25" fillId="0" borderId="0" xfId="13" applyFont="1" applyAlignment="1" applyProtection="1">
      <alignment horizontal="left" vertical="center" indent="2"/>
      <protection hidden="1"/>
    </xf>
    <xf numFmtId="0" fontId="3" fillId="0" borderId="0" xfId="13" applyFont="1" applyAlignment="1" applyProtection="1">
      <alignment horizontal="left" vertical="center" indent="1"/>
      <protection hidden="1"/>
    </xf>
    <xf numFmtId="0" fontId="25" fillId="0" borderId="1" xfId="13" applyFont="1" applyBorder="1" applyAlignment="1">
      <alignment vertical="center"/>
    </xf>
    <xf numFmtId="0" fontId="3" fillId="0" borderId="1" xfId="13" applyFont="1" applyBorder="1" applyAlignment="1">
      <alignment vertical="center"/>
    </xf>
    <xf numFmtId="0" fontId="25" fillId="0" borderId="1" xfId="13" applyFont="1" applyBorder="1" applyAlignment="1">
      <alignment horizontal="right" vertical="center"/>
    </xf>
    <xf numFmtId="0" fontId="3" fillId="0" borderId="0" xfId="13" applyFont="1" applyAlignment="1">
      <alignment vertical="center"/>
    </xf>
    <xf numFmtId="0" fontId="3" fillId="0" borderId="0" xfId="13" applyFont="1"/>
    <xf numFmtId="0" fontId="23" fillId="0" borderId="0" xfId="13" applyFont="1"/>
    <xf numFmtId="0" fontId="23" fillId="0" borderId="0" xfId="13" applyFont="1" applyAlignment="1">
      <alignment horizontal="center" vertical="center"/>
    </xf>
    <xf numFmtId="0" fontId="25" fillId="0" borderId="0" xfId="13" applyFont="1" applyAlignment="1">
      <alignment horizontal="center" vertical="center"/>
    </xf>
    <xf numFmtId="0" fontId="3" fillId="0" borderId="0" xfId="13" applyFont="1" applyAlignment="1">
      <alignment horizontal="left" vertical="center"/>
    </xf>
    <xf numFmtId="0" fontId="23" fillId="0" borderId="0" xfId="13" applyFont="1" applyAlignment="1">
      <alignment horizontal="center"/>
    </xf>
    <xf numFmtId="166" fontId="3" fillId="0" borderId="0" xfId="13" applyNumberFormat="1" applyFont="1" applyAlignment="1">
      <alignment horizontal="left" vertical="center"/>
    </xf>
    <xf numFmtId="0" fontId="3" fillId="0" borderId="0" xfId="14" applyAlignment="1">
      <alignment horizontal="left" vertical="center"/>
    </xf>
    <xf numFmtId="0" fontId="25" fillId="0" borderId="0" xfId="14" applyFont="1" applyAlignment="1">
      <alignment horizontal="left" vertical="center"/>
    </xf>
    <xf numFmtId="0" fontId="3" fillId="0" borderId="0" xfId="13" applyFont="1" applyAlignment="1">
      <alignment horizontal="justify" vertical="center"/>
    </xf>
    <xf numFmtId="0" fontId="3" fillId="0" borderId="0" xfId="15" applyAlignment="1">
      <alignment horizontal="left" vertical="center"/>
    </xf>
    <xf numFmtId="0" fontId="3" fillId="0" borderId="0" xfId="13" applyFont="1" applyAlignment="1">
      <alignment vertical="top"/>
    </xf>
    <xf numFmtId="167" fontId="3" fillId="0" borderId="0" xfId="13" applyNumberFormat="1" applyFont="1" applyAlignment="1">
      <alignment horizontal="center" vertical="top"/>
    </xf>
    <xf numFmtId="0" fontId="3" fillId="0" borderId="0" xfId="13" applyFont="1" applyAlignment="1">
      <alignment horizontal="justify"/>
    </xf>
    <xf numFmtId="0" fontId="0" fillId="0" borderId="0" xfId="13" quotePrefix="1" applyFont="1" applyAlignment="1">
      <alignment horizontal="justify"/>
    </xf>
    <xf numFmtId="4" fontId="25" fillId="0" borderId="0" xfId="13" applyNumberFormat="1" applyFont="1" applyAlignment="1">
      <alignment vertical="center"/>
    </xf>
    <xf numFmtId="0" fontId="25" fillId="0" borderId="0" xfId="13" applyFont="1" applyAlignment="1">
      <alignment horizontal="justify" vertical="center"/>
    </xf>
    <xf numFmtId="167" fontId="3" fillId="0" borderId="0" xfId="13" applyNumberFormat="1" applyFont="1" applyAlignment="1">
      <alignment horizontal="center" vertical="center"/>
    </xf>
    <xf numFmtId="0" fontId="23" fillId="0" borderId="0" xfId="13" applyFont="1" applyAlignment="1">
      <alignment vertical="center"/>
    </xf>
    <xf numFmtId="0" fontId="0" fillId="0" borderId="0" xfId="13" applyFont="1" applyAlignment="1">
      <alignment vertical="top"/>
    </xf>
    <xf numFmtId="0" fontId="3" fillId="0" borderId="0" xfId="13" applyFont="1" applyAlignment="1">
      <alignment horizontal="center" vertical="top"/>
    </xf>
    <xf numFmtId="0" fontId="3" fillId="0" borderId="0" xfId="0" applyFont="1" applyAlignment="1">
      <alignment horizontal="center" vertical="center" wrapText="1"/>
    </xf>
    <xf numFmtId="0" fontId="3" fillId="0" borderId="0" xfId="0" applyFont="1"/>
    <xf numFmtId="167" fontId="3" fillId="0" borderId="0" xfId="0" applyNumberFormat="1" applyFont="1" applyAlignment="1">
      <alignment horizontal="center" vertical="center"/>
    </xf>
    <xf numFmtId="0" fontId="3" fillId="0" borderId="0" xfId="0" applyFont="1" applyAlignment="1">
      <alignment horizontal="right" vertical="center"/>
    </xf>
    <xf numFmtId="166" fontId="25" fillId="0" borderId="0" xfId="13" applyNumberFormat="1" applyFont="1" applyAlignment="1">
      <alignment vertical="center"/>
    </xf>
    <xf numFmtId="0" fontId="25" fillId="0" borderId="0" xfId="13" applyFont="1" applyAlignment="1">
      <alignment horizontal="right" vertical="center"/>
    </xf>
    <xf numFmtId="0" fontId="25" fillId="0" borderId="0" xfId="13" applyFont="1" applyAlignment="1">
      <alignment horizontal="left" vertical="center" indent="2"/>
    </xf>
    <xf numFmtId="0" fontId="25" fillId="0" borderId="0" xfId="13" applyFont="1" applyAlignment="1">
      <alignment horizontal="left" vertical="center" indent="1"/>
    </xf>
    <xf numFmtId="0" fontId="3" fillId="0" borderId="0" xfId="13" applyFont="1" applyAlignment="1">
      <alignment horizontal="left" vertical="center" indent="1"/>
    </xf>
    <xf numFmtId="0" fontId="3" fillId="0" borderId="0" xfId="0" applyFont="1" applyAlignment="1">
      <alignment horizontal="left" vertical="center" indent="2"/>
    </xf>
    <xf numFmtId="0" fontId="25" fillId="0" borderId="0" xfId="0" applyFont="1" applyAlignment="1">
      <alignment horizontal="left" vertical="center"/>
    </xf>
    <xf numFmtId="0" fontId="3" fillId="9" borderId="21" xfId="0" applyFont="1" applyFill="1" applyBorder="1" applyAlignment="1" applyProtection="1">
      <alignment horizontal="left" vertical="center"/>
      <protection locked="0"/>
    </xf>
    <xf numFmtId="0" fontId="25" fillId="0" borderId="0" xfId="0" applyFont="1" applyAlignment="1">
      <alignment horizontal="justify" vertical="top"/>
    </xf>
    <xf numFmtId="2" fontId="25" fillId="7" borderId="6" xfId="5" applyNumberFormat="1" applyFont="1" applyFill="1" applyBorder="1" applyAlignment="1" applyProtection="1">
      <alignment vertical="center"/>
      <protection hidden="1"/>
    </xf>
    <xf numFmtId="2" fontId="25" fillId="7" borderId="4" xfId="5" applyNumberFormat="1" applyFont="1" applyFill="1" applyBorder="1" applyAlignment="1" applyProtection="1">
      <alignment vertical="center"/>
      <protection hidden="1"/>
    </xf>
    <xf numFmtId="9" fontId="25" fillId="9" borderId="26" xfId="5" applyNumberFormat="1" applyFont="1" applyFill="1" applyBorder="1" applyAlignment="1" applyProtection="1">
      <alignment vertical="center"/>
      <protection locked="0"/>
    </xf>
    <xf numFmtId="9" fontId="25" fillId="9" borderId="28" xfId="5" applyNumberFormat="1" applyFont="1" applyFill="1" applyBorder="1" applyAlignment="1" applyProtection="1">
      <alignment vertical="center"/>
      <protection locked="0"/>
    </xf>
    <xf numFmtId="2" fontId="25" fillId="7" borderId="6" xfId="5" applyNumberFormat="1" applyFont="1" applyFill="1" applyBorder="1" applyAlignment="1" applyProtection="1">
      <alignment vertical="center" wrapText="1"/>
      <protection hidden="1"/>
    </xf>
    <xf numFmtId="2" fontId="25" fillId="7" borderId="4" xfId="5" applyNumberFormat="1" applyFont="1" applyFill="1" applyBorder="1" applyAlignment="1" applyProtection="1">
      <alignment vertical="center" wrapText="1"/>
      <protection hidden="1"/>
    </xf>
    <xf numFmtId="0" fontId="25" fillId="9" borderId="26" xfId="5" applyFont="1" applyFill="1" applyBorder="1" applyAlignment="1" applyProtection="1">
      <alignment vertical="center"/>
      <protection locked="0"/>
    </xf>
    <xf numFmtId="0" fontId="25" fillId="9" borderId="28" xfId="5" applyFont="1" applyFill="1" applyBorder="1" applyAlignment="1" applyProtection="1">
      <alignment vertical="center"/>
      <protection locked="0"/>
    </xf>
    <xf numFmtId="2" fontId="25" fillId="7" borderId="26" xfId="5" applyNumberFormat="1" applyFont="1" applyFill="1" applyBorder="1" applyAlignment="1" applyProtection="1">
      <alignment vertical="center"/>
      <protection hidden="1"/>
    </xf>
    <xf numFmtId="2" fontId="25" fillId="7" borderId="28" xfId="5" applyNumberFormat="1" applyFont="1" applyFill="1" applyBorder="1" applyAlignment="1" applyProtection="1">
      <alignment vertical="center"/>
      <protection hidden="1"/>
    </xf>
    <xf numFmtId="4" fontId="25" fillId="10" borderId="15" xfId="5" applyNumberFormat="1" applyFont="1" applyFill="1" applyBorder="1" applyAlignment="1" applyProtection="1">
      <alignment vertical="center"/>
      <protection hidden="1"/>
    </xf>
    <xf numFmtId="173" fontId="31" fillId="0" borderId="0" xfId="0" applyNumberFormat="1" applyFont="1" applyAlignment="1">
      <alignment vertical="top"/>
    </xf>
    <xf numFmtId="14" fontId="4" fillId="0" borderId="0" xfId="0" applyNumberFormat="1" applyFont="1" applyAlignment="1" applyProtection="1">
      <alignment horizontal="left" vertical="center" wrapText="1"/>
      <protection hidden="1"/>
    </xf>
    <xf numFmtId="0" fontId="4" fillId="0" borderId="0" xfId="0" applyFont="1" applyAlignment="1" applyProtection="1">
      <alignment vertical="center" wrapText="1"/>
      <protection hidden="1"/>
    </xf>
    <xf numFmtId="0" fontId="26" fillId="0" borderId="0" xfId="0" applyFont="1" applyAlignment="1" applyProtection="1">
      <alignment vertical="center" wrapText="1"/>
      <protection hidden="1"/>
    </xf>
    <xf numFmtId="0" fontId="59" fillId="0" borderId="2" xfId="0" applyFont="1" applyBorder="1" applyAlignment="1">
      <alignment horizontal="center" vertical="top" wrapText="1"/>
    </xf>
    <xf numFmtId="0" fontId="8" fillId="6" borderId="2" xfId="9" applyFont="1" applyFill="1" applyBorder="1" applyAlignment="1" applyProtection="1">
      <alignment horizontal="center" vertical="center"/>
      <protection hidden="1"/>
    </xf>
    <xf numFmtId="0" fontId="4" fillId="6" borderId="2" xfId="9" applyFont="1" applyFill="1" applyBorder="1" applyAlignment="1" applyProtection="1">
      <alignment vertical="center"/>
      <protection hidden="1"/>
    </xf>
    <xf numFmtId="0" fontId="25" fillId="17" borderId="15" xfId="5" applyFont="1" applyFill="1" applyBorder="1" applyAlignment="1" applyProtection="1">
      <alignment horizontal="justify" vertical="top" wrapText="1"/>
      <protection hidden="1"/>
    </xf>
    <xf numFmtId="0" fontId="25" fillId="17" borderId="15" xfId="5" applyFont="1" applyFill="1" applyBorder="1" applyAlignment="1" applyProtection="1">
      <alignment horizontal="right" vertical="center" wrapText="1" indent="5"/>
      <protection hidden="1"/>
    </xf>
    <xf numFmtId="4" fontId="8" fillId="0" borderId="8" xfId="5" applyNumberFormat="1" applyFont="1" applyBorder="1" applyAlignment="1" applyProtection="1">
      <alignment horizontal="right" vertical="center" wrapText="1"/>
      <protection hidden="1"/>
    </xf>
    <xf numFmtId="176" fontId="8" fillId="0" borderId="15" xfId="5" applyNumberFormat="1" applyFont="1" applyBorder="1" applyAlignment="1" applyProtection="1">
      <alignment vertical="center" wrapText="1"/>
      <protection hidden="1"/>
    </xf>
    <xf numFmtId="0" fontId="0" fillId="0" borderId="0" xfId="0" applyAlignment="1">
      <alignment vertical="center" wrapText="1"/>
    </xf>
    <xf numFmtId="0" fontId="25" fillId="0" borderId="0" xfId="0" applyFont="1" applyAlignment="1">
      <alignment horizontal="left" vertical="top" wrapText="1"/>
    </xf>
    <xf numFmtId="2" fontId="5" fillId="0" borderId="2" xfId="3" applyNumberFormat="1" applyFont="1" applyFill="1" applyBorder="1" applyAlignment="1" applyProtection="1">
      <alignment horizontal="right" vertical="top"/>
      <protection locked="0"/>
    </xf>
    <xf numFmtId="1" fontId="5" fillId="0" borderId="2" xfId="3" applyNumberFormat="1" applyFont="1" applyFill="1" applyBorder="1" applyAlignment="1" applyProtection="1">
      <alignment horizontal="center" vertical="top"/>
      <protection locked="0" hidden="1"/>
    </xf>
    <xf numFmtId="0" fontId="5" fillId="0" borderId="2" xfId="0" applyFont="1" applyBorder="1" applyAlignment="1">
      <alignment horizontal="center" vertical="center" wrapText="1"/>
    </xf>
    <xf numFmtId="0" fontId="5" fillId="0" borderId="8" xfId="9" applyNumberFormat="1" applyFont="1" applyFill="1" applyBorder="1" applyAlignment="1" applyProtection="1">
      <alignment vertical="center" wrapText="1"/>
      <protection hidden="1"/>
    </xf>
    <xf numFmtId="0" fontId="4" fillId="0" borderId="2" xfId="2" quotePrefix="1" applyFont="1" applyBorder="1" applyAlignment="1">
      <alignment horizontal="center" vertical="top"/>
    </xf>
    <xf numFmtId="167" fontId="5" fillId="0" borderId="2" xfId="0" applyNumberFormat="1" applyFont="1" applyBorder="1" applyAlignment="1">
      <alignment horizontal="center" vertical="top" wrapText="1"/>
    </xf>
    <xf numFmtId="0" fontId="25" fillId="3" borderId="8" xfId="0" applyFont="1" applyFill="1" applyBorder="1" applyAlignment="1">
      <alignment horizontal="left" vertical="top" wrapText="1"/>
    </xf>
    <xf numFmtId="0" fontId="61" fillId="0" borderId="2" xfId="0" applyFont="1" applyBorder="1" applyAlignment="1">
      <alignment vertical="top" wrapText="1"/>
    </xf>
    <xf numFmtId="0" fontId="52" fillId="0" borderId="2" xfId="0" applyFont="1" applyBorder="1" applyAlignment="1">
      <alignment vertical="top" wrapText="1"/>
    </xf>
    <xf numFmtId="171" fontId="5" fillId="0" borderId="2" xfId="16" applyNumberFormat="1" applyFont="1" applyBorder="1" applyAlignment="1">
      <alignment horizontal="center" vertical="top" wrapText="1"/>
    </xf>
    <xf numFmtId="0" fontId="5" fillId="0" borderId="2" xfId="0" applyFont="1" applyBorder="1" applyAlignment="1">
      <alignment horizontal="center" vertical="top" wrapText="1"/>
    </xf>
    <xf numFmtId="171" fontId="5" fillId="0" borderId="25" xfId="16" applyNumberFormat="1" applyFont="1" applyBorder="1" applyAlignment="1">
      <alignment horizontal="center" vertical="top" wrapText="1"/>
    </xf>
    <xf numFmtId="0" fontId="5" fillId="18" borderId="25" xfId="2" applyFont="1" applyFill="1" applyBorder="1" applyAlignment="1" applyProtection="1">
      <alignment horizontal="right" vertical="top"/>
      <protection locked="0"/>
    </xf>
    <xf numFmtId="0" fontId="63" fillId="19" borderId="2" xfId="0" applyFont="1" applyFill="1" applyBorder="1" applyAlignment="1">
      <alignment horizontal="center" vertical="top" wrapText="1"/>
    </xf>
    <xf numFmtId="0" fontId="64" fillId="14" borderId="2" xfId="0" applyFont="1" applyFill="1" applyBorder="1" applyAlignment="1">
      <alignment horizontal="center" vertical="top" wrapText="1"/>
    </xf>
    <xf numFmtId="167" fontId="65" fillId="0" borderId="2" xfId="0" quotePrefix="1" applyNumberFormat="1" applyFont="1" applyBorder="1" applyAlignment="1">
      <alignment horizontal="center" vertical="top" wrapText="1"/>
    </xf>
    <xf numFmtId="167" fontId="43" fillId="0" borderId="2" xfId="0" quotePrefix="1" applyNumberFormat="1" applyFont="1" applyBorder="1" applyAlignment="1">
      <alignment horizontal="center" vertical="top" wrapText="1"/>
    </xf>
    <xf numFmtId="167" fontId="43" fillId="0" borderId="2" xfId="0" applyNumberFormat="1" applyFont="1" applyBorder="1" applyAlignment="1">
      <alignment horizontal="center" vertical="top" wrapText="1"/>
    </xf>
    <xf numFmtId="0" fontId="65" fillId="14" borderId="2" xfId="0" applyFont="1" applyFill="1" applyBorder="1" applyAlignment="1">
      <alignment horizontal="center" vertical="top" wrapText="1"/>
    </xf>
    <xf numFmtId="167" fontId="43" fillId="20" borderId="2" xfId="0" quotePrefix="1" applyNumberFormat="1" applyFont="1" applyFill="1" applyBorder="1" applyAlignment="1">
      <alignment horizontal="center" vertical="top" wrapText="1"/>
    </xf>
    <xf numFmtId="167" fontId="65" fillId="0" borderId="2" xfId="0" applyNumberFormat="1" applyFont="1" applyBorder="1" applyAlignment="1">
      <alignment horizontal="center" vertical="top" wrapText="1"/>
    </xf>
    <xf numFmtId="2" fontId="43" fillId="0" borderId="2" xfId="0" quotePrefix="1" applyNumberFormat="1" applyFont="1" applyBorder="1" applyAlignment="1">
      <alignment horizontal="center" vertical="top" wrapText="1"/>
    </xf>
    <xf numFmtId="49" fontId="43" fillId="0" borderId="2" xfId="0" quotePrefix="1" applyNumberFormat="1" applyFont="1" applyBorder="1" applyAlignment="1">
      <alignment horizontal="center" vertical="top" wrapText="1"/>
    </xf>
    <xf numFmtId="167" fontId="64" fillId="19" borderId="2" xfId="0" applyNumberFormat="1" applyFont="1" applyFill="1" applyBorder="1" applyAlignment="1">
      <alignment horizontal="center" vertical="top" wrapText="1"/>
    </xf>
    <xf numFmtId="0" fontId="25" fillId="0" borderId="2" xfId="0" applyFont="1" applyBorder="1" applyAlignment="1" applyProtection="1">
      <alignment vertical="top"/>
      <protection hidden="1"/>
    </xf>
    <xf numFmtId="167" fontId="65" fillId="0" borderId="2" xfId="0" applyNumberFormat="1" applyFont="1" applyBorder="1" applyAlignment="1">
      <alignment horizontal="center" vertical="center" wrapText="1"/>
    </xf>
    <xf numFmtId="167" fontId="43" fillId="10" borderId="2" xfId="0" quotePrefix="1" applyNumberFormat="1" applyFont="1" applyFill="1" applyBorder="1" applyAlignment="1">
      <alignment horizontal="center" vertical="top" wrapText="1"/>
    </xf>
    <xf numFmtId="167" fontId="43" fillId="0" borderId="2" xfId="0" applyNumberFormat="1" applyFont="1" applyBorder="1" applyAlignment="1">
      <alignment horizontal="center" vertical="center" wrapText="1"/>
    </xf>
    <xf numFmtId="0" fontId="66" fillId="0" borderId="2" xfId="0" applyFont="1" applyBorder="1" applyAlignment="1">
      <alignment horizontal="center" vertical="top" wrapText="1"/>
    </xf>
    <xf numFmtId="167" fontId="65" fillId="0" borderId="2" xfId="0" applyNumberFormat="1" applyFont="1" applyBorder="1" applyAlignment="1">
      <alignment horizontal="left" vertical="center" wrapText="1"/>
    </xf>
    <xf numFmtId="167" fontId="2" fillId="0" borderId="2" xfId="0" applyNumberFormat="1" applyFont="1" applyBorder="1" applyAlignment="1">
      <alignment horizontal="center" vertical="top" wrapText="1"/>
    </xf>
    <xf numFmtId="0" fontId="4" fillId="19" borderId="2" xfId="0" applyFont="1" applyFill="1" applyBorder="1" applyAlignment="1">
      <alignment vertical="top" wrapText="1"/>
    </xf>
    <xf numFmtId="0" fontId="67" fillId="14" borderId="2" xfId="0" applyFont="1" applyFill="1" applyBorder="1" applyAlignment="1">
      <alignment vertical="top" wrapText="1"/>
    </xf>
    <xf numFmtId="0" fontId="29" fillId="0" borderId="2" xfId="0" applyFont="1" applyBorder="1" applyAlignment="1" applyProtection="1">
      <alignment vertical="top"/>
      <protection hidden="1"/>
    </xf>
    <xf numFmtId="0" fontId="65" fillId="0" borderId="2" xfId="0" applyFont="1" applyBorder="1" applyAlignment="1">
      <alignment vertical="top" wrapText="1"/>
    </xf>
    <xf numFmtId="0" fontId="3" fillId="0" borderId="2" xfId="0" applyFont="1" applyBorder="1" applyAlignment="1" applyProtection="1">
      <alignment vertical="top"/>
      <protection hidden="1"/>
    </xf>
    <xf numFmtId="0" fontId="43" fillId="0" borderId="2" xfId="0" applyFont="1" applyBorder="1" applyAlignment="1">
      <alignment vertical="top" wrapText="1"/>
    </xf>
    <xf numFmtId="0" fontId="43" fillId="0" borderId="2" xfId="0" applyFont="1" applyBorder="1" applyAlignment="1">
      <alignment horizontal="center" vertical="top" wrapText="1"/>
    </xf>
    <xf numFmtId="0" fontId="43" fillId="0" borderId="2" xfId="0" applyFont="1" applyBorder="1" applyAlignment="1">
      <alignment horizontal="left" vertical="top" wrapText="1"/>
    </xf>
    <xf numFmtId="0" fontId="3" fillId="0" borderId="26" xfId="0" applyFont="1" applyBorder="1" applyAlignment="1" applyProtection="1">
      <alignment vertical="top"/>
      <protection hidden="1"/>
    </xf>
    <xf numFmtId="0" fontId="3" fillId="0" borderId="28" xfId="0" applyFont="1" applyBorder="1" applyAlignment="1" applyProtection="1">
      <alignment vertical="top"/>
      <protection hidden="1"/>
    </xf>
    <xf numFmtId="0" fontId="3" fillId="0" borderId="25" xfId="0" applyFont="1" applyBorder="1" applyAlignment="1" applyProtection="1">
      <alignment vertical="top"/>
      <protection hidden="1"/>
    </xf>
    <xf numFmtId="0" fontId="3" fillId="0" borderId="9" xfId="0" applyFont="1" applyBorder="1" applyAlignment="1" applyProtection="1">
      <alignment vertical="top"/>
      <protection hidden="1"/>
    </xf>
    <xf numFmtId="0" fontId="64" fillId="14" borderId="2" xfId="0" applyFont="1" applyFill="1" applyBorder="1" applyAlignment="1">
      <alignment vertical="top" wrapText="1"/>
    </xf>
    <xf numFmtId="0" fontId="65" fillId="14" borderId="2" xfId="0" applyFont="1" applyFill="1" applyBorder="1" applyAlignment="1">
      <alignment vertical="top" wrapText="1"/>
    </xf>
    <xf numFmtId="0" fontId="43" fillId="20" borderId="2" xfId="0" applyFont="1" applyFill="1" applyBorder="1" applyAlignment="1">
      <alignment vertical="top" wrapText="1"/>
    </xf>
    <xf numFmtId="0" fontId="25" fillId="20" borderId="2" xfId="0" applyFont="1" applyFill="1" applyBorder="1" applyAlignment="1" applyProtection="1">
      <alignment vertical="top"/>
      <protection hidden="1"/>
    </xf>
    <xf numFmtId="0" fontId="68" fillId="0" borderId="2" xfId="0" applyFont="1" applyBorder="1" applyAlignment="1">
      <alignment horizontal="left" vertical="top" wrapText="1"/>
    </xf>
    <xf numFmtId="0" fontId="62" fillId="0" borderId="2" xfId="0" applyFont="1" applyBorder="1" applyAlignment="1">
      <alignment vertical="top" wrapText="1"/>
    </xf>
    <xf numFmtId="4" fontId="3" fillId="0" borderId="2" xfId="17" applyNumberFormat="1" applyFont="1" applyFill="1" applyBorder="1" applyAlignment="1" applyProtection="1">
      <alignment vertical="top" wrapText="1"/>
      <protection hidden="1"/>
    </xf>
    <xf numFmtId="0" fontId="3" fillId="0" borderId="2" xfId="0" applyFont="1" applyBorder="1" applyAlignment="1" applyProtection="1">
      <alignment horizontal="center" vertical="top"/>
      <protection hidden="1"/>
    </xf>
    <xf numFmtId="0" fontId="64" fillId="19" borderId="2" xfId="0" applyFont="1" applyFill="1" applyBorder="1" applyAlignment="1">
      <alignment vertical="top" wrapText="1"/>
    </xf>
    <xf numFmtId="0" fontId="65" fillId="0" borderId="2" xfId="0" applyFont="1" applyBorder="1" applyAlignment="1">
      <alignment vertical="center" wrapText="1"/>
    </xf>
    <xf numFmtId="0" fontId="65" fillId="0" borderId="2" xfId="0" applyFont="1" applyBorder="1" applyAlignment="1">
      <alignment horizontal="left" vertical="center" wrapText="1"/>
    </xf>
    <xf numFmtId="0" fontId="65" fillId="10" borderId="2" xfId="0" applyFont="1" applyFill="1" applyBorder="1" applyAlignment="1">
      <alignment vertical="top" wrapText="1"/>
    </xf>
    <xf numFmtId="0" fontId="3" fillId="10" borderId="2" xfId="0" applyFont="1" applyFill="1" applyBorder="1" applyAlignment="1" applyProtection="1">
      <alignment vertical="top"/>
      <protection hidden="1"/>
    </xf>
    <xf numFmtId="0" fontId="43" fillId="10" borderId="2" xfId="0" applyFont="1" applyFill="1" applyBorder="1" applyAlignment="1">
      <alignment horizontal="left" vertical="top" wrapText="1"/>
    </xf>
    <xf numFmtId="0" fontId="43" fillId="10" borderId="2" xfId="0" applyFont="1" applyFill="1" applyBorder="1" applyAlignment="1">
      <alignment horizontal="center" vertical="top" wrapText="1"/>
    </xf>
    <xf numFmtId="0" fontId="3" fillId="20" borderId="2" xfId="0" applyFont="1" applyFill="1" applyBorder="1" applyAlignment="1" applyProtection="1">
      <alignment horizontal="left" vertical="top"/>
      <protection hidden="1"/>
    </xf>
    <xf numFmtId="0" fontId="43" fillId="0" borderId="2" xfId="18" applyFont="1" applyBorder="1" applyAlignment="1" applyProtection="1">
      <alignment horizontal="justify" vertical="top" wrapText="1"/>
      <protection locked="0"/>
    </xf>
    <xf numFmtId="0" fontId="3" fillId="10" borderId="2" xfId="0" applyFont="1" applyFill="1" applyBorder="1" applyAlignment="1" applyProtection="1">
      <alignment horizontal="center" vertical="top"/>
      <protection hidden="1"/>
    </xf>
    <xf numFmtId="0" fontId="3" fillId="20" borderId="2" xfId="0" applyFont="1" applyFill="1" applyBorder="1" applyAlignment="1" applyProtection="1">
      <alignment vertical="top"/>
      <protection hidden="1"/>
    </xf>
    <xf numFmtId="0" fontId="43" fillId="0" borderId="2" xfId="0" applyFont="1" applyBorder="1"/>
    <xf numFmtId="0" fontId="43" fillId="0" borderId="2" xfId="0" applyFont="1" applyBorder="1" applyAlignment="1">
      <alignment horizontal="justify" vertical="center"/>
    </xf>
    <xf numFmtId="0" fontId="43" fillId="0" borderId="2" xfId="0" applyFont="1" applyBorder="1" applyAlignment="1">
      <alignment horizontal="justify" vertical="center" wrapText="1"/>
    </xf>
    <xf numFmtId="0" fontId="2" fillId="0" borderId="2" xfId="0" applyFont="1" applyBorder="1" applyAlignment="1">
      <alignment vertical="top" wrapText="1"/>
    </xf>
    <xf numFmtId="0" fontId="2" fillId="0" borderId="2" xfId="0" applyFont="1" applyBorder="1" applyAlignment="1">
      <alignment horizontal="center" vertical="top" wrapText="1"/>
    </xf>
    <xf numFmtId="0" fontId="70" fillId="0" borderId="2" xfId="18" applyFont="1" applyBorder="1" applyAlignment="1" applyProtection="1">
      <alignment horizontal="center" vertical="center" wrapText="1"/>
      <protection locked="0"/>
    </xf>
    <xf numFmtId="3" fontId="70" fillId="0" borderId="2" xfId="18" applyNumberFormat="1" applyFont="1" applyBorder="1" applyAlignment="1" applyProtection="1">
      <alignment horizontal="center" vertical="center" wrapText="1"/>
      <protection locked="0"/>
    </xf>
    <xf numFmtId="0" fontId="4" fillId="19" borderId="6" xfId="0" applyFont="1" applyFill="1" applyBorder="1" applyAlignment="1">
      <alignment vertical="top" wrapText="1"/>
    </xf>
    <xf numFmtId="0" fontId="4" fillId="19" borderId="7" xfId="0" applyFont="1" applyFill="1" applyBorder="1" applyAlignment="1">
      <alignment vertical="top" wrapText="1"/>
    </xf>
    <xf numFmtId="0" fontId="4" fillId="19" borderId="4" xfId="0" applyFont="1" applyFill="1" applyBorder="1" applyAlignment="1">
      <alignment vertical="top" wrapText="1"/>
    </xf>
    <xf numFmtId="0" fontId="67" fillId="14" borderId="6" xfId="0" applyFont="1" applyFill="1" applyBorder="1" applyAlignment="1">
      <alignment vertical="top" wrapText="1"/>
    </xf>
    <xf numFmtId="0" fontId="67" fillId="14" borderId="7" xfId="0" applyFont="1" applyFill="1" applyBorder="1" applyAlignment="1">
      <alignment vertical="top" wrapText="1"/>
    </xf>
    <xf numFmtId="0" fontId="67" fillId="14" borderId="4" xfId="0" applyFont="1" applyFill="1" applyBorder="1" applyAlignment="1">
      <alignment vertical="top" wrapText="1"/>
    </xf>
    <xf numFmtId="0" fontId="65" fillId="0" borderId="2" xfId="0" applyFont="1" applyBorder="1" applyAlignment="1">
      <alignment horizontal="center" vertical="top" wrapText="1"/>
    </xf>
    <xf numFmtId="0" fontId="65" fillId="0" borderId="2" xfId="0" applyFont="1" applyBorder="1" applyAlignment="1">
      <alignment horizontal="left" vertical="top" wrapText="1"/>
    </xf>
    <xf numFmtId="0" fontId="4" fillId="19" borderId="2" xfId="0" applyFont="1" applyFill="1" applyBorder="1" applyAlignment="1">
      <alignment horizontal="center" vertical="top" wrapText="1"/>
    </xf>
    <xf numFmtId="0" fontId="52" fillId="0" borderId="2" xfId="0" applyFont="1" applyBorder="1" applyAlignment="1">
      <alignment horizontal="left" vertical="top" wrapText="1"/>
    </xf>
    <xf numFmtId="0" fontId="69" fillId="0" borderId="2" xfId="0" applyFont="1" applyBorder="1" applyAlignment="1">
      <alignment vertical="top" wrapText="1"/>
    </xf>
    <xf numFmtId="2" fontId="43" fillId="0" borderId="2" xfId="0" applyNumberFormat="1" applyFont="1" applyBorder="1" applyAlignment="1">
      <alignment horizontal="center" vertical="top" wrapText="1"/>
    </xf>
    <xf numFmtId="0" fontId="43" fillId="0" borderId="2" xfId="0" applyFont="1" applyBorder="1" applyAlignment="1">
      <alignment horizontal="justify" vertical="top" wrapText="1"/>
    </xf>
    <xf numFmtId="167" fontId="65" fillId="10" borderId="2" xfId="0" applyNumberFormat="1" applyFont="1" applyFill="1" applyBorder="1" applyAlignment="1">
      <alignment horizontal="center" vertical="top" wrapText="1"/>
    </xf>
    <xf numFmtId="167" fontId="43" fillId="10" borderId="2" xfId="0" applyNumberFormat="1" applyFont="1" applyFill="1" applyBorder="1" applyAlignment="1">
      <alignment horizontal="center" vertical="top" wrapText="1"/>
    </xf>
    <xf numFmtId="0" fontId="11" fillId="10" borderId="2" xfId="0" applyFont="1" applyFill="1" applyBorder="1" applyAlignment="1">
      <alignment wrapText="1"/>
    </xf>
    <xf numFmtId="0" fontId="11" fillId="0" borderId="2" xfId="0" applyFont="1" applyBorder="1" applyAlignment="1">
      <alignment wrapText="1"/>
    </xf>
    <xf numFmtId="167" fontId="65" fillId="21" borderId="2" xfId="0" quotePrefix="1" applyNumberFormat="1" applyFont="1" applyFill="1" applyBorder="1" applyAlignment="1">
      <alignment horizontal="center" vertical="top" wrapText="1"/>
    </xf>
    <xf numFmtId="0" fontId="65" fillId="21" borderId="2" xfId="0" applyFont="1" applyFill="1" applyBorder="1" applyAlignment="1">
      <alignment vertical="top" wrapText="1"/>
    </xf>
    <xf numFmtId="0" fontId="70" fillId="0" borderId="2" xfId="18" applyFont="1" applyBorder="1" applyAlignment="1">
      <alignment vertical="center" wrapText="1"/>
    </xf>
    <xf numFmtId="0" fontId="70" fillId="0" borderId="2" xfId="18" applyFont="1" applyBorder="1" applyAlignment="1">
      <alignment horizontal="left" vertical="center" wrapText="1"/>
    </xf>
    <xf numFmtId="2" fontId="43" fillId="0" borderId="2" xfId="0" applyNumberFormat="1" applyFont="1" applyBorder="1" applyAlignment="1">
      <alignment horizontal="center" vertical="center" wrapText="1"/>
    </xf>
    <xf numFmtId="0" fontId="70" fillId="0" borderId="2" xfId="18" applyFont="1" applyBorder="1" applyAlignment="1" applyProtection="1">
      <alignment horizontal="left" vertical="top" wrapText="1"/>
      <protection locked="0"/>
    </xf>
    <xf numFmtId="0" fontId="70" fillId="0" borderId="2" xfId="18" applyFont="1" applyBorder="1" applyAlignment="1" applyProtection="1">
      <alignment horizontal="justify" vertical="top" wrapText="1"/>
      <protection locked="0"/>
    </xf>
    <xf numFmtId="2" fontId="43" fillId="10" borderId="2" xfId="0" applyNumberFormat="1" applyFont="1" applyFill="1" applyBorder="1" applyAlignment="1">
      <alignment horizontal="center" vertical="center" wrapText="1"/>
    </xf>
    <xf numFmtId="0" fontId="65" fillId="10" borderId="2" xfId="0" applyFont="1" applyFill="1" applyBorder="1" applyAlignment="1">
      <alignment vertical="center" wrapText="1"/>
    </xf>
    <xf numFmtId="0" fontId="43" fillId="0" borderId="2" xfId="0" applyFont="1" applyBorder="1" applyAlignment="1">
      <alignment vertical="center" wrapText="1"/>
    </xf>
    <xf numFmtId="167" fontId="65" fillId="0" borderId="2" xfId="0" applyNumberFormat="1" applyFont="1" applyBorder="1" applyAlignment="1">
      <alignment vertical="top" wrapText="1"/>
    </xf>
    <xf numFmtId="167" fontId="65" fillId="10" borderId="2" xfId="0" quotePrefix="1" applyNumberFormat="1" applyFont="1" applyFill="1" applyBorder="1" applyAlignment="1">
      <alignment horizontal="center" vertical="top" wrapText="1"/>
    </xf>
    <xf numFmtId="0" fontId="71" fillId="0" borderId="2" xfId="18" applyFont="1" applyBorder="1" applyAlignment="1">
      <alignment horizontal="left" vertical="center" wrapText="1"/>
    </xf>
    <xf numFmtId="2" fontId="66" fillId="0" borderId="2" xfId="0" applyNumberFormat="1" applyFont="1" applyBorder="1" applyAlignment="1">
      <alignment horizontal="center" vertical="top" wrapText="1"/>
    </xf>
    <xf numFmtId="0" fontId="62" fillId="0" borderId="2" xfId="0" applyFont="1" applyBorder="1" applyAlignment="1">
      <alignment horizontal="center" vertical="top" wrapText="1"/>
    </xf>
    <xf numFmtId="0" fontId="43" fillId="21" borderId="2" xfId="0" applyFont="1" applyFill="1" applyBorder="1" applyAlignment="1">
      <alignment horizontal="center" vertical="top" wrapText="1"/>
    </xf>
    <xf numFmtId="0" fontId="71" fillId="0" borderId="2" xfId="18" applyFont="1" applyBorder="1" applyAlignment="1">
      <alignment horizontal="center" vertical="center" wrapText="1"/>
    </xf>
    <xf numFmtId="3" fontId="71" fillId="0" borderId="2" xfId="18" applyNumberFormat="1" applyFont="1" applyBorder="1" applyAlignment="1" applyProtection="1">
      <alignment horizontal="center" vertical="center" wrapText="1"/>
      <protection locked="0"/>
    </xf>
    <xf numFmtId="0" fontId="70" fillId="0" borderId="2" xfId="18" applyFont="1" applyBorder="1" applyAlignment="1">
      <alignment horizontal="center" vertical="center" wrapText="1"/>
    </xf>
    <xf numFmtId="1" fontId="70" fillId="0" borderId="2" xfId="18" applyNumberFormat="1" applyFont="1" applyBorder="1" applyAlignment="1" applyProtection="1">
      <alignment horizontal="center" vertical="center" wrapText="1"/>
      <protection locked="0"/>
    </xf>
    <xf numFmtId="0" fontId="70" fillId="10" borderId="2" xfId="18" applyFont="1" applyFill="1" applyBorder="1" applyAlignment="1" applyProtection="1">
      <alignment horizontal="center" vertical="center" wrapText="1"/>
      <protection locked="0"/>
    </xf>
    <xf numFmtId="3" fontId="71" fillId="10" borderId="2" xfId="18" applyNumberFormat="1" applyFont="1" applyFill="1" applyBorder="1" applyAlignment="1" applyProtection="1">
      <alignment horizontal="center" vertical="center" wrapText="1"/>
      <protection locked="0"/>
    </xf>
    <xf numFmtId="0" fontId="52" fillId="0" borderId="2" xfId="0" applyFont="1" applyBorder="1" applyAlignment="1">
      <alignment horizontal="center" vertical="center" wrapText="1"/>
    </xf>
    <xf numFmtId="1" fontId="52" fillId="0" borderId="2" xfId="0" applyNumberFormat="1" applyFont="1" applyBorder="1" applyAlignment="1">
      <alignment horizontal="center" vertical="center" wrapText="1"/>
    </xf>
    <xf numFmtId="167" fontId="43" fillId="0" borderId="2" xfId="0" applyNumberFormat="1" applyFont="1" applyBorder="1" applyAlignment="1">
      <alignment vertical="top" wrapText="1"/>
    </xf>
    <xf numFmtId="0" fontId="5" fillId="19" borderId="2" xfId="0" applyFont="1" applyFill="1" applyBorder="1" applyAlignment="1">
      <alignment vertical="top" wrapText="1"/>
    </xf>
    <xf numFmtId="1" fontId="71" fillId="0" borderId="2" xfId="18" applyNumberFormat="1" applyFont="1" applyBorder="1" applyAlignment="1" applyProtection="1">
      <alignment horizontal="center" vertical="center" wrapText="1"/>
      <protection locked="0"/>
    </xf>
    <xf numFmtId="0" fontId="25" fillId="0" borderId="2" xfId="0" applyFont="1" applyBorder="1" applyAlignment="1" applyProtection="1">
      <alignment vertical="top" wrapText="1"/>
      <protection hidden="1"/>
    </xf>
    <xf numFmtId="0" fontId="4" fillId="0" borderId="2" xfId="0" applyFont="1" applyBorder="1" applyAlignment="1" applyProtection="1">
      <alignment vertical="top" wrapText="1"/>
      <protection hidden="1"/>
    </xf>
    <xf numFmtId="0" fontId="25" fillId="20" borderId="2" xfId="0" applyFont="1" applyFill="1" applyBorder="1" applyAlignment="1" applyProtection="1">
      <alignment vertical="top" wrapText="1"/>
      <protection hidden="1"/>
    </xf>
    <xf numFmtId="0" fontId="6" fillId="0" borderId="0" xfId="4" applyNumberFormat="1" applyFont="1" applyFill="1" applyBorder="1" applyAlignment="1" applyProtection="1">
      <alignment horizontal="center" vertical="top" wrapText="1"/>
      <protection hidden="1"/>
    </xf>
    <xf numFmtId="0" fontId="5" fillId="0" borderId="2" xfId="0" applyFont="1" applyBorder="1" applyAlignment="1" applyProtection="1">
      <alignment horizontal="center" vertical="center" wrapText="1"/>
      <protection hidden="1"/>
    </xf>
    <xf numFmtId="0" fontId="63" fillId="19" borderId="2" xfId="0" applyFont="1" applyFill="1" applyBorder="1" applyAlignment="1">
      <alignment horizontal="center" vertical="center" wrapText="1"/>
    </xf>
    <xf numFmtId="0" fontId="64" fillId="14" borderId="2" xfId="0" applyFont="1" applyFill="1" applyBorder="1" applyAlignment="1">
      <alignment horizontal="center" vertical="center" wrapText="1"/>
    </xf>
    <xf numFmtId="167" fontId="65" fillId="0" borderId="2" xfId="0" quotePrefix="1" applyNumberFormat="1" applyFont="1" applyBorder="1" applyAlignment="1">
      <alignment horizontal="center" vertical="center" wrapText="1"/>
    </xf>
    <xf numFmtId="167" fontId="43" fillId="0" borderId="2" xfId="0" quotePrefix="1" applyNumberFormat="1" applyFont="1" applyBorder="1" applyAlignment="1">
      <alignment horizontal="center" vertical="center" wrapText="1"/>
    </xf>
    <xf numFmtId="0" fontId="65" fillId="14" borderId="2" xfId="0" applyFont="1" applyFill="1" applyBorder="1" applyAlignment="1">
      <alignment horizontal="center" vertical="center" wrapText="1"/>
    </xf>
    <xf numFmtId="167" fontId="43" fillId="20" borderId="2" xfId="0" quotePrefix="1" applyNumberFormat="1" applyFont="1" applyFill="1" applyBorder="1" applyAlignment="1">
      <alignment horizontal="center" vertical="center" wrapText="1"/>
    </xf>
    <xf numFmtId="2" fontId="43" fillId="0" borderId="2" xfId="0" quotePrefix="1" applyNumberFormat="1" applyFont="1" applyBorder="1" applyAlignment="1">
      <alignment horizontal="center" vertical="center" wrapText="1"/>
    </xf>
    <xf numFmtId="49" fontId="43" fillId="0" borderId="2" xfId="0" quotePrefix="1" applyNumberFormat="1" applyFont="1" applyBorder="1" applyAlignment="1">
      <alignment horizontal="center" vertical="center" wrapText="1"/>
    </xf>
    <xf numFmtId="167" fontId="64" fillId="19" borderId="2" xfId="0" applyNumberFormat="1" applyFont="1" applyFill="1" applyBorder="1" applyAlignment="1">
      <alignment horizontal="center" vertical="center" wrapText="1"/>
    </xf>
    <xf numFmtId="167" fontId="43" fillId="10" borderId="2" xfId="0" quotePrefix="1" applyNumberFormat="1" applyFont="1" applyFill="1" applyBorder="1" applyAlignment="1">
      <alignment horizontal="center" vertical="center" wrapText="1"/>
    </xf>
    <xf numFmtId="0" fontId="66" fillId="0" borderId="2" xfId="0" applyFont="1" applyBorder="1" applyAlignment="1">
      <alignment horizontal="center" vertical="center" wrapText="1"/>
    </xf>
    <xf numFmtId="167" fontId="2" fillId="0" borderId="2" xfId="0" applyNumberFormat="1"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0" xfId="2" applyFont="1" applyAlignment="1" applyProtection="1">
      <alignment horizontal="center" vertical="center"/>
      <protection hidden="1"/>
    </xf>
    <xf numFmtId="0" fontId="5" fillId="0" borderId="0" xfId="2" applyFont="1" applyAlignment="1" applyProtection="1">
      <alignment horizontal="center" vertical="center"/>
      <protection hidden="1"/>
    </xf>
    <xf numFmtId="0" fontId="5" fillId="0" borderId="0" xfId="0" applyFont="1" applyAlignment="1">
      <alignment horizontal="center" vertical="center" wrapText="1"/>
    </xf>
    <xf numFmtId="0" fontId="4" fillId="3" borderId="3" xfId="0" applyFont="1" applyFill="1" applyBorder="1" applyAlignment="1">
      <alignment horizontal="center" vertical="center"/>
    </xf>
    <xf numFmtId="0" fontId="25" fillId="0" borderId="2" xfId="0" applyFont="1" applyBorder="1" applyAlignment="1" applyProtection="1">
      <alignment horizontal="center" vertical="center"/>
      <protection hidden="1"/>
    </xf>
    <xf numFmtId="0" fontId="5" fillId="7" borderId="11" xfId="0" applyFont="1" applyFill="1" applyBorder="1" applyAlignment="1">
      <alignment horizontal="center" vertical="center" wrapText="1"/>
    </xf>
    <xf numFmtId="0" fontId="5" fillId="0" borderId="3" xfId="4" applyNumberFormat="1" applyFont="1" applyFill="1" applyBorder="1" applyAlignment="1" applyProtection="1">
      <alignment horizontal="center" vertical="center"/>
    </xf>
    <xf numFmtId="0" fontId="5" fillId="8" borderId="13" xfId="4" applyNumberFormat="1" applyFont="1" applyFill="1" applyBorder="1" applyAlignment="1" applyProtection="1">
      <alignment horizontal="center" vertical="center"/>
    </xf>
    <xf numFmtId="0" fontId="5" fillId="8" borderId="0" xfId="4" applyNumberFormat="1" applyFont="1" applyFill="1" applyBorder="1" applyAlignment="1" applyProtection="1">
      <alignment horizontal="center" vertical="center"/>
    </xf>
    <xf numFmtId="0" fontId="4" fillId="0" borderId="0" xfId="0" applyFont="1" applyAlignment="1">
      <alignment horizontal="center" vertical="center"/>
    </xf>
    <xf numFmtId="0" fontId="7" fillId="0" borderId="0" xfId="0" applyFont="1" applyAlignment="1" applyProtection="1">
      <alignment horizontal="center" vertical="center"/>
      <protection hidden="1"/>
    </xf>
    <xf numFmtId="0" fontId="6" fillId="0" borderId="0" xfId="2" applyFont="1" applyAlignment="1" applyProtection="1">
      <alignment horizontal="center" vertical="center"/>
      <protection hidden="1"/>
    </xf>
    <xf numFmtId="0" fontId="7" fillId="0" borderId="0" xfId="2"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167" fontId="6" fillId="0" borderId="0" xfId="4" applyNumberFormat="1" applyFont="1" applyFill="1" applyBorder="1" applyAlignment="1" applyProtection="1">
      <alignment horizontal="center" vertical="center" wrapText="1"/>
      <protection hidden="1"/>
    </xf>
    <xf numFmtId="167" fontId="7" fillId="0" borderId="0" xfId="4" applyNumberFormat="1" applyFont="1" applyFill="1" applyBorder="1" applyAlignment="1" applyProtection="1">
      <alignment horizontal="center" vertical="center" wrapText="1"/>
      <protection hidden="1"/>
    </xf>
    <xf numFmtId="0" fontId="7" fillId="0" borderId="0" xfId="4" applyFont="1" applyFill="1" applyBorder="1" applyAlignment="1" applyProtection="1">
      <alignment horizontal="center" vertical="center" wrapText="1"/>
      <protection hidden="1"/>
    </xf>
    <xf numFmtId="0" fontId="6" fillId="0" borderId="0" xfId="4" applyFont="1" applyFill="1" applyBorder="1" applyAlignment="1" applyProtection="1">
      <alignment horizontal="center" vertical="center" wrapText="1"/>
      <protection hidden="1"/>
    </xf>
    <xf numFmtId="0" fontId="7" fillId="0" borderId="0" xfId="4" applyNumberFormat="1" applyFont="1" applyFill="1" applyBorder="1" applyAlignment="1" applyProtection="1">
      <alignment horizontal="center" vertical="center"/>
      <protection hidden="1"/>
    </xf>
    <xf numFmtId="0" fontId="25" fillId="0" borderId="2" xfId="0" applyFont="1" applyBorder="1" applyAlignment="1" applyProtection="1">
      <alignment horizontal="center" vertical="top" wrapText="1"/>
      <protection hidden="1"/>
    </xf>
    <xf numFmtId="0" fontId="72" fillId="0" borderId="2" xfId="19" applyFont="1" applyBorder="1" applyAlignment="1">
      <alignment horizontal="center" vertical="top"/>
    </xf>
    <xf numFmtId="0" fontId="66" fillId="0" borderId="2" xfId="0" applyFont="1" applyBorder="1" applyAlignment="1">
      <alignment horizontal="center"/>
    </xf>
    <xf numFmtId="167" fontId="65" fillId="0" borderId="6" xfId="0" applyNumberFormat="1" applyFont="1" applyBorder="1" applyAlignment="1">
      <alignment vertical="top" wrapText="1"/>
    </xf>
    <xf numFmtId="0" fontId="66" fillId="0" borderId="2" xfId="0" applyFont="1" applyBorder="1" applyAlignment="1">
      <alignment horizontal="center" vertical="center"/>
    </xf>
    <xf numFmtId="0" fontId="73" fillId="0" borderId="2" xfId="0" applyFont="1" applyBorder="1" applyAlignment="1">
      <alignment horizontal="center"/>
    </xf>
    <xf numFmtId="0" fontId="74" fillId="0" borderId="0" xfId="0" applyFont="1" applyProtection="1">
      <protection hidden="1"/>
    </xf>
    <xf numFmtId="0" fontId="66" fillId="0" borderId="6" xfId="0" applyFont="1" applyBorder="1" applyAlignment="1">
      <alignment horizontal="center" vertical="top" wrapText="1"/>
    </xf>
    <xf numFmtId="0" fontId="66" fillId="0" borderId="0" xfId="0" applyFont="1" applyAlignment="1">
      <alignment horizontal="center"/>
    </xf>
    <xf numFmtId="0" fontId="66" fillId="0" borderId="8" xfId="0" applyFont="1" applyBorder="1" applyAlignment="1">
      <alignment horizontal="center"/>
    </xf>
    <xf numFmtId="167" fontId="65" fillId="0" borderId="7" xfId="0" applyNumberFormat="1" applyFont="1" applyBorder="1" applyAlignment="1">
      <alignment vertical="top" wrapText="1"/>
    </xf>
    <xf numFmtId="0" fontId="75" fillId="0" borderId="2" xfId="0" applyFont="1" applyBorder="1" applyAlignment="1">
      <alignment horizontal="center" vertical="center" wrapText="1"/>
    </xf>
    <xf numFmtId="0" fontId="75" fillId="0" borderId="2" xfId="0" applyFont="1" applyBorder="1" applyAlignment="1">
      <alignment vertical="center" wrapText="1"/>
    </xf>
    <xf numFmtId="167" fontId="65" fillId="10" borderId="2" xfId="0" quotePrefix="1" applyNumberFormat="1" applyFont="1" applyFill="1" applyBorder="1" applyAlignment="1">
      <alignment horizontal="center" vertical="center" wrapText="1"/>
    </xf>
    <xf numFmtId="0" fontId="65" fillId="10" borderId="2" xfId="0" applyFont="1" applyFill="1" applyBorder="1" applyAlignment="1">
      <alignment horizontal="left" vertical="top" wrapText="1"/>
    </xf>
    <xf numFmtId="0" fontId="65" fillId="10" borderId="2" xfId="0" applyFont="1" applyFill="1" applyBorder="1" applyAlignment="1">
      <alignment horizontal="center" vertical="top" wrapText="1"/>
    </xf>
    <xf numFmtId="1" fontId="4" fillId="0" borderId="9" xfId="3" applyNumberFormat="1" applyFont="1" applyFill="1" applyBorder="1" applyAlignment="1" applyProtection="1">
      <alignment horizontal="center" vertical="top"/>
      <protection locked="0" hidden="1"/>
    </xf>
    <xf numFmtId="0" fontId="76" fillId="0" borderId="2" xfId="19" applyFont="1" applyBorder="1" applyAlignment="1">
      <alignment horizontal="center" vertical="top"/>
    </xf>
    <xf numFmtId="10" fontId="4" fillId="0" borderId="8" xfId="3" applyNumberFormat="1" applyFont="1" applyFill="1" applyBorder="1" applyAlignment="1" applyProtection="1">
      <alignment horizontal="center" vertical="top"/>
      <protection locked="0" hidden="1"/>
    </xf>
    <xf numFmtId="0" fontId="66" fillId="0" borderId="7" xfId="0" applyFont="1" applyBorder="1" applyAlignment="1">
      <alignment horizontal="center"/>
    </xf>
    <xf numFmtId="0" fontId="5" fillId="0" borderId="2" xfId="5" applyFont="1" applyBorder="1" applyAlignment="1" applyProtection="1">
      <alignment horizontal="center" vertical="center"/>
      <protection hidden="1"/>
    </xf>
    <xf numFmtId="0" fontId="18" fillId="0" borderId="23" xfId="5" applyFont="1" applyBorder="1" applyAlignment="1" applyProtection="1">
      <alignment horizontal="right" vertical="center"/>
      <protection hidden="1"/>
    </xf>
    <xf numFmtId="0" fontId="18" fillId="0" borderId="0" xfId="5" applyFont="1" applyAlignment="1" applyProtection="1">
      <alignment horizontal="right" vertical="center"/>
      <protection hidden="1"/>
    </xf>
    <xf numFmtId="0" fontId="20" fillId="0" borderId="2" xfId="5" applyFont="1" applyBorder="1" applyAlignment="1" applyProtection="1">
      <alignment horizontal="center" vertical="center"/>
      <protection hidden="1"/>
    </xf>
    <xf numFmtId="0" fontId="19" fillId="0" borderId="25" xfId="5" applyFont="1" applyBorder="1" applyAlignment="1" applyProtection="1">
      <alignment horizontal="right" vertical="center"/>
      <protection hidden="1"/>
    </xf>
    <xf numFmtId="0" fontId="19" fillId="0" borderId="1" xfId="5" applyFont="1" applyBorder="1" applyAlignment="1" applyProtection="1">
      <alignment horizontal="right" vertical="center"/>
      <protection hidden="1"/>
    </xf>
    <xf numFmtId="0" fontId="4" fillId="0" borderId="6" xfId="5" applyFont="1" applyBorder="1" applyAlignment="1" applyProtection="1">
      <alignment horizontal="center" vertical="center"/>
      <protection hidden="1"/>
    </xf>
    <xf numFmtId="0" fontId="4" fillId="0" borderId="7" xfId="5" applyFont="1" applyBorder="1" applyAlignment="1" applyProtection="1">
      <alignment horizontal="center" vertical="center"/>
      <protection hidden="1"/>
    </xf>
    <xf numFmtId="0" fontId="4" fillId="0" borderId="4" xfId="5" applyFont="1" applyBorder="1" applyAlignment="1" applyProtection="1">
      <alignment horizontal="center" vertical="center"/>
      <protection hidden="1"/>
    </xf>
    <xf numFmtId="0" fontId="15" fillId="0" borderId="15" xfId="5" applyFont="1" applyBorder="1" applyAlignment="1" applyProtection="1">
      <alignment horizontal="center" vertical="center" textRotation="90"/>
      <protection hidden="1"/>
    </xf>
    <xf numFmtId="0" fontId="15" fillId="0" borderId="19" xfId="5" applyFont="1" applyBorder="1" applyAlignment="1" applyProtection="1">
      <alignment horizontal="center" vertical="center" textRotation="90"/>
      <protection hidden="1"/>
    </xf>
    <xf numFmtId="0" fontId="15" fillId="0" borderId="8" xfId="5" applyFont="1" applyBorder="1" applyAlignment="1" applyProtection="1">
      <alignment horizontal="center" vertical="center" textRotation="90"/>
      <protection hidden="1"/>
    </xf>
    <xf numFmtId="0" fontId="16" fillId="3" borderId="16" xfId="5" applyFont="1" applyFill="1" applyBorder="1" applyAlignment="1" applyProtection="1">
      <alignment horizontal="left" vertical="center" wrapText="1"/>
      <protection hidden="1"/>
    </xf>
    <xf numFmtId="0" fontId="16" fillId="3" borderId="17" xfId="5" applyFont="1" applyFill="1" applyBorder="1" applyAlignment="1" applyProtection="1">
      <alignment horizontal="left" vertical="center" wrapText="1"/>
      <protection hidden="1"/>
    </xf>
    <xf numFmtId="0" fontId="16" fillId="3" borderId="18" xfId="5" applyFont="1" applyFill="1" applyBorder="1" applyAlignment="1" applyProtection="1">
      <alignment horizontal="left" vertical="center" wrapText="1"/>
      <protection hidden="1"/>
    </xf>
    <xf numFmtId="0" fontId="60" fillId="0" borderId="15" xfId="5" applyFont="1" applyBorder="1" applyAlignment="1" applyProtection="1">
      <alignment horizontal="center" vertical="center" textRotation="90"/>
      <protection hidden="1"/>
    </xf>
    <xf numFmtId="0" fontId="60" fillId="0" borderId="19" xfId="5" applyFont="1" applyBorder="1" applyAlignment="1" applyProtection="1">
      <alignment horizontal="center" vertical="center" textRotation="90"/>
      <protection hidden="1"/>
    </xf>
    <xf numFmtId="0" fontId="60" fillId="0" borderId="8" xfId="5" applyFont="1" applyBorder="1" applyAlignment="1" applyProtection="1">
      <alignment horizontal="center" vertical="center" textRotation="90"/>
      <protection hidden="1"/>
    </xf>
    <xf numFmtId="0" fontId="17" fillId="0" borderId="20" xfId="5" applyFont="1" applyBorder="1" applyAlignment="1" applyProtection="1">
      <alignment horizontal="center" vertical="center"/>
      <protection hidden="1"/>
    </xf>
    <xf numFmtId="0" fontId="17" fillId="0" borderId="21" xfId="5" applyFont="1" applyBorder="1" applyAlignment="1" applyProtection="1">
      <alignment horizontal="center" vertical="center"/>
      <protection hidden="1"/>
    </xf>
    <xf numFmtId="0" fontId="17" fillId="0" borderId="22" xfId="5" applyFont="1" applyBorder="1" applyAlignment="1" applyProtection="1">
      <alignment horizontal="center" vertical="center"/>
      <protection hidden="1"/>
    </xf>
    <xf numFmtId="0" fontId="18" fillId="0" borderId="21" xfId="5" applyFont="1" applyBorder="1" applyAlignment="1" applyProtection="1">
      <alignment horizontal="justify" vertical="center"/>
      <protection hidden="1"/>
    </xf>
    <xf numFmtId="0" fontId="18" fillId="0" borderId="22" xfId="5" applyFont="1" applyBorder="1" applyAlignment="1" applyProtection="1">
      <alignment horizontal="justify" vertical="center"/>
      <protection hidden="1"/>
    </xf>
    <xf numFmtId="0" fontId="14" fillId="0" borderId="23" xfId="5" applyFont="1" applyBorder="1"/>
    <xf numFmtId="0" fontId="14" fillId="0" borderId="0" xfId="5" applyFont="1"/>
    <xf numFmtId="0" fontId="14" fillId="0" borderId="24" xfId="5" applyFont="1" applyBorder="1"/>
    <xf numFmtId="0" fontId="18" fillId="0" borderId="26" xfId="5" applyFont="1" applyBorder="1" applyAlignment="1" applyProtection="1">
      <alignment horizontal="right" vertical="center"/>
      <protection hidden="1"/>
    </xf>
    <xf numFmtId="0" fontId="18" fillId="0" borderId="10" xfId="5" applyFont="1" applyBorder="1" applyAlignment="1" applyProtection="1">
      <alignment horizontal="right" vertical="center"/>
      <protection hidden="1"/>
    </xf>
    <xf numFmtId="0" fontId="19" fillId="0" borderId="23" xfId="5" applyFont="1" applyBorder="1" applyAlignment="1" applyProtection="1">
      <alignment horizontal="right" vertical="center"/>
      <protection hidden="1"/>
    </xf>
    <xf numFmtId="0" fontId="19" fillId="0" borderId="0" xfId="5" applyFont="1" applyAlignment="1" applyProtection="1">
      <alignment horizontal="right" vertical="center"/>
      <protection hidden="1"/>
    </xf>
    <xf numFmtId="0" fontId="18" fillId="0" borderId="0" xfId="0" applyFont="1" applyAlignment="1" applyProtection="1">
      <alignment horizontal="left" vertical="top"/>
      <protection hidden="1"/>
    </xf>
    <xf numFmtId="0" fontId="6" fillId="4" borderId="0" xfId="0" applyFont="1" applyFill="1" applyAlignment="1" applyProtection="1">
      <alignment horizontal="center" vertical="top" wrapText="1"/>
      <protection hidden="1"/>
    </xf>
    <xf numFmtId="0" fontId="4" fillId="0" borderId="27" xfId="0" applyFont="1" applyBorder="1" applyAlignment="1" applyProtection="1">
      <alignment horizontal="center" vertical="top"/>
      <protection hidden="1"/>
    </xf>
    <xf numFmtId="0" fontId="18" fillId="0" borderId="21" xfId="0" applyFont="1" applyBorder="1" applyAlignment="1" applyProtection="1">
      <alignment horizontal="center" vertical="center"/>
      <protection hidden="1"/>
    </xf>
    <xf numFmtId="0" fontId="10" fillId="9" borderId="16" xfId="6" applyFont="1" applyFill="1" applyBorder="1" applyAlignment="1" applyProtection="1">
      <alignment horizontal="left" vertical="center"/>
      <protection locked="0"/>
    </xf>
    <xf numFmtId="0" fontId="10" fillId="9" borderId="17" xfId="6" applyFont="1" applyFill="1" applyBorder="1" applyAlignment="1" applyProtection="1">
      <alignment horizontal="left" vertical="center"/>
      <protection locked="0"/>
    </xf>
    <xf numFmtId="0" fontId="10" fillId="9" borderId="18" xfId="6" applyFont="1" applyFill="1" applyBorder="1" applyAlignment="1" applyProtection="1">
      <alignment horizontal="left" vertical="center"/>
      <protection locked="0"/>
    </xf>
    <xf numFmtId="0" fontId="18" fillId="3" borderId="1" xfId="6" applyFont="1" applyFill="1" applyBorder="1" applyAlignment="1" applyProtection="1">
      <alignment horizontal="left" vertical="center" wrapText="1"/>
      <protection hidden="1"/>
    </xf>
    <xf numFmtId="0" fontId="4" fillId="0" borderId="0" xfId="6" applyFont="1" applyAlignment="1" applyProtection="1">
      <alignment horizontal="center" vertical="center"/>
      <protection hidden="1"/>
    </xf>
    <xf numFmtId="0" fontId="6" fillId="4" borderId="0" xfId="6" applyFont="1" applyFill="1" applyAlignment="1" applyProtection="1">
      <alignment horizontal="center" vertical="center"/>
      <protection hidden="1"/>
    </xf>
    <xf numFmtId="0" fontId="5" fillId="9" borderId="2" xfId="6" applyFont="1" applyFill="1" applyBorder="1" applyAlignment="1" applyProtection="1">
      <alignment horizontal="center" vertical="center"/>
      <protection locked="0"/>
    </xf>
    <xf numFmtId="0" fontId="5" fillId="9" borderId="16" xfId="6" applyFont="1" applyFill="1" applyBorder="1" applyAlignment="1" applyProtection="1">
      <alignment horizontal="center" vertical="center"/>
      <protection locked="0"/>
    </xf>
    <xf numFmtId="0" fontId="5" fillId="9" borderId="17" xfId="6" applyFont="1" applyFill="1" applyBorder="1" applyAlignment="1" applyProtection="1">
      <alignment horizontal="center" vertical="center"/>
      <protection locked="0"/>
    </xf>
    <xf numFmtId="0" fontId="5" fillId="9" borderId="18" xfId="6" applyFont="1" applyFill="1" applyBorder="1" applyAlignment="1" applyProtection="1">
      <alignment horizontal="center" vertical="center"/>
      <protection locked="0"/>
    </xf>
    <xf numFmtId="0" fontId="5" fillId="9" borderId="16" xfId="6" applyFont="1" applyFill="1" applyBorder="1" applyAlignment="1" applyProtection="1">
      <alignment horizontal="left" vertical="center"/>
      <protection locked="0"/>
    </xf>
    <xf numFmtId="0" fontId="5" fillId="9" borderId="17" xfId="6" applyFont="1" applyFill="1" applyBorder="1" applyAlignment="1" applyProtection="1">
      <alignment horizontal="left" vertical="center"/>
      <protection locked="0"/>
    </xf>
    <xf numFmtId="0" fontId="5" fillId="9" borderId="18" xfId="6" applyFont="1" applyFill="1" applyBorder="1" applyAlignment="1" applyProtection="1">
      <alignment horizontal="left" vertical="center"/>
      <protection locked="0"/>
    </xf>
    <xf numFmtId="0" fontId="5" fillId="9" borderId="6" xfId="6" applyFont="1" applyFill="1" applyBorder="1" applyAlignment="1" applyProtection="1">
      <alignment horizontal="left" vertical="center"/>
      <protection locked="0"/>
    </xf>
    <xf numFmtId="0" fontId="5" fillId="9" borderId="7" xfId="6" applyFont="1" applyFill="1" applyBorder="1" applyAlignment="1" applyProtection="1">
      <alignment horizontal="left" vertical="center"/>
      <protection locked="0"/>
    </xf>
    <xf numFmtId="0" fontId="5" fillId="9" borderId="4" xfId="6" applyFont="1" applyFill="1" applyBorder="1" applyAlignment="1" applyProtection="1">
      <alignment horizontal="left" vertical="center"/>
      <protection locked="0"/>
    </xf>
    <xf numFmtId="0" fontId="10" fillId="9" borderId="6" xfId="6" applyFont="1" applyFill="1" applyBorder="1" applyAlignment="1" applyProtection="1">
      <alignment horizontal="left" vertical="center"/>
      <protection locked="0"/>
    </xf>
    <xf numFmtId="0" fontId="10" fillId="9" borderId="7" xfId="6" applyFont="1" applyFill="1" applyBorder="1" applyAlignment="1" applyProtection="1">
      <alignment horizontal="left" vertical="center"/>
      <protection locked="0"/>
    </xf>
    <xf numFmtId="0" fontId="10" fillId="9" borderId="4" xfId="6" applyFont="1" applyFill="1" applyBorder="1" applyAlignment="1" applyProtection="1">
      <alignment horizontal="left" vertical="center"/>
      <protection locked="0"/>
    </xf>
    <xf numFmtId="0" fontId="5" fillId="9" borderId="2" xfId="6" applyFont="1" applyFill="1" applyBorder="1" applyAlignment="1" applyProtection="1">
      <alignment horizontal="left" vertical="center" wrapText="1"/>
      <protection locked="0"/>
    </xf>
    <xf numFmtId="0" fontId="5" fillId="9" borderId="2" xfId="6" applyFont="1" applyFill="1" applyBorder="1" applyAlignment="1" applyProtection="1">
      <alignment horizontal="left" vertical="center"/>
      <protection locked="0"/>
    </xf>
    <xf numFmtId="0" fontId="6" fillId="0" borderId="0" xfId="0" applyFont="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0" fontId="8" fillId="3" borderId="0" xfId="0" applyFont="1" applyFill="1" applyAlignment="1">
      <alignment horizontal="left" vertical="top" wrapText="1"/>
    </xf>
    <xf numFmtId="0" fontId="6" fillId="4" borderId="0" xfId="0" applyFont="1" applyFill="1" applyAlignment="1">
      <alignment horizontal="center" vertical="top"/>
    </xf>
    <xf numFmtId="0" fontId="4" fillId="0" borderId="0" xfId="0" applyFont="1" applyAlignment="1">
      <alignment horizontal="justify" vertical="top" wrapText="1"/>
    </xf>
    <xf numFmtId="0" fontId="8" fillId="5" borderId="0" xfId="0" applyFont="1" applyFill="1" applyAlignment="1">
      <alignment horizontal="justify" vertical="top" wrapText="1"/>
    </xf>
    <xf numFmtId="0" fontId="6" fillId="0" borderId="0" xfId="0" applyFont="1" applyAlignment="1" applyProtection="1">
      <alignment horizontal="center" vertical="top"/>
      <protection hidden="1"/>
    </xf>
    <xf numFmtId="0" fontId="5" fillId="0" borderId="10" xfId="0" applyFont="1" applyBorder="1" applyAlignment="1">
      <alignment horizontal="center" vertical="top" wrapText="1"/>
    </xf>
    <xf numFmtId="10" fontId="4" fillId="7" borderId="1" xfId="0" applyNumberFormat="1" applyFont="1" applyFill="1" applyBorder="1" applyAlignment="1">
      <alignment horizontal="center" vertical="top" wrapText="1"/>
    </xf>
    <xf numFmtId="10" fontId="4" fillId="7" borderId="9" xfId="0" applyNumberFormat="1" applyFont="1" applyFill="1" applyBorder="1" applyAlignment="1">
      <alignment horizontal="center" vertical="top" wrapText="1"/>
    </xf>
    <xf numFmtId="0" fontId="4" fillId="0" borderId="7" xfId="4" applyNumberFormat="1" applyFont="1" applyFill="1" applyBorder="1" applyAlignment="1" applyProtection="1">
      <alignment horizontal="left" vertical="top"/>
    </xf>
    <xf numFmtId="0" fontId="4" fillId="0" borderId="4" xfId="4" applyNumberFormat="1" applyFont="1" applyFill="1" applyBorder="1" applyAlignment="1" applyProtection="1">
      <alignment horizontal="left" vertical="top"/>
    </xf>
    <xf numFmtId="0" fontId="4" fillId="8" borderId="6" xfId="4" applyNumberFormat="1" applyFont="1" applyFill="1" applyBorder="1" applyAlignment="1" applyProtection="1">
      <alignment horizontal="left" vertical="top" wrapText="1"/>
    </xf>
    <xf numFmtId="0" fontId="4" fillId="8" borderId="7" xfId="4" applyNumberFormat="1" applyFont="1" applyFill="1" applyBorder="1" applyAlignment="1" applyProtection="1">
      <alignment horizontal="left" vertical="top" wrapText="1"/>
    </xf>
    <xf numFmtId="0" fontId="4" fillId="8" borderId="4" xfId="4" applyNumberFormat="1" applyFont="1" applyFill="1" applyBorder="1" applyAlignment="1" applyProtection="1">
      <alignment horizontal="left" vertical="top" wrapText="1"/>
    </xf>
    <xf numFmtId="0" fontId="9" fillId="0" borderId="0" xfId="4" applyNumberFormat="1" applyFont="1" applyFill="1" applyBorder="1" applyAlignment="1" applyProtection="1">
      <alignment horizontal="justify" vertical="top"/>
    </xf>
    <xf numFmtId="0" fontId="5" fillId="0" borderId="0" xfId="0" applyFont="1" applyAlignment="1">
      <alignment horizontal="left" vertical="top" wrapText="1"/>
    </xf>
    <xf numFmtId="0" fontId="6" fillId="0" borderId="0" xfId="0" applyFont="1" applyAlignment="1" applyProtection="1">
      <alignment horizontal="center" vertical="top" wrapText="1"/>
      <protection hidden="1"/>
    </xf>
    <xf numFmtId="0" fontId="6" fillId="0" borderId="0" xfId="0" applyFont="1" applyAlignment="1" applyProtection="1">
      <alignment horizontal="justify" vertical="top" wrapText="1"/>
      <protection hidden="1"/>
    </xf>
    <xf numFmtId="0" fontId="7" fillId="0" borderId="0" xfId="2" applyFont="1" applyAlignment="1" applyProtection="1">
      <alignment horizontal="left" vertical="top"/>
      <protection hidden="1"/>
    </xf>
    <xf numFmtId="0" fontId="6" fillId="0" borderId="0" xfId="4" applyFont="1" applyFill="1" applyBorder="1" applyAlignment="1" applyProtection="1">
      <alignment horizontal="left" vertical="top" wrapText="1"/>
      <protection hidden="1"/>
    </xf>
    <xf numFmtId="0" fontId="6" fillId="0" borderId="0" xfId="4" applyNumberFormat="1" applyFont="1" applyFill="1" applyBorder="1" applyAlignment="1" applyProtection="1">
      <alignment horizontal="left" vertical="top"/>
      <protection hidden="1"/>
    </xf>
    <xf numFmtId="0" fontId="6" fillId="0" borderId="0" xfId="4" applyNumberFormat="1" applyFont="1" applyFill="1" applyBorder="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8" fillId="3" borderId="0" xfId="0" applyFont="1" applyFill="1" applyAlignment="1">
      <alignment horizontal="left" vertical="center" wrapText="1"/>
    </xf>
    <xf numFmtId="0" fontId="23" fillId="0" borderId="0" xfId="0" applyFont="1" applyAlignment="1">
      <alignment horizontal="center" vertical="top"/>
    </xf>
    <xf numFmtId="0" fontId="27" fillId="4" borderId="0" xfId="0" applyFont="1" applyFill="1" applyAlignment="1">
      <alignment horizontal="center" vertical="top"/>
    </xf>
    <xf numFmtId="0" fontId="25" fillId="0" borderId="0" xfId="3" applyNumberFormat="1" applyFont="1" applyFill="1" applyBorder="1" applyAlignment="1" applyProtection="1">
      <alignment horizontal="justify" vertical="top" wrapText="1"/>
    </xf>
    <xf numFmtId="0" fontId="0" fillId="0" borderId="0" xfId="0" applyAlignment="1">
      <alignment horizontal="left" vertical="top" wrapText="1"/>
    </xf>
    <xf numFmtId="0" fontId="25" fillId="0" borderId="0" xfId="0" applyFont="1" applyAlignment="1">
      <alignment horizontal="center" vertical="top"/>
    </xf>
    <xf numFmtId="0" fontId="8" fillId="5" borderId="0" xfId="2" applyFont="1" applyFill="1" applyAlignment="1" applyProtection="1">
      <alignment horizontal="left" vertical="top"/>
      <protection hidden="1"/>
    </xf>
    <xf numFmtId="0" fontId="25" fillId="0" borderId="0" xfId="0" applyFont="1" applyAlignment="1">
      <alignment horizontal="right" vertical="top"/>
    </xf>
    <xf numFmtId="0" fontId="4" fillId="19" borderId="6" xfId="0" applyFont="1" applyFill="1" applyBorder="1" applyAlignment="1">
      <alignment horizontal="left" vertical="top" wrapText="1"/>
    </xf>
    <xf numFmtId="0" fontId="4" fillId="19" borderId="7" xfId="0" applyFont="1" applyFill="1" applyBorder="1" applyAlignment="1">
      <alignment horizontal="left" vertical="top" wrapText="1"/>
    </xf>
    <xf numFmtId="0" fontId="5" fillId="0" borderId="0" xfId="2" applyFont="1" applyAlignment="1" applyProtection="1">
      <alignment horizontal="left" vertical="top"/>
      <protection hidden="1"/>
    </xf>
    <xf numFmtId="1" fontId="4" fillId="0" borderId="0" xfId="3" applyNumberFormat="1" applyFont="1" applyFill="1" applyBorder="1" applyAlignment="1" applyProtection="1">
      <alignment horizontal="left" vertical="top" wrapText="1"/>
    </xf>
    <xf numFmtId="1" fontId="5" fillId="12" borderId="6" xfId="0" applyNumberFormat="1" applyFont="1" applyFill="1" applyBorder="1" applyAlignment="1">
      <alignment horizontal="center" vertical="top" wrapText="1"/>
    </xf>
    <xf numFmtId="1" fontId="5" fillId="12" borderId="7" xfId="0" applyNumberFormat="1" applyFont="1" applyFill="1" applyBorder="1" applyAlignment="1">
      <alignment horizontal="center" vertical="top" wrapText="1"/>
    </xf>
    <xf numFmtId="1" fontId="5" fillId="12" borderId="4" xfId="0" applyNumberFormat="1" applyFont="1" applyFill="1" applyBorder="1" applyAlignment="1">
      <alignment horizontal="center" vertical="top" wrapText="1"/>
    </xf>
    <xf numFmtId="0" fontId="6" fillId="5" borderId="0" xfId="0" applyFont="1" applyFill="1" applyAlignment="1">
      <alignment horizontal="center" vertical="top"/>
    </xf>
    <xf numFmtId="0" fontId="4" fillId="0" borderId="0" xfId="0" applyFont="1" applyAlignment="1">
      <alignment horizontal="right" vertical="top"/>
    </xf>
    <xf numFmtId="2" fontId="5" fillId="0" borderId="6" xfId="3" applyNumberFormat="1" applyFont="1" applyFill="1" applyBorder="1" applyAlignment="1" applyProtection="1">
      <alignment horizontal="center" vertical="top"/>
    </xf>
    <xf numFmtId="2" fontId="5" fillId="0" borderId="7" xfId="3" applyNumberFormat="1" applyFont="1" applyFill="1" applyBorder="1" applyAlignment="1" applyProtection="1">
      <alignment horizontal="center" vertical="top"/>
    </xf>
    <xf numFmtId="2" fontId="5" fillId="0" borderId="4" xfId="3" applyNumberFormat="1" applyFont="1" applyFill="1" applyBorder="1" applyAlignment="1" applyProtection="1">
      <alignment horizontal="center" vertical="top"/>
    </xf>
    <xf numFmtId="0" fontId="5" fillId="0" borderId="0" xfId="0" applyFont="1" applyAlignment="1">
      <alignment horizontal="right" vertical="top"/>
    </xf>
    <xf numFmtId="170" fontId="30" fillId="12" borderId="7" xfId="0" applyNumberFormat="1" applyFont="1" applyFill="1" applyBorder="1" applyAlignment="1">
      <alignment horizontal="left" vertical="top" wrapText="1"/>
    </xf>
    <xf numFmtId="170" fontId="30" fillId="12" borderId="4" xfId="0" applyNumberFormat="1" applyFont="1" applyFill="1" applyBorder="1" applyAlignment="1">
      <alignment horizontal="left" vertical="top" wrapText="1"/>
    </xf>
    <xf numFmtId="0" fontId="4" fillId="0" borderId="0" xfId="0" applyFont="1" applyAlignment="1">
      <alignment horizontal="left" vertical="top" wrapText="1"/>
    </xf>
    <xf numFmtId="1" fontId="4" fillId="0" borderId="0" xfId="0" applyNumberFormat="1" applyFont="1" applyAlignment="1">
      <alignment horizontal="right" vertical="top"/>
    </xf>
    <xf numFmtId="0" fontId="5" fillId="0" borderId="0" xfId="2" applyFont="1" applyAlignment="1">
      <alignment horizontal="left" vertical="center"/>
    </xf>
    <xf numFmtId="0" fontId="8" fillId="3" borderId="0" xfId="0" applyFont="1" applyFill="1" applyAlignment="1" applyProtection="1">
      <alignment horizontal="left" vertical="center" wrapText="1"/>
      <protection hidden="1"/>
    </xf>
    <xf numFmtId="0" fontId="6" fillId="4" borderId="0" xfId="0" applyFont="1" applyFill="1" applyAlignment="1" applyProtection="1">
      <alignment horizontal="center" vertical="center"/>
      <protection hidden="1"/>
    </xf>
    <xf numFmtId="0" fontId="4" fillId="0" borderId="0" xfId="3" applyNumberFormat="1" applyFont="1" applyFill="1" applyBorder="1" applyAlignment="1" applyProtection="1">
      <alignment horizontal="justify" vertical="center" wrapText="1"/>
    </xf>
    <xf numFmtId="0" fontId="4" fillId="0" borderId="0" xfId="0" applyFont="1" applyAlignment="1" applyProtection="1">
      <alignment horizontal="left" vertical="center" wrapText="1"/>
      <protection hidden="1"/>
    </xf>
    <xf numFmtId="170" fontId="30" fillId="12" borderId="6" xfId="0" applyNumberFormat="1" applyFont="1" applyFill="1" applyBorder="1" applyAlignment="1">
      <alignment horizontal="center" vertical="top" wrapText="1"/>
    </xf>
    <xf numFmtId="170" fontId="30" fillId="12" borderId="7" xfId="0" applyNumberFormat="1" applyFont="1" applyFill="1" applyBorder="1" applyAlignment="1">
      <alignment horizontal="center" vertical="top" wrapText="1"/>
    </xf>
    <xf numFmtId="170" fontId="30" fillId="12" borderId="4" xfId="0" applyNumberFormat="1" applyFont="1" applyFill="1" applyBorder="1" applyAlignment="1">
      <alignment horizontal="center" vertical="top" wrapText="1"/>
    </xf>
    <xf numFmtId="170" fontId="30" fillId="12" borderId="10" xfId="0" applyNumberFormat="1" applyFont="1" applyFill="1" applyBorder="1" applyAlignment="1">
      <alignment horizontal="center" vertical="top" wrapText="1"/>
    </xf>
    <xf numFmtId="170" fontId="30" fillId="12" borderId="28" xfId="0" applyNumberFormat="1" applyFont="1" applyFill="1" applyBorder="1" applyAlignment="1">
      <alignment horizontal="center" vertical="top" wrapText="1"/>
    </xf>
    <xf numFmtId="0" fontId="0" fillId="0" borderId="0" xfId="2" applyFont="1" applyAlignment="1">
      <alignment horizontal="left" vertical="center"/>
    </xf>
    <xf numFmtId="0" fontId="8" fillId="3" borderId="0" xfId="0" applyFont="1" applyFill="1" applyAlignment="1" applyProtection="1">
      <alignment horizontal="left" vertical="top" wrapText="1"/>
      <protection hidden="1"/>
    </xf>
    <xf numFmtId="0" fontId="27" fillId="4" borderId="0" xfId="0" applyFont="1" applyFill="1" applyAlignment="1" applyProtection="1">
      <alignment horizontal="center" vertical="center"/>
      <protection hidden="1"/>
    </xf>
    <xf numFmtId="0" fontId="25" fillId="0" borderId="0" xfId="3" applyNumberFormat="1" applyFont="1" applyFill="1" applyBorder="1" applyAlignment="1" applyProtection="1">
      <alignment horizontal="justify" vertical="center" wrapText="1"/>
    </xf>
    <xf numFmtId="0" fontId="25" fillId="0" borderId="0" xfId="0" applyFont="1" applyAlignment="1" applyProtection="1">
      <alignment horizontal="left" vertical="center" wrapText="1"/>
      <protection hidden="1"/>
    </xf>
    <xf numFmtId="170" fontId="35" fillId="12" borderId="6" xfId="0" applyNumberFormat="1" applyFont="1" applyFill="1" applyBorder="1" applyAlignment="1">
      <alignment horizontal="center" vertical="top" wrapText="1"/>
    </xf>
    <xf numFmtId="170" fontId="35" fillId="12" borderId="7" xfId="0" applyNumberFormat="1" applyFont="1" applyFill="1" applyBorder="1" applyAlignment="1">
      <alignment horizontal="center" vertical="top" wrapText="1"/>
    </xf>
    <xf numFmtId="170" fontId="35" fillId="12" borderId="4" xfId="0" applyNumberFormat="1" applyFont="1" applyFill="1" applyBorder="1" applyAlignment="1">
      <alignment horizontal="center" vertical="top" wrapText="1"/>
    </xf>
    <xf numFmtId="170" fontId="35" fillId="12" borderId="10" xfId="0" applyNumberFormat="1" applyFont="1" applyFill="1" applyBorder="1" applyAlignment="1">
      <alignment horizontal="center" vertical="top" wrapText="1"/>
    </xf>
    <xf numFmtId="170" fontId="35" fillId="12" borderId="28" xfId="0" applyNumberFormat="1" applyFont="1" applyFill="1" applyBorder="1" applyAlignment="1">
      <alignment horizontal="center" vertical="top" wrapText="1"/>
    </xf>
    <xf numFmtId="0" fontId="3" fillId="0" borderId="0" xfId="5" applyFont="1" applyAlignment="1" applyProtection="1">
      <alignment horizontal="left" vertical="top"/>
      <protection hidden="1"/>
    </xf>
    <xf numFmtId="0" fontId="25" fillId="0" borderId="6" xfId="5" applyFont="1" applyBorder="1" applyAlignment="1" applyProtection="1">
      <alignment horizontal="left" vertical="center" wrapText="1"/>
      <protection hidden="1"/>
    </xf>
    <xf numFmtId="0" fontId="25" fillId="0" borderId="4" xfId="5" applyFont="1" applyBorder="1" applyAlignment="1" applyProtection="1">
      <alignment horizontal="left" vertical="center" wrapText="1"/>
      <protection hidden="1"/>
    </xf>
    <xf numFmtId="0" fontId="25" fillId="0" borderId="6" xfId="5" applyFont="1" applyBorder="1" applyAlignment="1" applyProtection="1">
      <alignment horizontal="center" vertical="center" wrapText="1"/>
      <protection hidden="1"/>
    </xf>
    <xf numFmtId="0" fontId="25" fillId="0" borderId="4" xfId="5" applyFont="1" applyBorder="1" applyAlignment="1" applyProtection="1">
      <alignment horizontal="center" vertical="center" wrapText="1"/>
      <protection hidden="1"/>
    </xf>
    <xf numFmtId="0" fontId="25" fillId="3" borderId="0" xfId="5" applyFont="1" applyFill="1" applyAlignment="1" applyProtection="1">
      <alignment horizontal="center" vertical="center" wrapText="1"/>
      <protection hidden="1"/>
    </xf>
    <xf numFmtId="0" fontId="27" fillId="4" borderId="0" xfId="5" applyFont="1" applyFill="1" applyAlignment="1" applyProtection="1">
      <alignment horizontal="center" vertical="center"/>
      <protection hidden="1"/>
    </xf>
    <xf numFmtId="0" fontId="6" fillId="0" borderId="0" xfId="5" applyFont="1" applyAlignment="1" applyProtection="1">
      <alignment horizontal="center" vertical="top"/>
      <protection hidden="1"/>
    </xf>
    <xf numFmtId="0" fontId="25" fillId="7" borderId="6" xfId="5" applyFont="1" applyFill="1" applyBorder="1" applyAlignment="1" applyProtection="1">
      <alignment horizontal="left" vertical="center" wrapText="1"/>
      <protection hidden="1"/>
    </xf>
    <xf numFmtId="0" fontId="25" fillId="7" borderId="7" xfId="5" applyFont="1" applyFill="1" applyBorder="1" applyAlignment="1" applyProtection="1">
      <alignment horizontal="left" vertical="center" wrapText="1"/>
      <protection hidden="1"/>
    </xf>
    <xf numFmtId="0" fontId="3"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3" fillId="0" borderId="2" xfId="5" applyFont="1" applyBorder="1" applyAlignment="1" applyProtection="1">
      <alignment horizontal="justify" vertical="center" wrapText="1"/>
      <protection hidden="1"/>
    </xf>
    <xf numFmtId="0" fontId="3" fillId="0" borderId="2" xfId="5" applyFont="1" applyBorder="1" applyAlignment="1" applyProtection="1">
      <alignment horizontal="center" vertical="center"/>
      <protection hidden="1"/>
    </xf>
    <xf numFmtId="0" fontId="25" fillId="7" borderId="26" xfId="5" applyFont="1" applyFill="1" applyBorder="1" applyAlignment="1" applyProtection="1">
      <alignment horizontal="left" vertical="center" wrapText="1"/>
      <protection hidden="1"/>
    </xf>
    <xf numFmtId="0" fontId="25" fillId="7" borderId="28" xfId="5" applyFont="1" applyFill="1" applyBorder="1" applyAlignment="1" applyProtection="1">
      <alignment horizontal="left" vertical="center" wrapText="1"/>
      <protection hidden="1"/>
    </xf>
    <xf numFmtId="0" fontId="38" fillId="7" borderId="25" xfId="5" applyFont="1" applyFill="1" applyBorder="1" applyAlignment="1" applyProtection="1">
      <alignment horizontal="justify" vertical="center" wrapText="1"/>
      <protection hidden="1"/>
    </xf>
    <xf numFmtId="0" fontId="38" fillId="7" borderId="9" xfId="5" applyFont="1" applyFill="1" applyBorder="1" applyAlignment="1" applyProtection="1">
      <alignment horizontal="justify" vertical="center" wrapText="1"/>
      <protection hidden="1"/>
    </xf>
    <xf numFmtId="0" fontId="25" fillId="7" borderId="25" xfId="5" applyFont="1" applyFill="1" applyBorder="1" applyAlignment="1" applyProtection="1">
      <alignment horizontal="justify" vertical="center" wrapText="1"/>
      <protection hidden="1"/>
    </xf>
    <xf numFmtId="0" fontId="25" fillId="7" borderId="9" xfId="5" applyFont="1" applyFill="1" applyBorder="1" applyAlignment="1" applyProtection="1">
      <alignment horizontal="justify" vertical="center" wrapText="1"/>
      <protection hidden="1"/>
    </xf>
    <xf numFmtId="0" fontId="25" fillId="3" borderId="0" xfId="5" applyFont="1" applyFill="1" applyAlignment="1" applyProtection="1">
      <alignment horizontal="left" vertical="top" wrapText="1"/>
      <protection hidden="1"/>
    </xf>
    <xf numFmtId="0" fontId="0" fillId="0" borderId="0" xfId="5" applyFont="1" applyAlignment="1" applyProtection="1">
      <alignment horizontal="left" vertical="top"/>
      <protection hidden="1"/>
    </xf>
    <xf numFmtId="2" fontId="25" fillId="7" borderId="6" xfId="5" applyNumberFormat="1" applyFont="1" applyFill="1" applyBorder="1" applyAlignment="1" applyProtection="1">
      <alignment horizontal="center" vertical="center" wrapText="1"/>
      <protection hidden="1"/>
    </xf>
    <xf numFmtId="2" fontId="25"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3" fillId="0" borderId="4" xfId="5" applyNumberFormat="1" applyFont="1" applyBorder="1" applyAlignment="1" applyProtection="1">
      <alignment horizontal="center" vertical="center" wrapText="1"/>
      <protection hidden="1"/>
    </xf>
    <xf numFmtId="2" fontId="25" fillId="7" borderId="2" xfId="5" applyNumberFormat="1" applyFont="1" applyFill="1" applyBorder="1" applyAlignment="1" applyProtection="1">
      <alignment horizontal="center" vertical="center" wrapText="1"/>
      <protection hidden="1"/>
    </xf>
    <xf numFmtId="164" fontId="25" fillId="7" borderId="26" xfId="1" applyFont="1" applyFill="1" applyBorder="1" applyAlignment="1" applyProtection="1">
      <alignment horizontal="center" vertical="top"/>
      <protection hidden="1"/>
    </xf>
    <xf numFmtId="164" fontId="25" fillId="7" borderId="28" xfId="1" applyFont="1" applyFill="1" applyBorder="1" applyAlignment="1" applyProtection="1">
      <alignment horizontal="center" vertical="top"/>
      <protection hidden="1"/>
    </xf>
    <xf numFmtId="0" fontId="25" fillId="0" borderId="0" xfId="0" applyFont="1" applyAlignment="1">
      <alignment horizontal="left" vertical="top" wrapText="1"/>
    </xf>
    <xf numFmtId="0" fontId="25" fillId="0" borderId="0" xfId="0" applyFont="1" applyAlignment="1">
      <alignment horizontal="left" vertical="top"/>
    </xf>
    <xf numFmtId="1" fontId="33" fillId="0" borderId="6" xfId="0" applyNumberFormat="1" applyFont="1" applyBorder="1" applyAlignment="1">
      <alignment horizontal="center" vertical="top" wrapText="1"/>
    </xf>
    <xf numFmtId="1" fontId="33" fillId="0" borderId="7" xfId="0" applyNumberFormat="1" applyFont="1" applyBorder="1" applyAlignment="1">
      <alignment horizontal="center" vertical="top" wrapText="1"/>
    </xf>
    <xf numFmtId="1" fontId="33" fillId="0" borderId="4" xfId="0" applyNumberFormat="1" applyFont="1" applyBorder="1" applyAlignment="1">
      <alignment horizontal="center" vertical="top" wrapText="1"/>
    </xf>
    <xf numFmtId="0" fontId="25" fillId="3" borderId="0" xfId="5" applyFont="1" applyFill="1" applyAlignment="1" applyProtection="1">
      <alignment horizontal="left" vertical="center" wrapText="1"/>
      <protection hidden="1"/>
    </xf>
    <xf numFmtId="0" fontId="25" fillId="0" borderId="0" xfId="3" applyNumberFormat="1" applyFont="1" applyFill="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3" fillId="0" borderId="33" xfId="5" applyFont="1" applyBorder="1" applyAlignment="1" applyProtection="1">
      <alignment horizontal="justify" vertical="center" wrapText="1"/>
      <protection hidden="1"/>
    </xf>
    <xf numFmtId="0" fontId="25" fillId="17" borderId="6" xfId="5" applyFont="1" applyFill="1" applyBorder="1" applyAlignment="1" applyProtection="1">
      <alignment horizontal="center" vertical="center" wrapText="1"/>
      <protection hidden="1"/>
    </xf>
    <xf numFmtId="0" fontId="25" fillId="17" borderId="4" xfId="5" applyFont="1" applyFill="1" applyBorder="1" applyAlignment="1" applyProtection="1">
      <alignment horizontal="center" vertical="center" wrapText="1"/>
      <protection hidden="1"/>
    </xf>
    <xf numFmtId="0" fontId="25" fillId="7" borderId="31" xfId="5" applyFont="1" applyFill="1" applyBorder="1" applyAlignment="1" applyProtection="1">
      <alignment horizontal="left" vertical="center" wrapText="1"/>
      <protection hidden="1"/>
    </xf>
    <xf numFmtId="0" fontId="3" fillId="0" borderId="32" xfId="5" applyFont="1" applyBorder="1" applyAlignment="1" applyProtection="1">
      <alignment horizontal="justify" vertical="center" wrapText="1"/>
      <protection hidden="1"/>
    </xf>
    <xf numFmtId="0" fontId="25" fillId="7" borderId="39" xfId="5" applyFont="1" applyFill="1" applyBorder="1" applyAlignment="1" applyProtection="1">
      <alignment horizontal="left" vertical="center" wrapText="1"/>
      <protection hidden="1"/>
    </xf>
    <xf numFmtId="0" fontId="25" fillId="7" borderId="40" xfId="5" applyFont="1" applyFill="1" applyBorder="1" applyAlignment="1" applyProtection="1">
      <alignment horizontal="left" vertical="center" wrapText="1"/>
      <protection hidden="1"/>
    </xf>
    <xf numFmtId="0" fontId="25" fillId="17" borderId="26" xfId="5" applyFont="1" applyFill="1" applyBorder="1" applyAlignment="1" applyProtection="1">
      <alignment horizontal="left" vertical="center" wrapText="1"/>
      <protection hidden="1"/>
    </xf>
    <xf numFmtId="0" fontId="25" fillId="17" borderId="28" xfId="5" applyFont="1" applyFill="1" applyBorder="1" applyAlignment="1" applyProtection="1">
      <alignment horizontal="left" vertical="center" wrapText="1"/>
      <protection hidden="1"/>
    </xf>
    <xf numFmtId="0" fontId="25" fillId="17" borderId="25" xfId="5" applyFont="1" applyFill="1" applyBorder="1" applyAlignment="1" applyProtection="1">
      <alignment horizontal="left" vertical="center" wrapText="1"/>
      <protection hidden="1"/>
    </xf>
    <xf numFmtId="0" fontId="25" fillId="17" borderId="9" xfId="5" applyFont="1" applyFill="1" applyBorder="1" applyAlignment="1" applyProtection="1">
      <alignment horizontal="left" vertical="center" wrapText="1"/>
      <protection hidden="1"/>
    </xf>
    <xf numFmtId="0" fontId="25" fillId="0" borderId="1" xfId="2" applyFont="1" applyBorder="1" applyAlignment="1" applyProtection="1">
      <alignment horizontal="left" vertical="center"/>
      <protection hidden="1"/>
    </xf>
    <xf numFmtId="168" fontId="27" fillId="0" borderId="0" xfId="0" applyNumberFormat="1" applyFont="1" applyAlignment="1" applyProtection="1">
      <alignment horizontal="center" vertical="center" wrapText="1"/>
      <protection hidden="1"/>
    </xf>
    <xf numFmtId="0" fontId="25" fillId="14" borderId="6" xfId="0" applyFont="1" applyFill="1" applyBorder="1" applyAlignment="1" applyProtection="1">
      <alignment horizontal="left" vertical="center"/>
      <protection hidden="1"/>
    </xf>
    <xf numFmtId="0" fontId="25" fillId="14" borderId="7" xfId="0" applyFont="1" applyFill="1" applyBorder="1" applyAlignment="1" applyProtection="1">
      <alignment horizontal="left" vertical="center"/>
      <protection hidden="1"/>
    </xf>
    <xf numFmtId="0" fontId="25" fillId="14" borderId="4" xfId="0" applyFont="1" applyFill="1" applyBorder="1" applyAlignment="1" applyProtection="1">
      <alignment horizontal="left" vertical="center"/>
      <protection hidden="1"/>
    </xf>
    <xf numFmtId="0" fontId="25" fillId="3" borderId="0" xfId="2" applyFont="1" applyFill="1" applyAlignment="1" applyProtection="1">
      <alignment horizontal="left" vertical="top" wrapText="1"/>
      <protection hidden="1"/>
    </xf>
    <xf numFmtId="0" fontId="25" fillId="0" borderId="0" xfId="3" applyNumberFormat="1" applyFont="1" applyFill="1" applyBorder="1" applyAlignment="1" applyProtection="1">
      <alignment horizontal="justify" vertical="center"/>
      <protection hidden="1"/>
    </xf>
    <xf numFmtId="0" fontId="3" fillId="0" borderId="0" xfId="2" applyAlignment="1" applyProtection="1">
      <alignment horizontal="left" vertical="top" wrapText="1"/>
      <protection hidden="1"/>
    </xf>
    <xf numFmtId="0" fontId="25" fillId="0" borderId="0" xfId="2"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5" fillId="12" borderId="6" xfId="2" applyFont="1" applyFill="1" applyBorder="1" applyAlignment="1">
      <alignment horizontal="center" vertical="top" wrapText="1"/>
    </xf>
    <xf numFmtId="0" fontId="5" fillId="12" borderId="7" xfId="2" applyFont="1" applyFill="1" applyBorder="1" applyAlignment="1">
      <alignment horizontal="center" vertical="top" wrapText="1"/>
    </xf>
    <xf numFmtId="0" fontId="5" fillId="12" borderId="4" xfId="2" applyFont="1" applyFill="1" applyBorder="1" applyAlignment="1">
      <alignment horizontal="center" vertical="top" wrapText="1"/>
    </xf>
    <xf numFmtId="0" fontId="3" fillId="12" borderId="6" xfId="2" applyFill="1" applyBorder="1" applyAlignment="1" applyProtection="1">
      <alignment horizontal="center" vertical="center" wrapText="1"/>
      <protection hidden="1"/>
    </xf>
    <xf numFmtId="0" fontId="3" fillId="12" borderId="7" xfId="2" applyFill="1" applyBorder="1" applyAlignment="1" applyProtection="1">
      <alignment horizontal="center" vertical="center" wrapText="1"/>
      <protection hidden="1"/>
    </xf>
    <xf numFmtId="0" fontId="3" fillId="12" borderId="4" xfId="2" applyFill="1" applyBorder="1" applyAlignment="1" applyProtection="1">
      <alignment horizontal="center" vertical="center" wrapText="1"/>
      <protection hidden="1"/>
    </xf>
    <xf numFmtId="0" fontId="43" fillId="0" borderId="0" xfId="0" applyFont="1" applyAlignment="1">
      <alignment horizontal="left" vertical="top" wrapText="1"/>
    </xf>
    <xf numFmtId="0" fontId="25" fillId="0" borderId="0" xfId="2" applyFont="1" applyAlignment="1" applyProtection="1">
      <alignment horizontal="center" vertical="center"/>
      <protection hidden="1"/>
    </xf>
    <xf numFmtId="2" fontId="3"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5" fillId="0" borderId="6" xfId="12" applyFont="1" applyBorder="1" applyAlignment="1" applyProtection="1">
      <alignment horizontal="justify" vertical="top"/>
      <protection hidden="1"/>
    </xf>
    <xf numFmtId="0" fontId="3" fillId="0" borderId="7" xfId="12" applyFont="1" applyBorder="1" applyAlignment="1" applyProtection="1">
      <alignment horizontal="justify" vertical="top"/>
      <protection hidden="1"/>
    </xf>
    <xf numFmtId="0" fontId="3" fillId="0" borderId="4" xfId="12" applyFont="1" applyBorder="1" applyAlignment="1" applyProtection="1">
      <alignment horizontal="justify" vertical="top"/>
      <protection hidden="1"/>
    </xf>
    <xf numFmtId="0" fontId="25" fillId="15" borderId="0" xfId="12" applyNumberFormat="1" applyFont="1" applyFill="1" applyBorder="1" applyAlignment="1" applyProtection="1">
      <alignment horizontal="center" vertical="center" wrapText="1"/>
      <protection hidden="1"/>
    </xf>
    <xf numFmtId="0" fontId="25" fillId="3" borderId="0" xfId="0" applyFont="1" applyFill="1" applyAlignment="1" applyProtection="1">
      <alignment horizontal="justify" vertical="top" wrapText="1"/>
      <protection hidden="1"/>
    </xf>
    <xf numFmtId="0" fontId="3" fillId="0" borderId="0" xfId="12" applyFont="1" applyAlignment="1" applyProtection="1">
      <alignment horizontal="justify" vertical="center"/>
      <protection hidden="1"/>
    </xf>
    <xf numFmtId="0" fontId="25" fillId="0" borderId="0" xfId="13" applyFont="1" applyAlignment="1" applyProtection="1">
      <alignment horizontal="left" vertical="center" indent="2"/>
      <protection hidden="1"/>
    </xf>
    <xf numFmtId="0" fontId="25" fillId="0" borderId="16" xfId="12" applyFont="1" applyBorder="1" applyAlignment="1" applyProtection="1">
      <alignment horizontal="justify" vertical="top"/>
      <protection hidden="1"/>
    </xf>
    <xf numFmtId="0" fontId="3" fillId="0" borderId="17" xfId="12" applyFont="1" applyBorder="1" applyAlignment="1" applyProtection="1">
      <alignment horizontal="justify" vertical="top"/>
      <protection hidden="1"/>
    </xf>
    <xf numFmtId="0" fontId="3" fillId="0" borderId="18" xfId="12" applyFont="1" applyBorder="1" applyAlignment="1" applyProtection="1">
      <alignment horizontal="justify" vertical="top"/>
      <protection hidden="1"/>
    </xf>
    <xf numFmtId="0" fontId="25" fillId="0" borderId="16" xfId="12" applyFont="1" applyBorder="1" applyAlignment="1" applyProtection="1">
      <alignment horizontal="justify" vertical="center"/>
      <protection hidden="1"/>
    </xf>
    <xf numFmtId="0" fontId="3" fillId="0" borderId="17" xfId="12" applyFont="1" applyBorder="1" applyAlignment="1" applyProtection="1">
      <alignment horizontal="justify" vertical="center"/>
      <protection hidden="1"/>
    </xf>
    <xf numFmtId="0" fontId="3"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3"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3" fillId="9" borderId="0" xfId="12" applyFont="1" applyFill="1" applyBorder="1" applyAlignment="1" applyProtection="1">
      <alignment horizontal="justify" vertical="top" wrapText="1"/>
      <protection locked="0" hidden="1"/>
    </xf>
    <xf numFmtId="0" fontId="3" fillId="0" borderId="0" xfId="12" applyFont="1" applyBorder="1" applyAlignment="1" applyProtection="1">
      <alignment horizontal="justify" vertical="center"/>
      <protection hidden="1"/>
    </xf>
    <xf numFmtId="0" fontId="3" fillId="0" borderId="0" xfId="13" applyFont="1" applyAlignment="1">
      <alignment horizontal="center" vertical="top"/>
    </xf>
    <xf numFmtId="0" fontId="25" fillId="0" borderId="0" xfId="13" applyFont="1" applyAlignment="1">
      <alignment horizontal="center" vertical="center"/>
    </xf>
    <xf numFmtId="0" fontId="3" fillId="9" borderId="0" xfId="13" applyFont="1" applyFill="1" applyAlignment="1" applyProtection="1">
      <alignment horizontal="left" vertical="center"/>
      <protection locked="0"/>
    </xf>
    <xf numFmtId="166" fontId="3" fillId="0" borderId="0" xfId="13" applyNumberFormat="1" applyFont="1" applyAlignment="1">
      <alignment horizontal="left" vertical="center"/>
    </xf>
    <xf numFmtId="0" fontId="25" fillId="3" borderId="0" xfId="13" applyFont="1" applyFill="1" applyAlignment="1">
      <alignment horizontal="justify" vertical="top"/>
    </xf>
    <xf numFmtId="0" fontId="3" fillId="0" borderId="0" xfId="13" applyFont="1" applyAlignment="1">
      <alignment horizontal="justify" vertical="top"/>
    </xf>
    <xf numFmtId="0" fontId="3" fillId="0" borderId="0" xfId="13" applyFont="1" applyAlignment="1">
      <alignment horizontal="justify" vertical="center"/>
    </xf>
    <xf numFmtId="0" fontId="25" fillId="0" borderId="0" xfId="13" applyFont="1" applyAlignment="1">
      <alignment horizontal="justify" vertical="center"/>
    </xf>
    <xf numFmtId="0" fontId="0" fillId="0" borderId="0" xfId="13" applyFont="1" applyAlignment="1">
      <alignment horizontal="center" vertical="top"/>
    </xf>
    <xf numFmtId="0" fontId="0" fillId="0" borderId="0" xfId="13" applyFont="1" applyAlignment="1">
      <alignment vertical="top" wrapText="1"/>
    </xf>
    <xf numFmtId="0" fontId="3"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3" fillId="9" borderId="21" xfId="0" applyFont="1" applyFill="1" applyBorder="1" applyAlignment="1" applyProtection="1">
      <alignment horizontal="left" vertical="center"/>
      <protection locked="0"/>
    </xf>
    <xf numFmtId="0" fontId="0" fillId="0" borderId="0" xfId="13" applyFont="1" applyAlignment="1">
      <alignment horizontal="justify" vertical="top"/>
    </xf>
    <xf numFmtId="0" fontId="58" fillId="0" borderId="0" xfId="13" applyFont="1" applyAlignment="1">
      <alignment horizontal="justify" vertical="top"/>
    </xf>
    <xf numFmtId="166" fontId="25" fillId="0" borderId="0" xfId="13" applyNumberFormat="1" applyFont="1" applyAlignment="1">
      <alignment horizontal="left" vertical="center" indent="1"/>
    </xf>
    <xf numFmtId="0" fontId="3" fillId="0" borderId="38" xfId="0" applyFont="1" applyBorder="1" applyAlignment="1">
      <alignment horizontal="left" vertical="center" indent="2"/>
    </xf>
    <xf numFmtId="0" fontId="3" fillId="0" borderId="0" xfId="0" applyFont="1" applyAlignment="1">
      <alignment horizontal="left" vertical="center" indent="2"/>
    </xf>
    <xf numFmtId="0" fontId="3" fillId="0" borderId="27" xfId="0" applyFont="1" applyBorder="1" applyAlignment="1">
      <alignment horizontal="left" vertical="center" indent="2"/>
    </xf>
    <xf numFmtId="0" fontId="3" fillId="0" borderId="38" xfId="0" applyFont="1" applyBorder="1" applyAlignment="1">
      <alignment horizontal="justify" vertical="center" wrapText="1"/>
    </xf>
    <xf numFmtId="0" fontId="8" fillId="0" borderId="0" xfId="13" quotePrefix="1" applyFont="1" applyAlignment="1">
      <alignment horizontal="center" vertical="center"/>
    </xf>
  </cellXfs>
  <cellStyles count="20">
    <cellStyle name="Comma" xfId="1" builtinId="3"/>
    <cellStyle name="Comma 2" xfId="17" xr:uid="{BB371739-41BA-4A99-B48B-E6769C649B1C}"/>
    <cellStyle name="Comma_SCH-4(i)" xfId="16" xr:uid="{1F720DCD-8E8E-4F8A-8BE7-5D3549CF5C03}"/>
    <cellStyle name="Normal" xfId="0" builtinId="0"/>
    <cellStyle name="Normal 30" xfId="19" xr:uid="{AF13065E-8106-4069-9349-2F67E69C87F8}"/>
    <cellStyle name="Normal_25. FR Boq for indore &amp; Itarsi" xfId="18" xr:uid="{291A7724-4900-4102-9E73-6632E74E8D61}"/>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34">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1190625"/>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0</xdr:row>
      <xdr:rowOff>28575</xdr:rowOff>
    </xdr:from>
    <xdr:to>
      <xdr:col>11</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839464"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19050</xdr:rowOff>
    </xdr:from>
    <xdr:to>
      <xdr:col>6</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954000" y="19050"/>
          <a:ext cx="0" cy="555625"/>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12</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16315348" y="19050"/>
          <a:ext cx="756383" cy="641106"/>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8022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19</xdr:col>
      <xdr:colOff>238125</xdr:colOff>
      <xdr:row>0</xdr:row>
      <xdr:rowOff>76200</xdr:rowOff>
    </xdr:from>
    <xdr:to>
      <xdr:col>20</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670685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4200" y="104775"/>
          <a:ext cx="0" cy="742950"/>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C9" sqref="C9"/>
    </sheetView>
  </sheetViews>
  <sheetFormatPr defaultRowHeight="16.5" x14ac:dyDescent="0.3"/>
  <cols>
    <col min="1" max="1" width="19.875" customWidth="1"/>
    <col min="2" max="2" width="70.875" customWidth="1"/>
  </cols>
  <sheetData>
    <row r="2" spans="1:2" ht="66" x14ac:dyDescent="0.3">
      <c r="A2" t="s">
        <v>295</v>
      </c>
      <c r="B2" s="697" t="s">
        <v>877</v>
      </c>
    </row>
    <row r="3" spans="1:2" x14ac:dyDescent="0.3">
      <c r="A3" t="s">
        <v>296</v>
      </c>
      <c r="B3" t="s">
        <v>878</v>
      </c>
    </row>
  </sheetData>
  <customSheetViews>
    <customSheetView guid="{E5946587-7531-4BC8-A4B2-B3ED5F73C48D}" state="hidden">
      <selection activeCell="E3" sqref="E3"/>
      <pageMargins left="0.7" right="0.7" top="0.75" bottom="0.75" header="0.3" footer="0.3"/>
    </customSheetView>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110" zoomScaleNormal="100" zoomScaleSheetLayoutView="110" workbookViewId="0">
      <selection activeCell="J12" sqref="J12"/>
    </sheetView>
  </sheetViews>
  <sheetFormatPr defaultColWidth="8" defaultRowHeight="15.75" x14ac:dyDescent="0.2"/>
  <cols>
    <col min="1" max="1" width="8.625" style="143" customWidth="1"/>
    <col min="2" max="2" width="11.125" style="143" customWidth="1"/>
    <col min="3" max="4" width="38.625" style="143" customWidth="1"/>
    <col min="5" max="5" width="11.25" style="143" customWidth="1"/>
    <col min="6" max="6" width="8.625" style="137" customWidth="1"/>
    <col min="7" max="9" width="8" style="137" customWidth="1"/>
    <col min="10" max="16384" width="8" style="138"/>
  </cols>
  <sheetData>
    <row r="1" spans="1:10" ht="30.75" customHeight="1" x14ac:dyDescent="0.2">
      <c r="A1" s="134"/>
      <c r="B1" s="876"/>
      <c r="C1" s="877"/>
      <c r="D1" s="877"/>
      <c r="E1" s="878"/>
      <c r="F1" s="135"/>
      <c r="G1" s="136" t="s">
        <v>45</v>
      </c>
    </row>
    <row r="2" spans="1:10" ht="71.25" customHeight="1" x14ac:dyDescent="0.2">
      <c r="A2" s="879" t="s">
        <v>46</v>
      </c>
      <c r="B2" s="882" t="str">
        <f>Basic!B2</f>
        <v>STATCOM Package - ST-01T for (a) STATCOM Station at Khavda Pooling Station 1 (KPS1) and (b) STATCOM Station at Khavda Pooling Station 3 (KPS3) associated with “Provision of Dynamic Reactive Compensation at Khavda Pooling Station 1 (KPS1) and Khavda Pooling Station 3 (KPS3)"</v>
      </c>
      <c r="C2" s="883"/>
      <c r="D2" s="883"/>
      <c r="E2" s="884"/>
      <c r="F2" s="885" t="s">
        <v>879</v>
      </c>
    </row>
    <row r="3" spans="1:10" ht="23.25" customHeight="1" x14ac:dyDescent="0.2">
      <c r="A3" s="880"/>
      <c r="B3" s="888" t="str">
        <f>Basic!B3</f>
        <v>Specification No: CC/T/W-STAT/DOM/A06/24/14931</v>
      </c>
      <c r="C3" s="889"/>
      <c r="D3" s="889"/>
      <c r="E3" s="890"/>
      <c r="F3" s="886"/>
    </row>
    <row r="4" spans="1:10" ht="39.950000000000003" customHeight="1" x14ac:dyDescent="0.2">
      <c r="A4" s="880"/>
      <c r="B4" s="139">
        <v>1</v>
      </c>
      <c r="C4" s="891" t="s">
        <v>880</v>
      </c>
      <c r="D4" s="891"/>
      <c r="E4" s="892"/>
      <c r="F4" s="886"/>
      <c r="G4" s="140"/>
      <c r="H4" s="141" t="s">
        <v>47</v>
      </c>
    </row>
    <row r="5" spans="1:10" ht="30" customHeight="1" x14ac:dyDescent="0.2">
      <c r="A5" s="880"/>
      <c r="B5" s="139">
        <v>2</v>
      </c>
      <c r="C5" s="891" t="s">
        <v>48</v>
      </c>
      <c r="D5" s="891"/>
      <c r="E5" s="892"/>
      <c r="F5" s="886"/>
    </row>
    <row r="6" spans="1:10" s="137" customFormat="1" ht="30" customHeight="1" x14ac:dyDescent="0.3">
      <c r="A6" s="880"/>
      <c r="B6" s="139">
        <v>3</v>
      </c>
      <c r="C6" s="891" t="s">
        <v>49</v>
      </c>
      <c r="D6" s="891"/>
      <c r="E6" s="892"/>
      <c r="F6" s="886"/>
    </row>
    <row r="7" spans="1:10" ht="52.5" hidden="1" customHeight="1" x14ac:dyDescent="0.2">
      <c r="A7" s="880"/>
      <c r="B7" s="139">
        <v>4</v>
      </c>
      <c r="C7" s="891" t="s">
        <v>50</v>
      </c>
      <c r="D7" s="891"/>
      <c r="E7" s="892"/>
      <c r="F7" s="886"/>
    </row>
    <row r="8" spans="1:10" ht="9.75" customHeight="1" x14ac:dyDescent="0.2">
      <c r="A8" s="880"/>
      <c r="B8" s="142"/>
      <c r="E8" s="144"/>
      <c r="F8" s="886"/>
    </row>
    <row r="9" spans="1:10" ht="23.25" customHeight="1" x14ac:dyDescent="0.2">
      <c r="A9" s="880"/>
      <c r="B9" s="893"/>
      <c r="C9" s="894"/>
      <c r="D9" s="894"/>
      <c r="E9" s="895"/>
      <c r="F9" s="886"/>
    </row>
    <row r="10" spans="1:10" ht="10.5" customHeight="1" x14ac:dyDescent="0.2">
      <c r="A10" s="880"/>
      <c r="B10" s="145"/>
      <c r="C10" s="146"/>
      <c r="D10" s="146"/>
      <c r="E10" s="147"/>
      <c r="F10" s="886"/>
    </row>
    <row r="11" spans="1:10" ht="24" customHeight="1" x14ac:dyDescent="0.2">
      <c r="A11" s="880"/>
      <c r="B11" s="896"/>
      <c r="C11" s="897"/>
      <c r="D11" s="897"/>
      <c r="E11" s="148"/>
      <c r="F11" s="886"/>
    </row>
    <row r="12" spans="1:10" ht="15.95" customHeight="1" x14ac:dyDescent="0.2">
      <c r="A12" s="881"/>
      <c r="B12" s="898"/>
      <c r="C12" s="899"/>
      <c r="D12" s="899"/>
      <c r="E12" s="144"/>
      <c r="F12" s="887"/>
    </row>
    <row r="13" spans="1:10" ht="24" customHeight="1" x14ac:dyDescent="0.2">
      <c r="A13" s="870"/>
      <c r="B13" s="871"/>
      <c r="C13" s="872"/>
      <c r="D13" s="872"/>
      <c r="E13" s="148"/>
      <c r="F13" s="873"/>
      <c r="G13" s="149"/>
      <c r="H13" s="149"/>
      <c r="I13" s="149"/>
      <c r="J13" s="149"/>
    </row>
    <row r="14" spans="1:10" ht="15.95" customHeight="1" x14ac:dyDescent="0.2">
      <c r="A14" s="870"/>
      <c r="B14" s="874"/>
      <c r="C14" s="875"/>
      <c r="D14" s="875"/>
      <c r="E14" s="147"/>
      <c r="F14" s="873"/>
      <c r="G14" s="149"/>
      <c r="H14" s="149"/>
      <c r="I14" s="149"/>
      <c r="J14" s="149"/>
    </row>
    <row r="15" spans="1:10" x14ac:dyDescent="0.2">
      <c r="B15" s="150"/>
      <c r="C15" s="150"/>
      <c r="D15" s="150"/>
      <c r="E15" s="150"/>
    </row>
  </sheetData>
  <sheetProtection algorithmName="SHA-512" hashValue="SykFpkQ8S/Jr5FSvHr9eH6CqCO1Lbd+pv8gXjnFIsAzF243DBEnM2+KEQtrRLixM+fIK72rwj2HBVp58s+jfQw==" saltValue="DuoUGA0yls3UPzcVNlpIVg==" spinCount="100000" sheet="1" objects="1" scenarios="1"/>
  <customSheetViews>
    <customSheetView guid="{E5946587-7531-4BC8-A4B2-B3ED5F73C48D}"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F42" sqref="F42"/>
    </sheetView>
  </sheetViews>
  <sheetFormatPr defaultColWidth="9" defaultRowHeight="15.75" x14ac:dyDescent="0.25"/>
  <cols>
    <col min="1" max="2" width="9" style="32"/>
    <col min="3" max="3" width="72.625" style="32" customWidth="1"/>
    <col min="4" max="4" width="66.125" style="32" customWidth="1"/>
    <col min="5" max="16384" width="9" style="153"/>
  </cols>
  <sheetData>
    <row r="1" spans="1:11" ht="45" customHeight="1" x14ac:dyDescent="0.25">
      <c r="A1" s="901" t="s">
        <v>51</v>
      </c>
      <c r="B1" s="901"/>
      <c r="C1" s="901"/>
      <c r="D1" s="151"/>
      <c r="E1" s="152"/>
      <c r="F1" s="152"/>
      <c r="G1" s="152"/>
      <c r="H1" s="152"/>
      <c r="I1" s="152"/>
      <c r="J1" s="152"/>
      <c r="K1" s="152"/>
    </row>
    <row r="2" spans="1:11" ht="18" customHeight="1" x14ac:dyDescent="0.25">
      <c r="D2" s="154"/>
      <c r="E2" s="155"/>
      <c r="F2" s="155"/>
      <c r="G2" s="155"/>
      <c r="H2" s="155"/>
      <c r="I2" s="155"/>
      <c r="J2" s="155"/>
      <c r="K2" s="155"/>
    </row>
    <row r="3" spans="1:11" ht="18" customHeight="1" x14ac:dyDescent="0.25">
      <c r="A3" s="55" t="s">
        <v>32</v>
      </c>
      <c r="B3" s="32" t="s">
        <v>52</v>
      </c>
      <c r="D3" s="156"/>
      <c r="E3" s="157"/>
      <c r="F3" s="157"/>
      <c r="G3" s="157"/>
      <c r="H3" s="157"/>
      <c r="I3" s="157"/>
      <c r="J3" s="157"/>
      <c r="K3" s="157"/>
    </row>
    <row r="4" spans="1:11" ht="18" customHeight="1" x14ac:dyDescent="0.25">
      <c r="B4" s="158" t="s">
        <v>53</v>
      </c>
      <c r="C4" s="159" t="s">
        <v>54</v>
      </c>
      <c r="D4" s="156"/>
      <c r="E4" s="157"/>
      <c r="F4" s="157"/>
      <c r="G4" s="157"/>
      <c r="H4" s="157"/>
      <c r="I4" s="157"/>
      <c r="J4" s="157"/>
      <c r="K4" s="157"/>
    </row>
    <row r="5" spans="1:11" ht="38.1" customHeight="1" x14ac:dyDescent="0.25">
      <c r="B5" s="158" t="s">
        <v>55</v>
      </c>
      <c r="C5" s="159" t="s">
        <v>56</v>
      </c>
      <c r="D5" s="156"/>
      <c r="E5" s="157"/>
      <c r="F5" s="157"/>
      <c r="G5" s="157"/>
      <c r="H5" s="157"/>
      <c r="I5" s="157"/>
      <c r="J5" s="157"/>
      <c r="K5" s="157"/>
    </row>
    <row r="6" spans="1:11" ht="18" customHeight="1" x14ac:dyDescent="0.25">
      <c r="B6" s="158" t="s">
        <v>57</v>
      </c>
      <c r="C6" s="159" t="s">
        <v>58</v>
      </c>
      <c r="D6" s="156"/>
      <c r="E6" s="157"/>
      <c r="F6" s="157"/>
      <c r="G6" s="157"/>
      <c r="H6" s="157"/>
      <c r="I6" s="157"/>
      <c r="J6" s="157"/>
      <c r="K6" s="157"/>
    </row>
    <row r="7" spans="1:11" ht="18" customHeight="1" x14ac:dyDescent="0.25">
      <c r="B7" s="158" t="s">
        <v>59</v>
      </c>
      <c r="C7" s="159" t="s">
        <v>60</v>
      </c>
      <c r="D7" s="156"/>
      <c r="E7" s="157"/>
      <c r="F7" s="157"/>
      <c r="G7" s="157"/>
      <c r="H7" s="157"/>
      <c r="I7" s="157"/>
      <c r="J7" s="157"/>
      <c r="K7" s="157"/>
    </row>
    <row r="8" spans="1:11" ht="18" customHeight="1" x14ac:dyDescent="0.25">
      <c r="B8" s="158" t="s">
        <v>61</v>
      </c>
      <c r="C8" s="159" t="s">
        <v>62</v>
      </c>
      <c r="D8" s="156"/>
      <c r="E8" s="157"/>
      <c r="F8" s="157"/>
      <c r="G8" s="157"/>
      <c r="H8" s="157"/>
      <c r="I8" s="157"/>
      <c r="J8" s="157"/>
      <c r="K8" s="157"/>
    </row>
    <row r="9" spans="1:11" ht="18" customHeight="1" x14ac:dyDescent="0.25">
      <c r="B9" s="158" t="s">
        <v>63</v>
      </c>
      <c r="C9" s="159" t="s">
        <v>64</v>
      </c>
      <c r="D9" s="156"/>
      <c r="E9" s="157"/>
      <c r="F9" s="157"/>
      <c r="G9" s="157"/>
      <c r="H9" s="157"/>
      <c r="I9" s="157"/>
      <c r="J9" s="157"/>
      <c r="K9" s="157"/>
    </row>
    <row r="10" spans="1:11" ht="18" customHeight="1" x14ac:dyDescent="0.25">
      <c r="B10" s="158"/>
      <c r="C10" s="159"/>
      <c r="D10" s="156"/>
      <c r="E10" s="157"/>
      <c r="F10" s="157"/>
      <c r="G10" s="157"/>
      <c r="H10" s="157"/>
      <c r="I10" s="157"/>
      <c r="J10" s="157"/>
      <c r="K10" s="157"/>
    </row>
    <row r="11" spans="1:11" ht="18" customHeight="1" x14ac:dyDescent="0.25">
      <c r="A11" s="55" t="s">
        <v>33</v>
      </c>
      <c r="B11" s="32" t="s">
        <v>65</v>
      </c>
      <c r="D11" s="156"/>
      <c r="E11" s="157"/>
      <c r="F11" s="157"/>
      <c r="G11" s="157"/>
      <c r="H11" s="157"/>
      <c r="I11" s="157"/>
      <c r="J11" s="157"/>
      <c r="K11" s="157"/>
    </row>
    <row r="12" spans="1:11" ht="18" customHeight="1" x14ac:dyDescent="0.25">
      <c r="B12" s="900" t="s">
        <v>66</v>
      </c>
      <c r="C12" s="900"/>
      <c r="D12" s="160"/>
      <c r="E12" s="157"/>
      <c r="F12" s="157"/>
      <c r="G12" s="157"/>
      <c r="H12" s="157"/>
      <c r="I12" s="157"/>
      <c r="J12" s="157"/>
      <c r="K12" s="157"/>
    </row>
    <row r="13" spans="1:11" ht="18" customHeight="1" x14ac:dyDescent="0.25">
      <c r="B13" s="161"/>
      <c r="C13" s="159" t="s">
        <v>67</v>
      </c>
      <c r="D13" s="156"/>
      <c r="E13" s="157"/>
      <c r="F13" s="157"/>
      <c r="G13" s="157"/>
      <c r="H13" s="157"/>
      <c r="I13" s="157"/>
      <c r="J13" s="157"/>
      <c r="K13" s="157"/>
    </row>
    <row r="14" spans="1:11" ht="18" customHeight="1" x14ac:dyDescent="0.25">
      <c r="B14" s="900" t="s">
        <v>68</v>
      </c>
      <c r="C14" s="900"/>
      <c r="D14" s="160"/>
      <c r="E14" s="157"/>
      <c r="F14" s="157"/>
      <c r="G14" s="157"/>
      <c r="H14" s="157"/>
      <c r="I14" s="157"/>
      <c r="J14" s="157"/>
      <c r="K14" s="157"/>
    </row>
    <row r="15" spans="1:11" ht="24" customHeight="1" x14ac:dyDescent="0.25">
      <c r="B15" s="104" t="s">
        <v>69</v>
      </c>
      <c r="C15" s="159" t="s">
        <v>70</v>
      </c>
      <c r="D15" s="156"/>
      <c r="E15" s="157"/>
      <c r="F15" s="157"/>
      <c r="G15" s="157"/>
      <c r="H15" s="157"/>
      <c r="I15" s="157"/>
      <c r="J15" s="157"/>
      <c r="K15" s="157"/>
    </row>
    <row r="16" spans="1:11" ht="18" customHeight="1" x14ac:dyDescent="0.25">
      <c r="B16" s="104" t="s">
        <v>69</v>
      </c>
      <c r="C16" s="159" t="s">
        <v>71</v>
      </c>
      <c r="D16" s="156"/>
      <c r="E16" s="157"/>
      <c r="F16" s="157"/>
      <c r="G16" s="157"/>
      <c r="H16" s="157"/>
      <c r="I16" s="157"/>
      <c r="J16" s="157"/>
      <c r="K16" s="157"/>
    </row>
    <row r="17" spans="2:11" ht="18" customHeight="1" x14ac:dyDescent="0.25">
      <c r="B17" s="104" t="s">
        <v>69</v>
      </c>
      <c r="C17" s="159" t="s">
        <v>72</v>
      </c>
      <c r="D17" s="156"/>
      <c r="E17" s="157"/>
      <c r="F17" s="157"/>
      <c r="G17" s="157"/>
      <c r="H17" s="157"/>
      <c r="I17" s="157"/>
      <c r="J17" s="157"/>
      <c r="K17" s="157"/>
    </row>
    <row r="18" spans="2:11" ht="18" customHeight="1" x14ac:dyDescent="0.25">
      <c r="B18" s="104" t="s">
        <v>69</v>
      </c>
      <c r="C18" s="159" t="s">
        <v>73</v>
      </c>
      <c r="D18" s="156"/>
      <c r="E18" s="157"/>
      <c r="F18" s="157"/>
      <c r="G18" s="157"/>
      <c r="H18" s="157"/>
      <c r="I18" s="157"/>
      <c r="J18" s="157"/>
      <c r="K18" s="157"/>
    </row>
    <row r="19" spans="2:11" ht="18" customHeight="1" x14ac:dyDescent="0.25">
      <c r="B19" s="900" t="s">
        <v>74</v>
      </c>
      <c r="C19" s="900"/>
      <c r="D19" s="160"/>
      <c r="E19" s="157"/>
      <c r="F19" s="157"/>
      <c r="G19" s="157"/>
      <c r="H19" s="157"/>
      <c r="I19" s="157"/>
      <c r="J19" s="157"/>
      <c r="K19" s="157"/>
    </row>
    <row r="20" spans="2:11" ht="54" customHeight="1" x14ac:dyDescent="0.25">
      <c r="B20" s="104" t="s">
        <v>69</v>
      </c>
      <c r="C20" s="159" t="s">
        <v>75</v>
      </c>
      <c r="D20" s="156"/>
      <c r="E20" s="157"/>
      <c r="F20" s="157"/>
      <c r="G20" s="157"/>
      <c r="H20" s="157"/>
      <c r="I20" s="157"/>
      <c r="J20" s="157"/>
      <c r="K20" s="157"/>
    </row>
    <row r="21" spans="2:11" ht="54" customHeight="1" x14ac:dyDescent="0.25">
      <c r="B21" s="104" t="s">
        <v>69</v>
      </c>
      <c r="C21" s="159" t="s">
        <v>76</v>
      </c>
      <c r="D21" s="156"/>
      <c r="E21" s="157"/>
      <c r="F21" s="157"/>
      <c r="G21" s="157"/>
      <c r="H21" s="157"/>
      <c r="I21" s="157"/>
      <c r="J21" s="157"/>
      <c r="K21" s="157"/>
    </row>
    <row r="22" spans="2:11" ht="18" customHeight="1" x14ac:dyDescent="0.25">
      <c r="B22" s="104" t="s">
        <v>69</v>
      </c>
      <c r="C22" s="159" t="s">
        <v>77</v>
      </c>
      <c r="D22" s="156"/>
      <c r="E22" s="157"/>
      <c r="F22" s="157"/>
      <c r="G22" s="157"/>
      <c r="H22" s="157"/>
      <c r="I22" s="157"/>
      <c r="J22" s="157"/>
      <c r="K22" s="157"/>
    </row>
    <row r="23" spans="2:11" ht="38.1" customHeight="1" x14ac:dyDescent="0.25">
      <c r="B23" s="104" t="s">
        <v>69</v>
      </c>
      <c r="C23" s="159" t="s">
        <v>78</v>
      </c>
      <c r="D23" s="156"/>
      <c r="E23" s="157"/>
      <c r="F23" s="157"/>
      <c r="G23" s="157"/>
      <c r="H23" s="157"/>
      <c r="I23" s="157"/>
      <c r="J23" s="157"/>
      <c r="K23" s="157"/>
    </row>
    <row r="24" spans="2:11" ht="18" customHeight="1" x14ac:dyDescent="0.25">
      <c r="B24" s="900" t="s">
        <v>79</v>
      </c>
      <c r="C24" s="900"/>
      <c r="D24" s="160"/>
      <c r="E24" s="157"/>
      <c r="F24" s="157"/>
      <c r="G24" s="157"/>
      <c r="H24" s="157"/>
      <c r="I24" s="157"/>
      <c r="J24" s="157"/>
      <c r="K24" s="157"/>
    </row>
    <row r="25" spans="2:11" ht="54" customHeight="1" x14ac:dyDescent="0.25">
      <c r="B25" s="104" t="s">
        <v>69</v>
      </c>
      <c r="C25" s="159" t="s">
        <v>75</v>
      </c>
      <c r="D25" s="156"/>
      <c r="E25" s="157"/>
      <c r="F25" s="157"/>
      <c r="G25" s="157"/>
      <c r="H25" s="157"/>
      <c r="I25" s="157"/>
      <c r="J25" s="157"/>
      <c r="K25" s="157"/>
    </row>
    <row r="26" spans="2:11" ht="18" customHeight="1" x14ac:dyDescent="0.25">
      <c r="B26" s="104" t="s">
        <v>69</v>
      </c>
      <c r="C26" s="159" t="s">
        <v>77</v>
      </c>
      <c r="D26" s="156"/>
      <c r="E26" s="157"/>
      <c r="F26" s="157"/>
      <c r="G26" s="157"/>
      <c r="H26" s="157"/>
      <c r="I26" s="157"/>
      <c r="J26" s="157"/>
      <c r="K26" s="157"/>
    </row>
    <row r="27" spans="2:11" ht="18" customHeight="1" x14ac:dyDescent="0.25">
      <c r="B27" s="900" t="s">
        <v>80</v>
      </c>
      <c r="C27" s="900"/>
      <c r="D27" s="160"/>
    </row>
    <row r="28" spans="2:11" ht="54" customHeight="1" x14ac:dyDescent="0.25">
      <c r="B28" s="104" t="s">
        <v>69</v>
      </c>
      <c r="C28" s="159" t="s">
        <v>75</v>
      </c>
      <c r="D28" s="156"/>
      <c r="E28" s="157"/>
      <c r="F28" s="157"/>
      <c r="G28" s="157"/>
      <c r="H28" s="157"/>
      <c r="I28" s="157"/>
      <c r="J28" s="157"/>
      <c r="K28" s="157"/>
    </row>
    <row r="29" spans="2:11" ht="18" customHeight="1" x14ac:dyDescent="0.25">
      <c r="B29" s="104" t="s">
        <v>69</v>
      </c>
      <c r="C29" s="159" t="s">
        <v>77</v>
      </c>
      <c r="D29" s="156"/>
    </row>
    <row r="30" spans="2:11" ht="18" customHeight="1" x14ac:dyDescent="0.25">
      <c r="B30" s="900" t="s">
        <v>81</v>
      </c>
      <c r="C30" s="900"/>
      <c r="D30" s="160"/>
    </row>
    <row r="31" spans="2:11" ht="50.25" customHeight="1" x14ac:dyDescent="0.25">
      <c r="B31" s="104" t="s">
        <v>69</v>
      </c>
      <c r="C31" s="159" t="s">
        <v>75</v>
      </c>
      <c r="D31" s="160"/>
    </row>
    <row r="32" spans="2:11" ht="18" customHeight="1" x14ac:dyDescent="0.25">
      <c r="B32" s="104" t="s">
        <v>69</v>
      </c>
      <c r="C32" s="159" t="s">
        <v>77</v>
      </c>
      <c r="D32" s="156"/>
    </row>
    <row r="33" spans="2:11" ht="18" customHeight="1" x14ac:dyDescent="0.25">
      <c r="B33" s="900" t="s">
        <v>82</v>
      </c>
      <c r="C33" s="900"/>
      <c r="D33" s="160"/>
    </row>
    <row r="34" spans="2:11" ht="51.75" customHeight="1" x14ac:dyDescent="0.25">
      <c r="B34" s="104" t="s">
        <v>69</v>
      </c>
      <c r="C34" s="159" t="s">
        <v>75</v>
      </c>
      <c r="D34" s="160"/>
    </row>
    <row r="35" spans="2:11" ht="18" customHeight="1" x14ac:dyDescent="0.25">
      <c r="B35" s="104" t="s">
        <v>69</v>
      </c>
      <c r="C35" s="159" t="s">
        <v>77</v>
      </c>
      <c r="D35" s="156"/>
    </row>
    <row r="36" spans="2:11" ht="18" customHeight="1" x14ac:dyDescent="0.25">
      <c r="B36" s="900" t="s">
        <v>83</v>
      </c>
      <c r="C36" s="900"/>
      <c r="D36" s="160"/>
    </row>
    <row r="37" spans="2:11" ht="32.25" customHeight="1" x14ac:dyDescent="0.25">
      <c r="B37" s="104" t="s">
        <v>69</v>
      </c>
      <c r="C37" s="159" t="s">
        <v>84</v>
      </c>
      <c r="D37" s="156"/>
      <c r="E37" s="157"/>
      <c r="F37" s="157"/>
      <c r="G37" s="157"/>
      <c r="H37" s="157"/>
      <c r="I37" s="157"/>
      <c r="J37" s="157"/>
      <c r="K37" s="157"/>
    </row>
    <row r="38" spans="2:11" ht="18" customHeight="1" x14ac:dyDescent="0.25">
      <c r="B38" s="900" t="s">
        <v>85</v>
      </c>
      <c r="C38" s="900"/>
    </row>
    <row r="39" spans="2:11" ht="38.1" customHeight="1" x14ac:dyDescent="0.25">
      <c r="B39" s="104" t="s">
        <v>69</v>
      </c>
      <c r="C39" s="159" t="s">
        <v>86</v>
      </c>
    </row>
    <row r="40" spans="2:11" ht="38.1" customHeight="1" x14ac:dyDescent="0.25">
      <c r="B40" s="104" t="s">
        <v>69</v>
      </c>
      <c r="C40" s="159" t="s">
        <v>84</v>
      </c>
    </row>
    <row r="41" spans="2:11" ht="18" customHeight="1" x14ac:dyDescent="0.25">
      <c r="B41" s="900" t="s">
        <v>87</v>
      </c>
      <c r="C41" s="900"/>
    </row>
    <row r="42" spans="2:11" ht="18" customHeight="1" x14ac:dyDescent="0.25">
      <c r="B42" s="104" t="s">
        <v>69</v>
      </c>
      <c r="C42" s="162" t="s">
        <v>88</v>
      </c>
    </row>
    <row r="43" spans="2:11" ht="18" customHeight="1" x14ac:dyDescent="0.25">
      <c r="B43" s="104" t="s">
        <v>69</v>
      </c>
      <c r="C43" s="162" t="s">
        <v>89</v>
      </c>
    </row>
    <row r="44" spans="2:11" ht="18" customHeight="1" x14ac:dyDescent="0.25">
      <c r="B44" s="900" t="s">
        <v>90</v>
      </c>
      <c r="C44" s="900"/>
    </row>
    <row r="45" spans="2:11" ht="18" customHeight="1" x14ac:dyDescent="0.25">
      <c r="B45" s="104" t="s">
        <v>69</v>
      </c>
      <c r="C45" s="159" t="s">
        <v>91</v>
      </c>
      <c r="D45" s="156"/>
      <c r="E45" s="157"/>
      <c r="F45" s="157"/>
      <c r="G45" s="157"/>
      <c r="H45" s="157"/>
      <c r="I45" s="157"/>
      <c r="J45" s="157"/>
      <c r="K45" s="157"/>
    </row>
    <row r="46" spans="2:11" ht="18" customHeight="1" x14ac:dyDescent="0.25">
      <c r="B46" s="104" t="s">
        <v>69</v>
      </c>
      <c r="C46" s="159" t="s">
        <v>92</v>
      </c>
      <c r="D46" s="156"/>
      <c r="E46" s="157"/>
      <c r="F46" s="157"/>
      <c r="G46" s="157"/>
      <c r="H46" s="157"/>
      <c r="I46" s="157"/>
      <c r="J46" s="157"/>
      <c r="K46" s="157"/>
    </row>
    <row r="47" spans="2:11" ht="18" customHeight="1" x14ac:dyDescent="0.25">
      <c r="B47" s="104" t="s">
        <v>69</v>
      </c>
      <c r="C47" s="159" t="s">
        <v>93</v>
      </c>
      <c r="D47" s="156"/>
      <c r="E47" s="157"/>
      <c r="F47" s="157"/>
      <c r="G47" s="157"/>
      <c r="H47" s="157"/>
      <c r="I47" s="157"/>
      <c r="J47" s="157"/>
      <c r="K47" s="157"/>
    </row>
    <row r="48" spans="2:11" ht="18" customHeight="1" x14ac:dyDescent="0.25">
      <c r="C48" s="153"/>
    </row>
    <row r="49" spans="1:4" ht="18" customHeight="1" x14ac:dyDescent="0.25">
      <c r="A49" s="902" t="s">
        <v>94</v>
      </c>
      <c r="B49" s="902"/>
      <c r="C49" s="902"/>
      <c r="D49" s="163"/>
    </row>
    <row r="50" spans="1:4" ht="36" customHeight="1" x14ac:dyDescent="0.25">
      <c r="A50" s="903" t="s">
        <v>95</v>
      </c>
      <c r="B50" s="903"/>
      <c r="C50" s="903"/>
    </row>
    <row r="51" spans="1:4" ht="18" customHeight="1" x14ac:dyDescent="0.25">
      <c r="C51" s="162"/>
    </row>
    <row r="52" spans="1:4" ht="18" customHeight="1" x14ac:dyDescent="0.25">
      <c r="C52" s="153"/>
    </row>
    <row r="53" spans="1:4" ht="18" customHeight="1" x14ac:dyDescent="0.25">
      <c r="C53" s="162"/>
    </row>
    <row r="54" spans="1:4" ht="18" customHeight="1" x14ac:dyDescent="0.25">
      <c r="B54" s="153"/>
      <c r="C54" s="153"/>
    </row>
    <row r="55" spans="1:4" ht="18" customHeight="1" x14ac:dyDescent="0.25">
      <c r="B55" s="153"/>
      <c r="C55" s="153"/>
    </row>
    <row r="56" spans="1:4" ht="18" customHeight="1" x14ac:dyDescent="0.25">
      <c r="B56" s="153"/>
      <c r="C56" s="153"/>
    </row>
    <row r="57" spans="1:4" ht="18" customHeight="1" x14ac:dyDescent="0.25">
      <c r="B57" s="153"/>
      <c r="C57" s="153"/>
    </row>
    <row r="58" spans="1:4" ht="18" customHeight="1" x14ac:dyDescent="0.25">
      <c r="B58" s="153"/>
      <c r="C58" s="153"/>
    </row>
    <row r="59" spans="1:4" ht="18" customHeight="1" x14ac:dyDescent="0.25">
      <c r="B59" s="153"/>
      <c r="C59" s="15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v5dybyJEsbZbZg5jcoZ2ekBtbgJbi/ZI+fdZVzfP7sdpTxbjNqpkiN8KaHsXfoNpNMiHPLbNMlRpkCoAtTdtvQ==" saltValue="bPcfL3gn9KOXLXP/39Y4Rw==" spinCount="100000" sheet="1" objects="1" scenarios="1"/>
  <customSheetViews>
    <customSheetView guid="{E5946587-7531-4BC8-A4B2-B3ED5F73C48D}"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34"/>
  <sheetViews>
    <sheetView showGridLines="0" view="pageBreakPreview" topLeftCell="A5" zoomScaleNormal="100" zoomScaleSheetLayoutView="100" workbookViewId="0">
      <selection activeCell="Q12" sqref="Q12"/>
    </sheetView>
  </sheetViews>
  <sheetFormatPr defaultColWidth="8" defaultRowHeight="15.75" x14ac:dyDescent="0.25"/>
  <cols>
    <col min="1" max="1" width="28.875" style="165" customWidth="1"/>
    <col min="2" max="2" width="10.25" style="165" customWidth="1"/>
    <col min="3" max="4" width="5.625" style="165" customWidth="1"/>
    <col min="5" max="5" width="5.625" style="167" customWidth="1"/>
    <col min="6" max="6" width="34.125" style="167" customWidth="1"/>
    <col min="7" max="7" width="1.125" style="167" customWidth="1"/>
    <col min="8" max="8" width="17.5" style="167" customWidth="1"/>
    <col min="9" max="9" width="10.375" style="167" hidden="1" customWidth="1"/>
    <col min="10" max="10" width="8" style="167" hidden="1" customWidth="1"/>
    <col min="11" max="11" width="54.875" style="167" hidden="1" customWidth="1"/>
    <col min="12" max="12" width="17.5" style="167" hidden="1" customWidth="1"/>
    <col min="13" max="15" width="8" style="167" hidden="1" customWidth="1"/>
    <col min="16" max="73" width="8" style="167" customWidth="1"/>
    <col min="74" max="16384" width="8" style="167"/>
  </cols>
  <sheetData>
    <row r="1" spans="1:13" s="165" customFormat="1" ht="78.75" customHeight="1" x14ac:dyDescent="0.3">
      <c r="A1" s="907" t="str">
        <f>Basic!B2</f>
        <v>STATCOM Package - ST-01T for (a) STATCOM Station at Khavda Pooling Station 1 (KPS1) and (b) STATCOM Station at Khavda Pooling Station 3 (KPS3) associated with “Provision of Dynamic Reactive Compensation at Khavda Pooling Station 1 (KPS1) and Khavda Pooling Station 3 (KPS3)"</v>
      </c>
      <c r="B1" s="907"/>
      <c r="C1" s="907"/>
      <c r="D1" s="907"/>
      <c r="E1" s="907"/>
      <c r="F1" s="907"/>
      <c r="G1" s="164"/>
      <c r="H1" s="164"/>
      <c r="I1" s="164"/>
      <c r="K1" s="166"/>
      <c r="L1" s="166"/>
      <c r="M1" s="166"/>
    </row>
    <row r="2" spans="1:13" ht="20.100000000000001" customHeight="1" x14ac:dyDescent="0.25">
      <c r="A2" s="908" t="str">
        <f>Cover!B3</f>
        <v>Specification No: CC/T/W-STAT/DOM/A06/24/14931</v>
      </c>
      <c r="B2" s="908"/>
      <c r="C2" s="908"/>
      <c r="D2" s="908"/>
      <c r="E2" s="908"/>
      <c r="F2" s="908"/>
      <c r="G2" s="165"/>
      <c r="H2" s="165"/>
      <c r="I2" s="165"/>
      <c r="K2" s="167" t="s">
        <v>96</v>
      </c>
      <c r="L2" s="168">
        <v>1</v>
      </c>
      <c r="M2" s="169"/>
    </row>
    <row r="3" spans="1:13" ht="18" customHeight="1" x14ac:dyDescent="0.25">
      <c r="A3" s="170"/>
      <c r="B3" s="170"/>
      <c r="C3" s="170"/>
      <c r="D3" s="170"/>
      <c r="E3" s="165"/>
      <c r="F3" s="165"/>
      <c r="G3" s="165"/>
      <c r="H3" s="165"/>
      <c r="I3" s="165"/>
      <c r="K3" s="167" t="s">
        <v>97</v>
      </c>
      <c r="L3" s="168" t="s">
        <v>98</v>
      </c>
      <c r="M3" s="169"/>
    </row>
    <row r="4" spans="1:13" ht="20.100000000000001" customHeight="1" x14ac:dyDescent="0.25">
      <c r="A4" s="909" t="s">
        <v>99</v>
      </c>
      <c r="B4" s="909"/>
      <c r="C4" s="909"/>
      <c r="D4" s="909"/>
      <c r="E4" s="909"/>
      <c r="F4" s="909"/>
      <c r="G4" s="165"/>
      <c r="H4" s="165"/>
      <c r="I4" s="165"/>
      <c r="L4" s="168"/>
      <c r="M4" s="169"/>
    </row>
    <row r="5" spans="1:13" ht="12" customHeight="1" x14ac:dyDescent="0.25">
      <c r="A5" s="171"/>
      <c r="B5" s="171"/>
      <c r="E5" s="165"/>
      <c r="F5" s="165"/>
      <c r="G5" s="165"/>
      <c r="H5" s="165"/>
      <c r="I5" s="165"/>
      <c r="K5" s="169"/>
      <c r="L5" s="169"/>
      <c r="M5" s="169"/>
    </row>
    <row r="6" spans="1:13" s="165" customFormat="1" ht="43.5" customHeight="1" x14ac:dyDescent="0.3">
      <c r="A6" s="172" t="s">
        <v>100</v>
      </c>
      <c r="B6" s="173"/>
      <c r="C6" s="910" t="s">
        <v>96</v>
      </c>
      <c r="D6" s="910"/>
      <c r="E6" s="910"/>
      <c r="F6" s="910"/>
      <c r="G6" s="174"/>
      <c r="H6" s="174"/>
      <c r="I6" s="174"/>
      <c r="K6" s="175">
        <f>IF(C6= "Sole Bidder", 0, C7)</f>
        <v>0</v>
      </c>
      <c r="L6" s="166"/>
      <c r="M6" s="166"/>
    </row>
    <row r="7" spans="1:13" ht="41.25" customHeight="1" x14ac:dyDescent="0.25">
      <c r="A7" s="172" t="str">
        <f>IF(C6= "JV (Joint Venture)", "Total Nos. of  Partners in the JV [excluding the Lead Partner]", "")</f>
        <v/>
      </c>
      <c r="B7" s="176"/>
      <c r="C7" s="911" t="s">
        <v>98</v>
      </c>
      <c r="D7" s="912"/>
      <c r="E7" s="912"/>
      <c r="F7" s="913"/>
      <c r="K7" s="169"/>
      <c r="L7" s="169"/>
      <c r="M7" s="169"/>
    </row>
    <row r="8" spans="1:13" ht="19.5" customHeight="1" x14ac:dyDescent="0.25">
      <c r="A8" s="177"/>
      <c r="B8" s="177"/>
      <c r="C8" s="174"/>
    </row>
    <row r="9" spans="1:13" ht="20.100000000000001" customHeight="1" x14ac:dyDescent="0.25">
      <c r="A9" s="178" t="str">
        <f>IF(C6= "Sole Bidder", "Name of Sole Bidder", "Name of Lead Partner")</f>
        <v>Name of Sole Bidder</v>
      </c>
      <c r="B9" s="179"/>
      <c r="C9" s="914"/>
      <c r="D9" s="915"/>
      <c r="E9" s="915"/>
      <c r="F9" s="916"/>
    </row>
    <row r="10" spans="1:13" ht="20.100000000000001" customHeight="1" x14ac:dyDescent="0.25">
      <c r="A10" s="180" t="str">
        <f>IF(C6= "Sole Bidder", "Address of Sole Bidder", "Address of Lead Partner")</f>
        <v>Address of Sole Bidder</v>
      </c>
      <c r="B10" s="181"/>
      <c r="C10" s="914"/>
      <c r="D10" s="915"/>
      <c r="E10" s="915"/>
      <c r="F10" s="916"/>
    </row>
    <row r="11" spans="1:13" ht="20.100000000000001" customHeight="1" x14ac:dyDescent="0.25">
      <c r="A11" s="182"/>
      <c r="B11" s="183"/>
      <c r="C11" s="914"/>
      <c r="D11" s="915"/>
      <c r="E11" s="915"/>
      <c r="F11" s="916"/>
    </row>
    <row r="12" spans="1:13" ht="20.100000000000001" customHeight="1" x14ac:dyDescent="0.25">
      <c r="A12" s="180"/>
      <c r="B12" s="181"/>
      <c r="C12" s="917"/>
      <c r="D12" s="918"/>
      <c r="E12" s="918"/>
      <c r="F12" s="919"/>
    </row>
    <row r="13" spans="1:13" ht="20.100000000000001" customHeight="1" x14ac:dyDescent="0.25"/>
    <row r="14" spans="1:13" ht="20.100000000000001" customHeight="1" x14ac:dyDescent="0.25">
      <c r="A14" s="184" t="str">
        <f>IF(C7=1, "Name of other Partner","Name of other Partner - 1")</f>
        <v>Name of other Partner - 1</v>
      </c>
      <c r="B14" s="185"/>
      <c r="C14" s="917"/>
      <c r="D14" s="918"/>
      <c r="E14" s="918"/>
      <c r="F14" s="919"/>
    </row>
    <row r="15" spans="1:13" ht="20.100000000000001" customHeight="1" x14ac:dyDescent="0.25">
      <c r="A15" s="186" t="str">
        <f>IF(C7=1, "Address of other Partner","Address of other Partner - 1")</f>
        <v>Address of other Partner - 1</v>
      </c>
      <c r="B15" s="187"/>
      <c r="C15" s="920"/>
      <c r="D15" s="921"/>
      <c r="E15" s="921"/>
      <c r="F15" s="922"/>
    </row>
    <row r="16" spans="1:13" ht="20.100000000000001" customHeight="1" x14ac:dyDescent="0.25">
      <c r="A16" s="188"/>
      <c r="B16" s="189"/>
      <c r="C16" s="904"/>
      <c r="D16" s="905"/>
      <c r="E16" s="905"/>
      <c r="F16" s="906"/>
    </row>
    <row r="17" spans="1:7" ht="20.100000000000001" customHeight="1" x14ac:dyDescent="0.25">
      <c r="A17" s="180"/>
      <c r="B17" s="181"/>
      <c r="C17" s="920"/>
      <c r="D17" s="921"/>
      <c r="E17" s="921"/>
      <c r="F17" s="922"/>
    </row>
    <row r="18" spans="1:7" ht="20.100000000000001" customHeight="1" x14ac:dyDescent="0.25"/>
    <row r="19" spans="1:7" ht="20.100000000000001" customHeight="1" x14ac:dyDescent="0.25">
      <c r="A19" s="178" t="s">
        <v>101</v>
      </c>
      <c r="B19" s="179"/>
      <c r="C19" s="917"/>
      <c r="D19" s="918"/>
      <c r="E19" s="918"/>
      <c r="F19" s="919"/>
    </row>
    <row r="20" spans="1:7" ht="20.100000000000001" customHeight="1" x14ac:dyDescent="0.25">
      <c r="A20" s="178" t="s">
        <v>102</v>
      </c>
      <c r="B20" s="179"/>
      <c r="C20" s="917"/>
      <c r="D20" s="918"/>
      <c r="E20" s="918"/>
      <c r="F20" s="919"/>
    </row>
    <row r="21" spans="1:7" ht="20.100000000000001" customHeight="1" x14ac:dyDescent="0.25">
      <c r="A21" s="182"/>
      <c r="B21" s="183"/>
      <c r="C21" s="917"/>
      <c r="D21" s="918"/>
      <c r="E21" s="918"/>
      <c r="F21" s="919"/>
    </row>
    <row r="22" spans="1:7" ht="20.100000000000001" customHeight="1" x14ac:dyDescent="0.25">
      <c r="A22" s="180"/>
      <c r="B22" s="181"/>
      <c r="C22" s="917"/>
      <c r="D22" s="918"/>
      <c r="E22" s="918"/>
      <c r="F22" s="919"/>
    </row>
    <row r="23" spans="1:7" ht="20.100000000000001" customHeight="1" x14ac:dyDescent="0.25"/>
    <row r="24" spans="1:7" ht="20.100000000000001" customHeight="1" x14ac:dyDescent="0.25"/>
    <row r="25" spans="1:7" ht="21" customHeight="1" x14ac:dyDescent="0.25">
      <c r="A25" s="190" t="s">
        <v>103</v>
      </c>
      <c r="B25" s="191"/>
      <c r="C25" s="914"/>
      <c r="D25" s="915"/>
      <c r="E25" s="915"/>
      <c r="F25" s="916"/>
    </row>
    <row r="26" spans="1:7" ht="21" customHeight="1" x14ac:dyDescent="0.25">
      <c r="A26" s="190" t="s">
        <v>104</v>
      </c>
      <c r="B26" s="191"/>
      <c r="C26" s="917"/>
      <c r="D26" s="918"/>
      <c r="E26" s="918"/>
      <c r="F26" s="919"/>
    </row>
    <row r="27" spans="1:7" ht="21" hidden="1" customHeight="1" x14ac:dyDescent="0.25">
      <c r="A27" s="190" t="s">
        <v>105</v>
      </c>
      <c r="B27" s="191"/>
      <c r="C27" s="923"/>
      <c r="D27" s="923"/>
      <c r="E27" s="923"/>
      <c r="F27" s="923"/>
    </row>
    <row r="28" spans="1:7" ht="21" hidden="1" customHeight="1" x14ac:dyDescent="0.25">
      <c r="A28" s="190" t="s">
        <v>106</v>
      </c>
      <c r="B28" s="191"/>
      <c r="C28" s="924"/>
      <c r="D28" s="924"/>
      <c r="E28" s="924"/>
      <c r="F28" s="924"/>
    </row>
    <row r="29" spans="1:7" ht="21" hidden="1" customHeight="1" x14ac:dyDescent="0.25">
      <c r="A29" s="190" t="s">
        <v>107</v>
      </c>
      <c r="B29" s="191"/>
      <c r="C29" s="924"/>
      <c r="D29" s="924"/>
      <c r="E29" s="924"/>
      <c r="F29" s="924"/>
    </row>
    <row r="30" spans="1:7" ht="21" hidden="1" customHeight="1" x14ac:dyDescent="0.25">
      <c r="A30" s="190" t="s">
        <v>108</v>
      </c>
      <c r="B30" s="191"/>
      <c r="C30" s="924"/>
      <c r="D30" s="924"/>
      <c r="E30" s="924"/>
      <c r="F30" s="924"/>
    </row>
    <row r="31" spans="1:7" ht="21" customHeight="1" x14ac:dyDescent="0.25">
      <c r="A31" s="192"/>
      <c r="B31" s="192"/>
      <c r="C31" s="192"/>
    </row>
    <row r="32" spans="1:7" s="165" customFormat="1" ht="21" customHeight="1" x14ac:dyDescent="0.3">
      <c r="A32" s="190" t="s">
        <v>109</v>
      </c>
      <c r="B32" s="191"/>
      <c r="C32" s="193"/>
      <c r="D32" s="194"/>
      <c r="E32" s="193"/>
      <c r="F32" s="195"/>
      <c r="G32" s="166">
        <f>IF(D32="Feb",28,IF(OR(D32="Apr", D32="Jun", D32="Sep", D32="Nov"),30,31))</f>
        <v>31</v>
      </c>
    </row>
    <row r="33" spans="1:6" ht="21" customHeight="1" x14ac:dyDescent="0.25">
      <c r="A33" s="190" t="s">
        <v>110</v>
      </c>
      <c r="B33" s="191"/>
      <c r="C33" s="917"/>
      <c r="D33" s="918"/>
      <c r="E33" s="918"/>
      <c r="F33" s="919"/>
    </row>
    <row r="34" spans="1:6" x14ac:dyDescent="0.25">
      <c r="D34" s="167"/>
    </row>
  </sheetData>
  <sheetProtection algorithmName="SHA-512" hashValue="oxEqEO//1NoOrL4F5Rwoe5pFc5rYcsnMDrb7LhChkZDYtz1dLOquZ6lLoLu751HgB9Oz5zcOyU0JeaLHA8i+bA==" saltValue="N7pPmPrqINLspCR8pvQArQ==" spinCount="100000" sheet="1" objects="1" scenarios="1"/>
  <customSheetViews>
    <customSheetView guid="{E5946587-7531-4BC8-A4B2-B3ED5F73C48D}" showGridLines="0" printArea="1" hiddenRows="1" hiddenColumns="1" view="pageBreakPreview">
      <selection activeCell="E32" sqref="E32"/>
      <pageMargins left="0.75" right="0.75" top="0.69" bottom="0.7" header="0.4" footer="0.37"/>
      <pageSetup orientation="portrait" r:id="rId1"/>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33" priority="6" stopIfTrue="1">
      <formula>$C$6="Sole Bidder"</formula>
    </cfRule>
  </conditionalFormatting>
  <conditionalFormatting sqref="A14:B17">
    <cfRule type="expression" dxfId="32" priority="5" stopIfTrue="1">
      <formula>$K$6&lt;1</formula>
    </cfRule>
  </conditionalFormatting>
  <conditionalFormatting sqref="A19:B22">
    <cfRule type="expression" dxfId="31" priority="4" stopIfTrue="1">
      <formula>$K$6&lt;2</formula>
    </cfRule>
  </conditionalFormatting>
  <conditionalFormatting sqref="C7:F7">
    <cfRule type="expression" dxfId="30" priority="1" stopIfTrue="1">
      <formula>$C$6="Sole Bidder"</formula>
    </cfRule>
  </conditionalFormatting>
  <conditionalFormatting sqref="C14:F17">
    <cfRule type="expression" dxfId="29" priority="3" stopIfTrue="1">
      <formula>$K$6&lt;1</formula>
    </cfRule>
  </conditionalFormatting>
  <conditionalFormatting sqref="C19:F22">
    <cfRule type="expression" dxfId="28"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"2023,2024,2025"</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U890"/>
  <sheetViews>
    <sheetView view="pageBreakPreview" zoomScale="70" zoomScaleNormal="100" zoomScaleSheetLayoutView="70" workbookViewId="0">
      <selection activeCell="I23" sqref="I23"/>
    </sheetView>
  </sheetViews>
  <sheetFormatPr defaultColWidth="9" defaultRowHeight="16.5" x14ac:dyDescent="0.3"/>
  <cols>
    <col min="1" max="1" width="22.375" style="830" customWidth="1"/>
    <col min="2" max="2" width="111.125" style="10" customWidth="1"/>
    <col min="3" max="3" width="11.375" style="10" customWidth="1"/>
    <col min="4" max="4" width="16.625" style="10" customWidth="1"/>
    <col min="5" max="5" width="10.75" style="10" customWidth="1"/>
    <col min="6" max="6" width="14.625" style="18" customWidth="1"/>
    <col min="7" max="7" width="9.75" style="10" customWidth="1"/>
    <col min="8" max="8" width="13.875" style="10" customWidth="1"/>
    <col min="9" max="9" width="30.625" style="9" customWidth="1"/>
    <col min="10" max="10" width="25.5" style="9" customWidth="1"/>
    <col min="11" max="11" width="19.75" style="9" customWidth="1"/>
    <col min="12" max="12" width="16.875" style="6" hidden="1" customWidth="1"/>
    <col min="13" max="13" width="16.5" style="6" hidden="1" customWidth="1"/>
    <col min="14" max="14" width="16.875" style="6" hidden="1" customWidth="1"/>
    <col min="15" max="15" width="11.875" style="7" hidden="1" customWidth="1"/>
    <col min="16" max="16" width="13.875" style="8" hidden="1" customWidth="1"/>
    <col min="17" max="17" width="9" style="8" hidden="1" customWidth="1"/>
    <col min="18" max="19" width="9" style="8" customWidth="1"/>
    <col min="20" max="20" width="14.25" style="8" customWidth="1"/>
    <col min="21" max="21" width="24.125" style="8" customWidth="1"/>
    <col min="22" max="22" width="11.125" style="9" customWidth="1"/>
    <col min="23" max="23" width="12.75" style="9" customWidth="1"/>
    <col min="24" max="24" width="11.375" style="10" customWidth="1"/>
    <col min="25" max="25" width="10.375" style="9" customWidth="1"/>
    <col min="26" max="26" width="17.75" style="9" hidden="1" customWidth="1"/>
    <col min="27" max="27" width="10.5" style="9" hidden="1" customWidth="1"/>
    <col min="28" max="28" width="12.375" style="9" hidden="1" customWidth="1"/>
    <col min="29" max="30" width="9" style="9" hidden="1" customWidth="1"/>
    <col min="31" max="31" width="10.875" style="9" customWidth="1"/>
    <col min="32" max="32" width="18.75" style="9" customWidth="1"/>
    <col min="33" max="33" width="9" style="9" customWidth="1"/>
    <col min="34" max="47" width="9" style="8" customWidth="1"/>
    <col min="48" max="48" width="9" style="9" customWidth="1"/>
    <col min="49" max="16384" width="9" style="9"/>
  </cols>
  <sheetData>
    <row r="1" spans="1:47" x14ac:dyDescent="0.3">
      <c r="A1" s="829" t="str">
        <f>Cover!B3</f>
        <v>Specification No: CC/T/W-STAT/DOM/A06/24/14931</v>
      </c>
      <c r="B1" s="1"/>
      <c r="C1" s="1"/>
      <c r="D1" s="1"/>
      <c r="E1" s="1"/>
      <c r="F1" s="2"/>
      <c r="G1" s="3"/>
      <c r="H1" s="1"/>
      <c r="I1" s="4"/>
      <c r="J1" s="4"/>
      <c r="K1" s="5" t="s">
        <v>0</v>
      </c>
      <c r="Z1" s="11" t="s">
        <v>1</v>
      </c>
      <c r="AA1" s="12">
        <f>SUMIF(K779:K779, "Direct",J779:J779)</f>
        <v>0</v>
      </c>
      <c r="AF1" s="12" t="str">
        <f>'[1]Names of Bidder'!C6</f>
        <v>Sole Bidder</v>
      </c>
      <c r="AG1" s="9" t="s">
        <v>2</v>
      </c>
    </row>
    <row r="2" spans="1:47" x14ac:dyDescent="0.3">
      <c r="B2" s="13"/>
      <c r="C2" s="13"/>
      <c r="D2" s="13"/>
      <c r="E2" s="13"/>
      <c r="F2" s="14"/>
      <c r="H2" s="13"/>
      <c r="W2" s="10"/>
      <c r="Z2" s="11" t="s">
        <v>3</v>
      </c>
      <c r="AA2" s="15" t="e">
        <f>#REF!-AA1</f>
        <v>#REF!</v>
      </c>
      <c r="AB2" s="16"/>
      <c r="AF2" s="12">
        <f>'[1]Names of Bidder'!K6</f>
        <v>0</v>
      </c>
    </row>
    <row r="3" spans="1:47" ht="54.75" customHeight="1" x14ac:dyDescent="0.3">
      <c r="A3" s="928" t="str">
        <f>Basic!B2</f>
        <v>STATCOM Package - ST-01T for (a) STATCOM Station at Khavda Pooling Station 1 (KPS1) and (b) STATCOM Station at Khavda Pooling Station 3 (KPS3) associated with “Provision of Dynamic Reactive Compensation at Khavda Pooling Station 1 (KPS1) and Khavda Pooling Station 3 (KPS3)"</v>
      </c>
      <c r="B3" s="928"/>
      <c r="C3" s="928"/>
      <c r="D3" s="928"/>
      <c r="E3" s="928"/>
      <c r="F3" s="928"/>
      <c r="G3" s="928"/>
      <c r="H3" s="928"/>
      <c r="I3" s="928"/>
      <c r="J3" s="928"/>
      <c r="K3" s="928"/>
      <c r="U3" s="17"/>
      <c r="V3" s="18"/>
      <c r="W3" s="18"/>
      <c r="X3" s="18"/>
      <c r="Z3" s="13"/>
      <c r="AC3" s="927"/>
      <c r="AD3" s="927"/>
    </row>
    <row r="4" spans="1:47" x14ac:dyDescent="0.3">
      <c r="A4" s="929" t="s">
        <v>4</v>
      </c>
      <c r="B4" s="929"/>
      <c r="C4" s="929"/>
      <c r="D4" s="929"/>
      <c r="E4" s="929"/>
      <c r="F4" s="929"/>
      <c r="G4" s="929"/>
      <c r="H4" s="929"/>
      <c r="I4" s="929"/>
      <c r="J4" s="929"/>
      <c r="K4" s="929"/>
      <c r="U4" s="17"/>
      <c r="V4" s="18"/>
      <c r="W4" s="18"/>
      <c r="X4" s="18"/>
      <c r="Z4" s="13"/>
      <c r="AA4" s="19"/>
      <c r="AB4" s="16"/>
    </row>
    <row r="5" spans="1:47" x14ac:dyDescent="0.3">
      <c r="U5" s="17"/>
      <c r="V5" s="18"/>
      <c r="W5" s="18"/>
      <c r="X5" s="18"/>
      <c r="Z5" s="13"/>
    </row>
    <row r="6" spans="1:47" x14ac:dyDescent="0.3">
      <c r="A6" s="831" t="str">
        <f>"Bidder’s Name and Address (" &amp; MID('[1]Names of Bidder'!A9,9, 20) &amp; ") :"</f>
        <v>Bidder’s Name and Address (Sole Bidder) :</v>
      </c>
      <c r="B6" s="20"/>
      <c r="C6" s="20"/>
      <c r="D6" s="20"/>
      <c r="E6" s="20"/>
      <c r="F6" s="21"/>
      <c r="G6" s="23"/>
      <c r="H6" s="20"/>
      <c r="I6" s="24" t="s">
        <v>5</v>
      </c>
      <c r="K6" s="22"/>
      <c r="U6" s="17"/>
      <c r="V6" s="18"/>
      <c r="W6" s="18"/>
      <c r="X6" s="18"/>
      <c r="Z6" s="13"/>
      <c r="AA6" s="19"/>
    </row>
    <row r="7" spans="1:47" x14ac:dyDescent="0.3">
      <c r="A7" s="930"/>
      <c r="B7" s="930"/>
      <c r="C7" s="930"/>
      <c r="D7" s="930"/>
      <c r="E7" s="930"/>
      <c r="F7" s="930"/>
      <c r="G7" s="930"/>
      <c r="H7" s="930"/>
      <c r="I7" s="25" t="s">
        <v>6</v>
      </c>
      <c r="K7" s="22"/>
      <c r="U7" s="6"/>
      <c r="V7" s="26"/>
      <c r="W7" s="26"/>
      <c r="X7" s="26"/>
      <c r="AC7" s="927"/>
      <c r="AD7" s="927"/>
    </row>
    <row r="8" spans="1:47" x14ac:dyDescent="0.3">
      <c r="A8" s="831" t="s">
        <v>7</v>
      </c>
      <c r="B8" s="20" cm="1">
        <f t="array" ref="B8:E8">'Names of Bidder'!C9:F9</f>
        <v>0</v>
      </c>
      <c r="C8" s="20">
        <v>0</v>
      </c>
      <c r="D8" s="20">
        <v>0</v>
      </c>
      <c r="E8" s="20">
        <v>0</v>
      </c>
      <c r="F8" s="21"/>
      <c r="I8" s="25" t="s">
        <v>8</v>
      </c>
      <c r="K8" s="22"/>
      <c r="U8" s="17"/>
      <c r="V8" s="27"/>
      <c r="W8" s="27"/>
      <c r="X8" s="27"/>
      <c r="AF8" s="12" t="e">
        <f>IF('[1]Names of Bidder'!C7=1,'[1]Names of Bidder'!C9&amp;" &amp; "&amp;'[1]Names of Bidder'!C14,IF('[1]Names of Bidder'!C7="2 or More",'[1]Names of Bidder'!C9&amp;" , "&amp;'[1]Names of Bidder'!C14&amp;" &amp; "&amp;'[1]Names of Bidder'!C19,""))</f>
        <v>#REF!</v>
      </c>
    </row>
    <row r="9" spans="1:47" x14ac:dyDescent="0.3">
      <c r="A9" s="831" t="s">
        <v>9</v>
      </c>
      <c r="B9" s="20" cm="1">
        <f t="array" ref="B9:E9">'Names of Bidder'!C10:F10</f>
        <v>0</v>
      </c>
      <c r="C9" s="20">
        <v>0</v>
      </c>
      <c r="D9" s="20">
        <v>0</v>
      </c>
      <c r="E9" s="20">
        <v>0</v>
      </c>
      <c r="F9" s="21"/>
      <c r="I9" s="25" t="s">
        <v>10</v>
      </c>
      <c r="K9" s="22"/>
      <c r="U9" s="17"/>
      <c r="V9" s="27"/>
      <c r="W9" s="27"/>
      <c r="X9" s="27"/>
    </row>
    <row r="10" spans="1:47" x14ac:dyDescent="0.3">
      <c r="A10" s="832"/>
      <c r="B10" s="22" cm="1">
        <f t="array" ref="B10:E10">'Names of Bidder'!C11:F11</f>
        <v>0</v>
      </c>
      <c r="C10" s="22">
        <v>0</v>
      </c>
      <c r="D10" s="22">
        <v>0</v>
      </c>
      <c r="E10" s="22">
        <v>0</v>
      </c>
      <c r="F10" s="28"/>
      <c r="I10" s="25" t="s">
        <v>11</v>
      </c>
      <c r="K10" s="22"/>
      <c r="U10" s="6"/>
      <c r="V10" s="29"/>
      <c r="W10" s="18"/>
      <c r="X10" s="30"/>
    </row>
    <row r="11" spans="1:47" x14ac:dyDescent="0.3">
      <c r="A11" s="832"/>
      <c r="B11" s="22" cm="1">
        <f t="array" ref="B11:E11">'Names of Bidder'!C12:F12</f>
        <v>0</v>
      </c>
      <c r="C11" s="22">
        <v>0</v>
      </c>
      <c r="D11" s="22">
        <v>0</v>
      </c>
      <c r="E11" s="22">
        <v>0</v>
      </c>
      <c r="F11" s="28"/>
      <c r="I11" s="25" t="s">
        <v>12</v>
      </c>
      <c r="K11" s="22"/>
      <c r="AC11" s="927"/>
      <c r="AD11" s="927"/>
    </row>
    <row r="12" spans="1:47" x14ac:dyDescent="0.3">
      <c r="A12" s="832"/>
      <c r="B12" s="22"/>
      <c r="C12" s="22"/>
      <c r="D12" s="22"/>
      <c r="E12" s="22"/>
      <c r="F12" s="28"/>
      <c r="G12" s="31"/>
      <c r="H12" s="22"/>
      <c r="I12" s="20"/>
      <c r="J12" s="32"/>
      <c r="K12" s="32"/>
      <c r="AE12" s="33"/>
    </row>
    <row r="13" spans="1:47" s="38" customFormat="1" ht="33" customHeight="1" x14ac:dyDescent="0.3">
      <c r="A13" s="931" t="s">
        <v>13</v>
      </c>
      <c r="B13" s="931"/>
      <c r="C13" s="931"/>
      <c r="D13" s="931"/>
      <c r="E13" s="931"/>
      <c r="F13" s="931"/>
      <c r="G13" s="931"/>
      <c r="H13" s="931"/>
      <c r="I13" s="931"/>
      <c r="J13" s="931"/>
      <c r="K13" s="931"/>
      <c r="L13" s="34"/>
      <c r="M13" s="34"/>
      <c r="N13" s="34"/>
      <c r="O13" s="35"/>
      <c r="P13" s="36"/>
      <c r="Q13" s="36"/>
      <c r="R13" s="36"/>
      <c r="S13" s="36"/>
      <c r="T13" s="37"/>
      <c r="U13" s="37"/>
      <c r="W13" s="39"/>
      <c r="X13" s="39"/>
      <c r="AA13" s="38" t="s">
        <v>14</v>
      </c>
      <c r="AE13" s="40"/>
      <c r="AH13" s="37"/>
      <c r="AI13" s="37"/>
      <c r="AJ13" s="37"/>
      <c r="AK13" s="37"/>
      <c r="AL13" s="37"/>
      <c r="AM13" s="37"/>
      <c r="AN13" s="37"/>
      <c r="AO13" s="37"/>
      <c r="AP13" s="37"/>
      <c r="AQ13" s="37"/>
      <c r="AR13" s="37"/>
      <c r="AS13" s="37"/>
      <c r="AT13" s="37"/>
      <c r="AU13" s="37"/>
    </row>
    <row r="14" spans="1:47" x14ac:dyDescent="0.3">
      <c r="A14" s="833"/>
      <c r="B14" s="41"/>
      <c r="C14" s="41"/>
      <c r="D14" s="41"/>
      <c r="E14" s="41"/>
      <c r="F14" s="42"/>
      <c r="G14" s="41"/>
      <c r="H14" s="41"/>
      <c r="I14" s="41"/>
      <c r="J14" s="41"/>
      <c r="K14" s="41"/>
      <c r="L14" s="43"/>
      <c r="M14" s="43"/>
      <c r="N14" s="43"/>
      <c r="O14" s="44"/>
      <c r="P14" s="45"/>
      <c r="Q14" s="45"/>
      <c r="R14" s="45"/>
      <c r="S14" s="45"/>
      <c r="W14" s="10"/>
      <c r="AE14" s="33"/>
    </row>
    <row r="15" spans="1:47" x14ac:dyDescent="0.3">
      <c r="I15" s="46"/>
      <c r="J15" s="46"/>
      <c r="K15" s="47" t="s">
        <v>15</v>
      </c>
      <c r="V15" s="925"/>
      <c r="W15" s="925"/>
      <c r="Y15" s="926"/>
      <c r="Z15" s="926"/>
      <c r="AA15" s="9" t="s">
        <v>16</v>
      </c>
      <c r="AC15" s="927"/>
      <c r="AD15" s="927"/>
    </row>
    <row r="16" spans="1:47" ht="151.5" customHeight="1" x14ac:dyDescent="0.3">
      <c r="A16" s="376" t="s">
        <v>17</v>
      </c>
      <c r="B16" s="48" t="s">
        <v>26</v>
      </c>
      <c r="C16" s="48" t="s">
        <v>22</v>
      </c>
      <c r="D16" s="48" t="s">
        <v>23</v>
      </c>
      <c r="E16" s="48" t="s">
        <v>24</v>
      </c>
      <c r="F16" s="49" t="s">
        <v>25</v>
      </c>
      <c r="G16" s="51" t="s">
        <v>27</v>
      </c>
      <c r="H16" s="51" t="s">
        <v>28</v>
      </c>
      <c r="I16" s="48" t="s">
        <v>29</v>
      </c>
      <c r="J16" s="48" t="s">
        <v>30</v>
      </c>
      <c r="K16" s="48" t="s">
        <v>31</v>
      </c>
      <c r="V16" s="52"/>
      <c r="W16" s="52"/>
      <c r="Y16" s="52"/>
      <c r="Z16" s="52"/>
    </row>
    <row r="17" spans="1:47" x14ac:dyDescent="0.3">
      <c r="A17" s="834">
        <v>1</v>
      </c>
      <c r="B17" s="53">
        <v>2</v>
      </c>
      <c r="C17" s="53">
        <v>3</v>
      </c>
      <c r="D17" s="53">
        <v>4</v>
      </c>
      <c r="E17" s="53">
        <v>5</v>
      </c>
      <c r="F17" s="53">
        <v>6</v>
      </c>
      <c r="G17" s="51">
        <v>7</v>
      </c>
      <c r="H17" s="51">
        <v>8</v>
      </c>
      <c r="I17" s="51">
        <v>9</v>
      </c>
      <c r="J17" s="51" t="s">
        <v>793</v>
      </c>
      <c r="K17" s="54">
        <v>11</v>
      </c>
      <c r="V17" s="55"/>
      <c r="W17" s="55"/>
      <c r="Y17" s="55"/>
      <c r="Z17" s="55"/>
    </row>
    <row r="18" spans="1:47" ht="36" customHeight="1" x14ac:dyDescent="0.3">
      <c r="A18" s="817" t="s">
        <v>118</v>
      </c>
      <c r="B18" s="768" t="s">
        <v>538</v>
      </c>
      <c r="C18" s="769"/>
      <c r="D18" s="769"/>
      <c r="E18" s="769"/>
      <c r="F18" s="769"/>
      <c r="G18" s="769"/>
      <c r="H18" s="769"/>
      <c r="I18" s="770"/>
      <c r="J18" s="62"/>
      <c r="K18" s="63"/>
      <c r="L18" s="8">
        <f t="shared" ref="L18" si="0">+H18*I18</f>
        <v>0</v>
      </c>
      <c r="M18" s="9">
        <f t="shared" ref="M18" si="1">IF(J18="Included",0,J18)</f>
        <v>0</v>
      </c>
      <c r="N18" s="16">
        <f t="shared" ref="N18:N22" si="2">IF(F18="", E18*M18,F18*M18)</f>
        <v>0</v>
      </c>
      <c r="O18" s="8"/>
      <c r="P18" s="59">
        <f t="shared" ref="P18:P23" si="3">+L18*E18</f>
        <v>0</v>
      </c>
      <c r="R18" s="60"/>
      <c r="X18" s="9"/>
      <c r="AH18" s="9"/>
      <c r="AI18" s="9"/>
      <c r="AJ18" s="9"/>
      <c r="AK18" s="9"/>
      <c r="AL18" s="9"/>
      <c r="AM18" s="9"/>
      <c r="AN18" s="9"/>
      <c r="AO18" s="9"/>
      <c r="AP18" s="9"/>
      <c r="AQ18" s="9"/>
      <c r="AR18" s="9"/>
      <c r="AS18" s="9"/>
      <c r="AT18" s="9"/>
      <c r="AU18" s="9"/>
    </row>
    <row r="19" spans="1:47" ht="23.25" customHeight="1" x14ac:dyDescent="0.3">
      <c r="A19" s="818" t="s">
        <v>32</v>
      </c>
      <c r="B19" s="771" t="s">
        <v>539</v>
      </c>
      <c r="C19" s="772"/>
      <c r="D19" s="772"/>
      <c r="E19" s="772"/>
      <c r="F19" s="772"/>
      <c r="G19" s="772"/>
      <c r="H19" s="772"/>
      <c r="I19" s="772"/>
      <c r="J19" s="772"/>
      <c r="K19" s="773"/>
      <c r="L19" s="8">
        <f t="shared" ref="L19:L23" si="4">+H19*I19</f>
        <v>0</v>
      </c>
      <c r="M19" s="9">
        <f t="shared" ref="M19:M23" si="5">IF(J19="Included",0,J19)</f>
        <v>0</v>
      </c>
      <c r="N19" s="16">
        <f t="shared" si="2"/>
        <v>0</v>
      </c>
      <c r="O19" s="8"/>
      <c r="P19" s="59">
        <f t="shared" si="3"/>
        <v>0</v>
      </c>
      <c r="R19" s="60"/>
      <c r="X19" s="9"/>
      <c r="AH19" s="9"/>
      <c r="AI19" s="9"/>
      <c r="AJ19" s="9"/>
      <c r="AK19" s="9"/>
      <c r="AL19" s="9"/>
      <c r="AM19" s="9"/>
      <c r="AN19" s="9"/>
      <c r="AO19" s="9"/>
      <c r="AP19" s="9"/>
      <c r="AQ19" s="9"/>
      <c r="AR19" s="9"/>
      <c r="AS19" s="9"/>
      <c r="AT19" s="9"/>
      <c r="AU19" s="9"/>
    </row>
    <row r="20" spans="1:47" ht="22.5" customHeight="1" x14ac:dyDescent="0.3">
      <c r="A20" s="818" t="s">
        <v>374</v>
      </c>
      <c r="B20" s="771" t="s">
        <v>540</v>
      </c>
      <c r="C20" s="772"/>
      <c r="D20" s="772"/>
      <c r="E20" s="772"/>
      <c r="F20" s="772"/>
      <c r="G20" s="772"/>
      <c r="H20" s="772"/>
      <c r="I20" s="772"/>
      <c r="J20" s="772"/>
      <c r="K20" s="773"/>
      <c r="L20" s="8">
        <f t="shared" si="4"/>
        <v>0</v>
      </c>
      <c r="M20" s="9">
        <f t="shared" si="5"/>
        <v>0</v>
      </c>
      <c r="N20" s="16">
        <f t="shared" si="2"/>
        <v>0</v>
      </c>
      <c r="O20" s="8"/>
      <c r="P20" s="59">
        <f t="shared" si="3"/>
        <v>0</v>
      </c>
      <c r="R20" s="60"/>
      <c r="X20" s="9"/>
      <c r="AH20" s="9"/>
      <c r="AI20" s="9"/>
      <c r="AJ20" s="9"/>
      <c r="AK20" s="9"/>
      <c r="AL20" s="9"/>
      <c r="AM20" s="9"/>
      <c r="AN20" s="9"/>
      <c r="AO20" s="9"/>
      <c r="AP20" s="9"/>
      <c r="AQ20" s="9"/>
      <c r="AR20" s="9"/>
      <c r="AS20" s="9"/>
      <c r="AT20" s="9"/>
      <c r="AU20" s="9"/>
    </row>
    <row r="21" spans="1:47" ht="23.25" customHeight="1" x14ac:dyDescent="0.3">
      <c r="A21" s="818" t="s">
        <v>375</v>
      </c>
      <c r="B21" s="771" t="s">
        <v>541</v>
      </c>
      <c r="C21" s="772"/>
      <c r="D21" s="772"/>
      <c r="E21" s="772"/>
      <c r="F21" s="772"/>
      <c r="G21" s="772"/>
      <c r="H21" s="772"/>
      <c r="I21" s="772"/>
      <c r="J21" s="772"/>
      <c r="K21" s="773"/>
      <c r="L21" s="8">
        <f t="shared" si="4"/>
        <v>0</v>
      </c>
      <c r="M21" s="9">
        <f t="shared" si="5"/>
        <v>0</v>
      </c>
      <c r="N21" s="16">
        <f t="shared" si="2"/>
        <v>0</v>
      </c>
      <c r="O21" s="8"/>
      <c r="P21" s="59">
        <f t="shared" si="3"/>
        <v>0</v>
      </c>
      <c r="R21" s="60"/>
      <c r="X21" s="9"/>
      <c r="AH21" s="9"/>
      <c r="AI21" s="9"/>
      <c r="AJ21" s="9"/>
      <c r="AK21" s="9"/>
      <c r="AL21" s="9"/>
      <c r="AM21" s="9"/>
      <c r="AN21" s="9"/>
      <c r="AO21" s="9"/>
      <c r="AP21" s="9"/>
      <c r="AQ21" s="9"/>
      <c r="AR21" s="9"/>
      <c r="AS21" s="9"/>
      <c r="AT21" s="9"/>
      <c r="AU21" s="9"/>
    </row>
    <row r="22" spans="1:47" ht="30" x14ac:dyDescent="0.3">
      <c r="A22" s="819">
        <v>1.1000000000000001</v>
      </c>
      <c r="B22" s="733" t="s">
        <v>542</v>
      </c>
      <c r="C22" s="690"/>
      <c r="D22" s="56"/>
      <c r="E22" s="709"/>
      <c r="F22" s="57"/>
      <c r="G22" s="734"/>
      <c r="H22" s="734"/>
      <c r="I22" s="58"/>
      <c r="J22" s="62"/>
      <c r="K22" s="63"/>
      <c r="L22" s="8">
        <f t="shared" si="4"/>
        <v>0</v>
      </c>
      <c r="M22" s="9">
        <f t="shared" si="5"/>
        <v>0</v>
      </c>
      <c r="N22" s="16">
        <f t="shared" si="2"/>
        <v>0</v>
      </c>
      <c r="O22" s="8"/>
      <c r="P22" s="59">
        <f t="shared" si="3"/>
        <v>0</v>
      </c>
      <c r="R22" s="60"/>
      <c r="X22" s="9"/>
      <c r="AH22" s="9"/>
      <c r="AI22" s="9"/>
      <c r="AJ22" s="9"/>
      <c r="AK22" s="9"/>
      <c r="AL22" s="9"/>
      <c r="AM22" s="9"/>
      <c r="AN22" s="9"/>
      <c r="AO22" s="9"/>
      <c r="AP22" s="9"/>
      <c r="AQ22" s="9"/>
      <c r="AR22" s="9"/>
      <c r="AS22" s="9"/>
      <c r="AT22" s="9"/>
      <c r="AU22" s="9"/>
    </row>
    <row r="23" spans="1:47" ht="15.75" x14ac:dyDescent="0.3">
      <c r="A23" s="820" t="s">
        <v>376</v>
      </c>
      <c r="B23" s="735" t="s">
        <v>543</v>
      </c>
      <c r="C23" s="736">
        <v>85413090</v>
      </c>
      <c r="D23" s="56"/>
      <c r="E23" s="816">
        <v>18</v>
      </c>
      <c r="F23" s="57"/>
      <c r="G23" s="736" t="s">
        <v>349</v>
      </c>
      <c r="H23" s="736">
        <v>1</v>
      </c>
      <c r="I23" s="58"/>
      <c r="J23" s="62" t="str">
        <f t="shared" ref="J23:J82" si="6">IF(I23=0, "Included",IF(ISERROR(H23*I23), I23, H23*I23))</f>
        <v>Included</v>
      </c>
      <c r="K23" s="63">
        <f t="shared" ref="K23:K82" si="7">N23</f>
        <v>0</v>
      </c>
      <c r="L23" s="8">
        <f t="shared" si="4"/>
        <v>0</v>
      </c>
      <c r="M23" s="9">
        <f t="shared" si="5"/>
        <v>0</v>
      </c>
      <c r="N23" s="16">
        <f>IF(F23="", E23/100*M23,F23*M23)</f>
        <v>0</v>
      </c>
      <c r="O23" s="8"/>
      <c r="P23" s="59">
        <f t="shared" si="3"/>
        <v>0</v>
      </c>
      <c r="R23" s="60"/>
      <c r="X23" s="9"/>
      <c r="AH23" s="9"/>
      <c r="AI23" s="9"/>
      <c r="AJ23" s="9"/>
      <c r="AK23" s="9"/>
      <c r="AL23" s="9"/>
      <c r="AM23" s="9"/>
      <c r="AN23" s="9"/>
      <c r="AO23" s="9"/>
      <c r="AP23" s="9"/>
      <c r="AQ23" s="9"/>
      <c r="AR23" s="9"/>
      <c r="AS23" s="9"/>
      <c r="AT23" s="9"/>
      <c r="AU23" s="9"/>
    </row>
    <row r="24" spans="1:47" ht="15.75" x14ac:dyDescent="0.3">
      <c r="A24" s="820" t="s">
        <v>377</v>
      </c>
      <c r="B24" s="735" t="s">
        <v>544</v>
      </c>
      <c r="C24" s="736">
        <v>85334090</v>
      </c>
      <c r="D24" s="56"/>
      <c r="E24" s="816">
        <v>18</v>
      </c>
      <c r="F24" s="57"/>
      <c r="G24" s="736" t="s">
        <v>349</v>
      </c>
      <c r="H24" s="736">
        <v>1</v>
      </c>
      <c r="I24" s="58"/>
      <c r="J24" s="62" t="str">
        <f t="shared" si="6"/>
        <v>Included</v>
      </c>
      <c r="K24" s="63">
        <f t="shared" si="7"/>
        <v>0</v>
      </c>
      <c r="L24" s="8">
        <f t="shared" ref="L24:L87" si="8">+H24*I24</f>
        <v>0</v>
      </c>
      <c r="M24" s="9">
        <f t="shared" ref="M24:M87" si="9">IF(J24="Included",0,J24)</f>
        <v>0</v>
      </c>
      <c r="N24" s="16">
        <f t="shared" ref="N24:N87" si="10">IF(F24="", E24/100*M24,F24*M24)</f>
        <v>0</v>
      </c>
      <c r="O24" s="8"/>
      <c r="P24" s="59">
        <f t="shared" ref="P24:P87" si="11">+L24*E24</f>
        <v>0</v>
      </c>
      <c r="R24" s="60"/>
      <c r="X24" s="9"/>
      <c r="AH24" s="9"/>
      <c r="AI24" s="9"/>
      <c r="AJ24" s="9"/>
      <c r="AK24" s="9"/>
      <c r="AL24" s="9"/>
      <c r="AM24" s="9"/>
      <c r="AN24" s="9"/>
      <c r="AO24" s="9"/>
      <c r="AP24" s="9"/>
      <c r="AQ24" s="9"/>
      <c r="AR24" s="9"/>
      <c r="AS24" s="9"/>
      <c r="AT24" s="9"/>
      <c r="AU24" s="9"/>
    </row>
    <row r="25" spans="1:47" ht="15.75" x14ac:dyDescent="0.3">
      <c r="A25" s="820" t="s">
        <v>378</v>
      </c>
      <c r="B25" s="735" t="s">
        <v>545</v>
      </c>
      <c r="C25" s="736">
        <v>85372000</v>
      </c>
      <c r="D25" s="56"/>
      <c r="E25" s="816">
        <v>18</v>
      </c>
      <c r="F25" s="57"/>
      <c r="G25" s="736" t="s">
        <v>349</v>
      </c>
      <c r="H25" s="736">
        <v>1</v>
      </c>
      <c r="I25" s="58"/>
      <c r="J25" s="62" t="str">
        <f t="shared" si="6"/>
        <v>Included</v>
      </c>
      <c r="K25" s="63">
        <f t="shared" si="7"/>
        <v>0</v>
      </c>
      <c r="L25" s="8">
        <f t="shared" si="8"/>
        <v>0</v>
      </c>
      <c r="M25" s="9">
        <f t="shared" si="9"/>
        <v>0</v>
      </c>
      <c r="N25" s="16">
        <f t="shared" si="10"/>
        <v>0</v>
      </c>
      <c r="O25" s="8"/>
      <c r="P25" s="59">
        <f t="shared" si="11"/>
        <v>0</v>
      </c>
      <c r="R25" s="60"/>
      <c r="X25" s="9"/>
      <c r="AH25" s="9"/>
      <c r="AI25" s="9"/>
      <c r="AJ25" s="9"/>
      <c r="AK25" s="9"/>
      <c r="AL25" s="9"/>
      <c r="AM25" s="9"/>
      <c r="AN25" s="9"/>
      <c r="AO25" s="9"/>
      <c r="AP25" s="9"/>
      <c r="AQ25" s="9"/>
      <c r="AR25" s="9"/>
      <c r="AS25" s="9"/>
      <c r="AT25" s="9"/>
      <c r="AU25" s="9"/>
    </row>
    <row r="26" spans="1:47" ht="15.75" x14ac:dyDescent="0.3">
      <c r="A26" s="820" t="s">
        <v>379</v>
      </c>
      <c r="B26" s="735" t="s">
        <v>546</v>
      </c>
      <c r="C26" s="736">
        <v>85372000</v>
      </c>
      <c r="D26" s="56"/>
      <c r="E26" s="816">
        <v>18</v>
      </c>
      <c r="F26" s="57"/>
      <c r="G26" s="736" t="s">
        <v>349</v>
      </c>
      <c r="H26" s="736">
        <v>1</v>
      </c>
      <c r="I26" s="58"/>
      <c r="J26" s="62" t="str">
        <f t="shared" si="6"/>
        <v>Included</v>
      </c>
      <c r="K26" s="63">
        <f t="shared" si="7"/>
        <v>0</v>
      </c>
      <c r="L26" s="8">
        <f t="shared" si="8"/>
        <v>0</v>
      </c>
      <c r="M26" s="9">
        <f t="shared" si="9"/>
        <v>0</v>
      </c>
      <c r="N26" s="16">
        <f t="shared" si="10"/>
        <v>0</v>
      </c>
      <c r="O26" s="8"/>
      <c r="P26" s="59">
        <f t="shared" si="11"/>
        <v>0</v>
      </c>
      <c r="R26" s="60"/>
      <c r="X26" s="9"/>
      <c r="AH26" s="9"/>
      <c r="AI26" s="9"/>
      <c r="AJ26" s="9"/>
      <c r="AK26" s="9"/>
      <c r="AL26" s="9"/>
      <c r="AM26" s="9"/>
      <c r="AN26" s="9"/>
      <c r="AO26" s="9"/>
      <c r="AP26" s="9"/>
      <c r="AQ26" s="9"/>
      <c r="AR26" s="9"/>
      <c r="AS26" s="9"/>
      <c r="AT26" s="9"/>
      <c r="AU26" s="9"/>
    </row>
    <row r="27" spans="1:47" ht="15.75" x14ac:dyDescent="0.3">
      <c r="A27" s="820" t="s">
        <v>380</v>
      </c>
      <c r="B27" s="735" t="s">
        <v>547</v>
      </c>
      <c r="C27" s="736">
        <v>85334090</v>
      </c>
      <c r="D27" s="56"/>
      <c r="E27" s="816">
        <v>18</v>
      </c>
      <c r="F27" s="57"/>
      <c r="G27" s="736" t="s">
        <v>349</v>
      </c>
      <c r="H27" s="736">
        <v>1</v>
      </c>
      <c r="I27" s="58"/>
      <c r="J27" s="62" t="str">
        <f t="shared" si="6"/>
        <v>Included</v>
      </c>
      <c r="K27" s="63">
        <f t="shared" si="7"/>
        <v>0</v>
      </c>
      <c r="L27" s="8">
        <f t="shared" si="8"/>
        <v>0</v>
      </c>
      <c r="M27" s="9">
        <f t="shared" si="9"/>
        <v>0</v>
      </c>
      <c r="N27" s="16">
        <f t="shared" si="10"/>
        <v>0</v>
      </c>
      <c r="O27" s="8"/>
      <c r="P27" s="59">
        <f t="shared" si="11"/>
        <v>0</v>
      </c>
      <c r="R27" s="60"/>
      <c r="X27" s="9"/>
      <c r="AH27" s="9"/>
      <c r="AI27" s="9"/>
      <c r="AJ27" s="9"/>
      <c r="AK27" s="9"/>
      <c r="AL27" s="9"/>
      <c r="AM27" s="9"/>
      <c r="AN27" s="9"/>
      <c r="AO27" s="9"/>
      <c r="AP27" s="9"/>
      <c r="AQ27" s="9"/>
      <c r="AR27" s="9"/>
      <c r="AS27" s="9"/>
      <c r="AT27" s="9"/>
      <c r="AU27" s="9"/>
    </row>
    <row r="28" spans="1:47" ht="15.75" x14ac:dyDescent="0.3">
      <c r="A28" s="820" t="s">
        <v>381</v>
      </c>
      <c r="B28" s="737" t="s">
        <v>548</v>
      </c>
      <c r="C28" s="736">
        <v>85359090</v>
      </c>
      <c r="D28" s="56"/>
      <c r="E28" s="816">
        <v>18</v>
      </c>
      <c r="F28" s="57"/>
      <c r="G28" s="736" t="s">
        <v>349</v>
      </c>
      <c r="H28" s="736">
        <v>1</v>
      </c>
      <c r="I28" s="58"/>
      <c r="J28" s="62" t="str">
        <f t="shared" si="6"/>
        <v>Included</v>
      </c>
      <c r="K28" s="63">
        <f t="shared" si="7"/>
        <v>0</v>
      </c>
      <c r="L28" s="8">
        <f t="shared" si="8"/>
        <v>0</v>
      </c>
      <c r="M28" s="9">
        <f t="shared" si="9"/>
        <v>0</v>
      </c>
      <c r="N28" s="16">
        <f t="shared" si="10"/>
        <v>0</v>
      </c>
      <c r="O28" s="8"/>
      <c r="P28" s="59">
        <f t="shared" si="11"/>
        <v>0</v>
      </c>
      <c r="R28" s="60"/>
      <c r="X28" s="9"/>
      <c r="AH28" s="9"/>
      <c r="AI28" s="9"/>
      <c r="AJ28" s="9"/>
      <c r="AK28" s="9"/>
      <c r="AL28" s="9"/>
      <c r="AM28" s="9"/>
      <c r="AN28" s="9"/>
      <c r="AO28" s="9"/>
      <c r="AP28" s="9"/>
      <c r="AQ28" s="9"/>
      <c r="AR28" s="9"/>
      <c r="AS28" s="9"/>
      <c r="AT28" s="9"/>
      <c r="AU28" s="9"/>
    </row>
    <row r="29" spans="1:47" ht="15.75" x14ac:dyDescent="0.3">
      <c r="A29" s="820" t="s">
        <v>382</v>
      </c>
      <c r="B29" s="737" t="s">
        <v>549</v>
      </c>
      <c r="C29" s="736">
        <v>85389000</v>
      </c>
      <c r="D29" s="56"/>
      <c r="E29" s="816">
        <v>18</v>
      </c>
      <c r="F29" s="57"/>
      <c r="G29" s="736" t="s">
        <v>349</v>
      </c>
      <c r="H29" s="736">
        <v>1</v>
      </c>
      <c r="I29" s="58"/>
      <c r="J29" s="62" t="str">
        <f t="shared" si="6"/>
        <v>Included</v>
      </c>
      <c r="K29" s="63">
        <f t="shared" si="7"/>
        <v>0</v>
      </c>
      <c r="L29" s="8">
        <f t="shared" si="8"/>
        <v>0</v>
      </c>
      <c r="M29" s="9">
        <f t="shared" si="9"/>
        <v>0</v>
      </c>
      <c r="N29" s="16">
        <f t="shared" si="10"/>
        <v>0</v>
      </c>
      <c r="O29" s="8"/>
      <c r="P29" s="59">
        <f t="shared" si="11"/>
        <v>0</v>
      </c>
      <c r="R29" s="60"/>
      <c r="X29" s="9"/>
      <c r="AH29" s="9"/>
      <c r="AI29" s="9"/>
      <c r="AJ29" s="9"/>
      <c r="AK29" s="9"/>
      <c r="AL29" s="9"/>
      <c r="AM29" s="9"/>
      <c r="AN29" s="9"/>
      <c r="AO29" s="9"/>
      <c r="AP29" s="9"/>
      <c r="AQ29" s="9"/>
      <c r="AR29" s="9"/>
      <c r="AS29" s="9"/>
      <c r="AT29" s="9"/>
      <c r="AU29" s="9"/>
    </row>
    <row r="30" spans="1:47" ht="15.75" x14ac:dyDescent="0.3">
      <c r="A30" s="820" t="s">
        <v>383</v>
      </c>
      <c r="B30" s="737" t="s">
        <v>550</v>
      </c>
      <c r="C30" s="736">
        <v>85389000</v>
      </c>
      <c r="D30" s="56"/>
      <c r="E30" s="816">
        <v>18</v>
      </c>
      <c r="F30" s="57"/>
      <c r="G30" s="736" t="s">
        <v>349</v>
      </c>
      <c r="H30" s="736">
        <v>1</v>
      </c>
      <c r="I30" s="58"/>
      <c r="J30" s="62" t="str">
        <f t="shared" si="6"/>
        <v>Included</v>
      </c>
      <c r="K30" s="63">
        <f t="shared" si="7"/>
        <v>0</v>
      </c>
      <c r="L30" s="8">
        <f t="shared" si="8"/>
        <v>0</v>
      </c>
      <c r="M30" s="9">
        <f t="shared" si="9"/>
        <v>0</v>
      </c>
      <c r="N30" s="16">
        <f t="shared" si="10"/>
        <v>0</v>
      </c>
      <c r="O30" s="8"/>
      <c r="P30" s="59">
        <f t="shared" si="11"/>
        <v>0</v>
      </c>
      <c r="R30" s="60"/>
      <c r="X30" s="9"/>
      <c r="AH30" s="9"/>
      <c r="AI30" s="9"/>
      <c r="AJ30" s="9"/>
      <c r="AK30" s="9"/>
      <c r="AL30" s="9"/>
      <c r="AM30" s="9"/>
      <c r="AN30" s="9"/>
      <c r="AO30" s="9"/>
      <c r="AP30" s="9"/>
      <c r="AQ30" s="9"/>
      <c r="AR30" s="9"/>
      <c r="AS30" s="9"/>
      <c r="AT30" s="9"/>
      <c r="AU30" s="9"/>
    </row>
    <row r="31" spans="1:47" ht="15.75" x14ac:dyDescent="0.3">
      <c r="A31" s="820" t="s">
        <v>384</v>
      </c>
      <c r="B31" s="737" t="s">
        <v>551</v>
      </c>
      <c r="C31" s="736">
        <v>85389000</v>
      </c>
      <c r="D31" s="56"/>
      <c r="E31" s="816">
        <v>18</v>
      </c>
      <c r="F31" s="57"/>
      <c r="G31" s="736" t="s">
        <v>349</v>
      </c>
      <c r="H31" s="736">
        <v>1</v>
      </c>
      <c r="I31" s="58"/>
      <c r="J31" s="62" t="str">
        <f t="shared" si="6"/>
        <v>Included</v>
      </c>
      <c r="K31" s="63">
        <f t="shared" si="7"/>
        <v>0</v>
      </c>
      <c r="L31" s="8">
        <f t="shared" si="8"/>
        <v>0</v>
      </c>
      <c r="M31" s="9">
        <f t="shared" si="9"/>
        <v>0</v>
      </c>
      <c r="N31" s="16">
        <f t="shared" si="10"/>
        <v>0</v>
      </c>
      <c r="O31" s="8"/>
      <c r="P31" s="59">
        <f t="shared" si="11"/>
        <v>0</v>
      </c>
      <c r="R31" s="60"/>
      <c r="X31" s="9"/>
      <c r="AH31" s="9"/>
      <c r="AI31" s="9"/>
      <c r="AJ31" s="9"/>
      <c r="AK31" s="9"/>
      <c r="AL31" s="9"/>
      <c r="AM31" s="9"/>
      <c r="AN31" s="9"/>
      <c r="AO31" s="9"/>
      <c r="AP31" s="9"/>
      <c r="AQ31" s="9"/>
      <c r="AR31" s="9"/>
      <c r="AS31" s="9"/>
      <c r="AT31" s="9"/>
      <c r="AU31" s="9"/>
    </row>
    <row r="32" spans="1:47" x14ac:dyDescent="0.3">
      <c r="A32" s="726"/>
      <c r="B32" s="735"/>
      <c r="C32" s="812"/>
      <c r="D32" s="56"/>
      <c r="E32" s="795"/>
      <c r="F32" s="57"/>
      <c r="G32" s="738"/>
      <c r="H32" s="739"/>
      <c r="I32" s="58"/>
      <c r="J32" s="62" t="str">
        <f t="shared" si="6"/>
        <v>Included</v>
      </c>
      <c r="K32" s="63">
        <f t="shared" si="7"/>
        <v>0</v>
      </c>
      <c r="L32" s="8">
        <f t="shared" si="8"/>
        <v>0</v>
      </c>
      <c r="M32" s="9">
        <f t="shared" si="9"/>
        <v>0</v>
      </c>
      <c r="N32" s="16">
        <f t="shared" si="10"/>
        <v>0</v>
      </c>
      <c r="O32" s="8"/>
      <c r="P32" s="59">
        <f t="shared" si="11"/>
        <v>0</v>
      </c>
      <c r="R32" s="60"/>
      <c r="X32" s="9"/>
      <c r="AH32" s="9"/>
      <c r="AI32" s="9"/>
      <c r="AJ32" s="9"/>
      <c r="AK32" s="9"/>
      <c r="AL32" s="9"/>
      <c r="AM32" s="9"/>
      <c r="AN32" s="9"/>
      <c r="AO32" s="9"/>
      <c r="AP32" s="9"/>
      <c r="AQ32" s="9"/>
      <c r="AR32" s="9"/>
      <c r="AS32" s="9"/>
      <c r="AT32" s="9"/>
      <c r="AU32" s="9"/>
    </row>
    <row r="33" spans="1:47" ht="30" x14ac:dyDescent="0.3">
      <c r="A33" s="819">
        <v>1.2</v>
      </c>
      <c r="B33" s="733" t="s">
        <v>552</v>
      </c>
      <c r="C33" s="812"/>
      <c r="D33" s="56"/>
      <c r="E33" s="816"/>
      <c r="F33" s="57"/>
      <c r="G33" s="740"/>
      <c r="H33" s="741"/>
      <c r="I33" s="58"/>
      <c r="J33" s="62" t="str">
        <f t="shared" si="6"/>
        <v>Included</v>
      </c>
      <c r="K33" s="63">
        <f t="shared" si="7"/>
        <v>0</v>
      </c>
      <c r="L33" s="8">
        <f t="shared" si="8"/>
        <v>0</v>
      </c>
      <c r="M33" s="9">
        <f t="shared" si="9"/>
        <v>0</v>
      </c>
      <c r="N33" s="16">
        <f t="shared" si="10"/>
        <v>0</v>
      </c>
      <c r="O33" s="8"/>
      <c r="P33" s="59">
        <f t="shared" si="11"/>
        <v>0</v>
      </c>
      <c r="R33" s="60"/>
      <c r="X33" s="9"/>
      <c r="AH33" s="9"/>
      <c r="AI33" s="9"/>
      <c r="AJ33" s="9"/>
      <c r="AK33" s="9"/>
      <c r="AL33" s="9"/>
      <c r="AM33" s="9"/>
      <c r="AN33" s="9"/>
      <c r="AO33" s="9"/>
      <c r="AP33" s="9"/>
      <c r="AQ33" s="9"/>
      <c r="AR33" s="9"/>
      <c r="AS33" s="9"/>
      <c r="AT33" s="9"/>
      <c r="AU33" s="9"/>
    </row>
    <row r="34" spans="1:47" ht="15.75" x14ac:dyDescent="0.3">
      <c r="A34" s="820" t="s">
        <v>385</v>
      </c>
      <c r="B34" s="735" t="s">
        <v>553</v>
      </c>
      <c r="C34" s="736">
        <v>85334090</v>
      </c>
      <c r="D34" s="56"/>
      <c r="E34" s="816">
        <v>18</v>
      </c>
      <c r="F34" s="57"/>
      <c r="G34" s="736" t="s">
        <v>554</v>
      </c>
      <c r="H34" s="736">
        <v>2</v>
      </c>
      <c r="I34" s="58"/>
      <c r="J34" s="62" t="str">
        <f t="shared" si="6"/>
        <v>Included</v>
      </c>
      <c r="K34" s="63">
        <f t="shared" si="7"/>
        <v>0</v>
      </c>
      <c r="L34" s="8">
        <f t="shared" si="8"/>
        <v>0</v>
      </c>
      <c r="M34" s="9">
        <f t="shared" si="9"/>
        <v>0</v>
      </c>
      <c r="N34" s="16">
        <f t="shared" si="10"/>
        <v>0</v>
      </c>
      <c r="O34" s="8"/>
      <c r="P34" s="59">
        <f t="shared" si="11"/>
        <v>0</v>
      </c>
      <c r="R34" s="60"/>
      <c r="X34" s="9"/>
      <c r="AH34" s="9"/>
      <c r="AI34" s="9"/>
      <c r="AJ34" s="9"/>
      <c r="AK34" s="9"/>
      <c r="AL34" s="9"/>
      <c r="AM34" s="9"/>
      <c r="AN34" s="9"/>
      <c r="AO34" s="9"/>
      <c r="AP34" s="9"/>
      <c r="AQ34" s="9"/>
      <c r="AR34" s="9"/>
      <c r="AS34" s="9"/>
      <c r="AT34" s="9"/>
      <c r="AU34" s="9"/>
    </row>
    <row r="35" spans="1:47" ht="15.75" x14ac:dyDescent="0.3">
      <c r="A35" s="820" t="s">
        <v>386</v>
      </c>
      <c r="B35" s="735" t="s">
        <v>555</v>
      </c>
      <c r="C35" s="736">
        <v>85321000</v>
      </c>
      <c r="D35" s="56"/>
      <c r="E35" s="816">
        <v>18</v>
      </c>
      <c r="F35" s="57"/>
      <c r="G35" s="736" t="s">
        <v>554</v>
      </c>
      <c r="H35" s="736">
        <v>2</v>
      </c>
      <c r="I35" s="58"/>
      <c r="J35" s="62" t="str">
        <f t="shared" si="6"/>
        <v>Included</v>
      </c>
      <c r="K35" s="63">
        <f t="shared" si="7"/>
        <v>0</v>
      </c>
      <c r="L35" s="8">
        <f t="shared" si="8"/>
        <v>0</v>
      </c>
      <c r="M35" s="9">
        <f t="shared" si="9"/>
        <v>0</v>
      </c>
      <c r="N35" s="16">
        <f t="shared" si="10"/>
        <v>0</v>
      </c>
      <c r="O35" s="8"/>
      <c r="P35" s="59">
        <f t="shared" si="11"/>
        <v>0</v>
      </c>
      <c r="R35" s="60"/>
      <c r="X35" s="9"/>
      <c r="AH35" s="9"/>
      <c r="AI35" s="9"/>
      <c r="AJ35" s="9"/>
      <c r="AK35" s="9"/>
      <c r="AL35" s="9"/>
      <c r="AM35" s="9"/>
      <c r="AN35" s="9"/>
      <c r="AO35" s="9"/>
      <c r="AP35" s="9"/>
      <c r="AQ35" s="9"/>
      <c r="AR35" s="9"/>
      <c r="AS35" s="9"/>
      <c r="AT35" s="9"/>
      <c r="AU35" s="9"/>
    </row>
    <row r="36" spans="1:47" ht="15.75" x14ac:dyDescent="0.3">
      <c r="A36" s="820" t="s">
        <v>387</v>
      </c>
      <c r="B36" s="737" t="s">
        <v>556</v>
      </c>
      <c r="C36" s="736">
        <v>85321000</v>
      </c>
      <c r="D36" s="56"/>
      <c r="E36" s="816">
        <v>18</v>
      </c>
      <c r="F36" s="57"/>
      <c r="G36" s="736" t="s">
        <v>554</v>
      </c>
      <c r="H36" s="736">
        <v>2</v>
      </c>
      <c r="I36" s="58"/>
      <c r="J36" s="62" t="str">
        <f t="shared" si="6"/>
        <v>Included</v>
      </c>
      <c r="K36" s="63">
        <f t="shared" si="7"/>
        <v>0</v>
      </c>
      <c r="L36" s="8">
        <f t="shared" si="8"/>
        <v>0</v>
      </c>
      <c r="M36" s="9">
        <f t="shared" si="9"/>
        <v>0</v>
      </c>
      <c r="N36" s="16">
        <f t="shared" si="10"/>
        <v>0</v>
      </c>
      <c r="O36" s="8"/>
      <c r="P36" s="59">
        <f t="shared" si="11"/>
        <v>0</v>
      </c>
      <c r="R36" s="60"/>
      <c r="X36" s="9"/>
      <c r="AH36" s="9"/>
      <c r="AI36" s="9"/>
      <c r="AJ36" s="9"/>
      <c r="AK36" s="9"/>
      <c r="AL36" s="9"/>
      <c r="AM36" s="9"/>
      <c r="AN36" s="9"/>
      <c r="AO36" s="9"/>
      <c r="AP36" s="9"/>
      <c r="AQ36" s="9"/>
      <c r="AR36" s="9"/>
      <c r="AS36" s="9"/>
      <c r="AT36" s="9"/>
      <c r="AU36" s="9"/>
    </row>
    <row r="37" spans="1:47" ht="15.75" x14ac:dyDescent="0.3">
      <c r="A37" s="820" t="s">
        <v>388</v>
      </c>
      <c r="B37" s="737" t="s">
        <v>557</v>
      </c>
      <c r="C37" s="736">
        <v>85389000</v>
      </c>
      <c r="D37" s="56"/>
      <c r="E37" s="816">
        <v>18</v>
      </c>
      <c r="F37" s="57"/>
      <c r="G37" s="736" t="s">
        <v>554</v>
      </c>
      <c r="H37" s="736">
        <v>2</v>
      </c>
      <c r="I37" s="58"/>
      <c r="J37" s="62" t="str">
        <f t="shared" si="6"/>
        <v>Included</v>
      </c>
      <c r="K37" s="63">
        <f t="shared" si="7"/>
        <v>0</v>
      </c>
      <c r="L37" s="8">
        <f t="shared" si="8"/>
        <v>0</v>
      </c>
      <c r="M37" s="9">
        <f t="shared" si="9"/>
        <v>0</v>
      </c>
      <c r="N37" s="16">
        <f t="shared" si="10"/>
        <v>0</v>
      </c>
      <c r="O37" s="8"/>
      <c r="P37" s="59">
        <f t="shared" si="11"/>
        <v>0</v>
      </c>
      <c r="R37" s="60"/>
      <c r="X37" s="9"/>
      <c r="AH37" s="9"/>
      <c r="AI37" s="9"/>
      <c r="AJ37" s="9"/>
      <c r="AK37" s="9"/>
      <c r="AL37" s="9"/>
      <c r="AM37" s="9"/>
      <c r="AN37" s="9"/>
      <c r="AO37" s="9"/>
      <c r="AP37" s="9"/>
      <c r="AQ37" s="9"/>
      <c r="AR37" s="9"/>
      <c r="AS37" s="9"/>
      <c r="AT37" s="9"/>
      <c r="AU37" s="9"/>
    </row>
    <row r="38" spans="1:47" ht="15.75" x14ac:dyDescent="0.3">
      <c r="A38" s="726"/>
      <c r="B38" s="735"/>
      <c r="C38" s="812"/>
      <c r="D38" s="56"/>
      <c r="E38" s="795"/>
      <c r="F38" s="57"/>
      <c r="G38" s="723"/>
      <c r="H38" s="723"/>
      <c r="I38" s="58"/>
      <c r="J38" s="62" t="str">
        <f t="shared" si="6"/>
        <v>Included</v>
      </c>
      <c r="K38" s="63">
        <f t="shared" si="7"/>
        <v>0</v>
      </c>
      <c r="L38" s="8">
        <f t="shared" si="8"/>
        <v>0</v>
      </c>
      <c r="M38" s="9">
        <f t="shared" si="9"/>
        <v>0</v>
      </c>
      <c r="N38" s="16">
        <f t="shared" si="10"/>
        <v>0</v>
      </c>
      <c r="O38" s="8"/>
      <c r="P38" s="59">
        <f t="shared" si="11"/>
        <v>0</v>
      </c>
      <c r="R38" s="60"/>
      <c r="X38" s="9"/>
      <c r="AH38" s="9"/>
      <c r="AI38" s="9"/>
      <c r="AJ38" s="9"/>
      <c r="AK38" s="9"/>
      <c r="AL38" s="9"/>
      <c r="AM38" s="9"/>
      <c r="AN38" s="9"/>
      <c r="AO38" s="9"/>
      <c r="AP38" s="9"/>
      <c r="AQ38" s="9"/>
      <c r="AR38" s="9"/>
      <c r="AS38" s="9"/>
      <c r="AT38" s="9"/>
      <c r="AU38" s="9"/>
    </row>
    <row r="39" spans="1:47" ht="30" x14ac:dyDescent="0.3">
      <c r="A39" s="819">
        <v>1.3</v>
      </c>
      <c r="B39" s="733" t="s">
        <v>558</v>
      </c>
      <c r="C39" s="812"/>
      <c r="D39" s="56"/>
      <c r="E39" s="816"/>
      <c r="F39" s="57"/>
      <c r="G39" s="723"/>
      <c r="H39" s="723"/>
      <c r="I39" s="58"/>
      <c r="J39" s="62" t="str">
        <f t="shared" si="6"/>
        <v>Included</v>
      </c>
      <c r="K39" s="63">
        <f t="shared" si="7"/>
        <v>0</v>
      </c>
      <c r="L39" s="8">
        <f t="shared" si="8"/>
        <v>0</v>
      </c>
      <c r="M39" s="9">
        <f t="shared" si="9"/>
        <v>0</v>
      </c>
      <c r="N39" s="16">
        <f t="shared" si="10"/>
        <v>0</v>
      </c>
      <c r="O39" s="8"/>
      <c r="P39" s="59">
        <f t="shared" si="11"/>
        <v>0</v>
      </c>
      <c r="R39" s="60"/>
      <c r="X39" s="9"/>
      <c r="AH39" s="9"/>
      <c r="AI39" s="9"/>
      <c r="AJ39" s="9"/>
      <c r="AK39" s="9"/>
      <c r="AL39" s="9"/>
      <c r="AM39" s="9"/>
      <c r="AN39" s="9"/>
      <c r="AO39" s="9"/>
      <c r="AP39" s="9"/>
      <c r="AQ39" s="9"/>
      <c r="AR39" s="9"/>
      <c r="AS39" s="9"/>
      <c r="AT39" s="9"/>
      <c r="AU39" s="9"/>
    </row>
    <row r="40" spans="1:47" ht="15.75" x14ac:dyDescent="0.3">
      <c r="A40" s="820" t="s">
        <v>389</v>
      </c>
      <c r="B40" s="735" t="s">
        <v>559</v>
      </c>
      <c r="C40" s="736">
        <v>85321000</v>
      </c>
      <c r="D40" s="56"/>
      <c r="E40" s="816">
        <v>18</v>
      </c>
      <c r="F40" s="57"/>
      <c r="G40" s="736" t="s">
        <v>554</v>
      </c>
      <c r="H40" s="736">
        <v>1</v>
      </c>
      <c r="I40" s="58"/>
      <c r="J40" s="62" t="str">
        <f t="shared" si="6"/>
        <v>Included</v>
      </c>
      <c r="K40" s="63">
        <f t="shared" si="7"/>
        <v>0</v>
      </c>
      <c r="L40" s="8">
        <f t="shared" si="8"/>
        <v>0</v>
      </c>
      <c r="M40" s="9">
        <f t="shared" si="9"/>
        <v>0</v>
      </c>
      <c r="N40" s="16">
        <f t="shared" si="10"/>
        <v>0</v>
      </c>
      <c r="O40" s="8"/>
      <c r="P40" s="59">
        <f t="shared" si="11"/>
        <v>0</v>
      </c>
      <c r="R40" s="60"/>
      <c r="X40" s="9"/>
      <c r="AH40" s="9"/>
      <c r="AI40" s="9"/>
      <c r="AJ40" s="9"/>
      <c r="AK40" s="9"/>
      <c r="AL40" s="9"/>
      <c r="AM40" s="9"/>
      <c r="AN40" s="9"/>
      <c r="AO40" s="9"/>
      <c r="AP40" s="9"/>
      <c r="AQ40" s="9"/>
      <c r="AR40" s="9"/>
      <c r="AS40" s="9"/>
      <c r="AT40" s="9"/>
      <c r="AU40" s="9"/>
    </row>
    <row r="41" spans="1:47" ht="15.75" x14ac:dyDescent="0.3">
      <c r="A41" s="820" t="s">
        <v>390</v>
      </c>
      <c r="B41" s="735" t="s">
        <v>560</v>
      </c>
      <c r="C41" s="736">
        <v>85334090</v>
      </c>
      <c r="D41" s="56"/>
      <c r="E41" s="816">
        <v>18</v>
      </c>
      <c r="F41" s="57"/>
      <c r="G41" s="736" t="s">
        <v>554</v>
      </c>
      <c r="H41" s="736">
        <v>1</v>
      </c>
      <c r="I41" s="58"/>
      <c r="J41" s="62" t="str">
        <f t="shared" si="6"/>
        <v>Included</v>
      </c>
      <c r="K41" s="63">
        <f t="shared" si="7"/>
        <v>0</v>
      </c>
      <c r="L41" s="8">
        <f t="shared" si="8"/>
        <v>0</v>
      </c>
      <c r="M41" s="9">
        <f t="shared" si="9"/>
        <v>0</v>
      </c>
      <c r="N41" s="16">
        <f t="shared" si="10"/>
        <v>0</v>
      </c>
      <c r="O41" s="8"/>
      <c r="P41" s="59">
        <f t="shared" si="11"/>
        <v>0</v>
      </c>
      <c r="R41" s="60"/>
      <c r="X41" s="9"/>
      <c r="AH41" s="9"/>
      <c r="AI41" s="9"/>
      <c r="AJ41" s="9"/>
      <c r="AK41" s="9"/>
      <c r="AL41" s="9"/>
      <c r="AM41" s="9"/>
      <c r="AN41" s="9"/>
      <c r="AO41" s="9"/>
      <c r="AP41" s="9"/>
      <c r="AQ41" s="9"/>
      <c r="AR41" s="9"/>
      <c r="AS41" s="9"/>
      <c r="AT41" s="9"/>
      <c r="AU41" s="9"/>
    </row>
    <row r="42" spans="1:47" ht="15.75" x14ac:dyDescent="0.3">
      <c r="A42" s="820" t="s">
        <v>391</v>
      </c>
      <c r="B42" s="735" t="s">
        <v>555</v>
      </c>
      <c r="C42" s="736">
        <v>85321000</v>
      </c>
      <c r="D42" s="56"/>
      <c r="E42" s="816">
        <v>18</v>
      </c>
      <c r="F42" s="57"/>
      <c r="G42" s="736" t="s">
        <v>554</v>
      </c>
      <c r="H42" s="736">
        <v>1</v>
      </c>
      <c r="I42" s="58"/>
      <c r="J42" s="62" t="str">
        <f t="shared" si="6"/>
        <v>Included</v>
      </c>
      <c r="K42" s="63">
        <f t="shared" si="7"/>
        <v>0</v>
      </c>
      <c r="L42" s="8">
        <f t="shared" si="8"/>
        <v>0</v>
      </c>
      <c r="M42" s="9">
        <f t="shared" si="9"/>
        <v>0</v>
      </c>
      <c r="N42" s="16">
        <f t="shared" si="10"/>
        <v>0</v>
      </c>
      <c r="O42" s="8"/>
      <c r="P42" s="59">
        <f t="shared" si="11"/>
        <v>0</v>
      </c>
      <c r="R42" s="60"/>
      <c r="X42" s="9"/>
      <c r="AH42" s="9"/>
      <c r="AI42" s="9"/>
      <c r="AJ42" s="9"/>
      <c r="AK42" s="9"/>
      <c r="AL42" s="9"/>
      <c r="AM42" s="9"/>
      <c r="AN42" s="9"/>
      <c r="AO42" s="9"/>
      <c r="AP42" s="9"/>
      <c r="AQ42" s="9"/>
      <c r="AR42" s="9"/>
      <c r="AS42" s="9"/>
      <c r="AT42" s="9"/>
      <c r="AU42" s="9"/>
    </row>
    <row r="43" spans="1:47" ht="15.75" x14ac:dyDescent="0.3">
      <c r="A43" s="820" t="s">
        <v>392</v>
      </c>
      <c r="B43" s="737" t="s">
        <v>556</v>
      </c>
      <c r="C43" s="736">
        <v>85321000</v>
      </c>
      <c r="D43" s="56"/>
      <c r="E43" s="816">
        <v>18</v>
      </c>
      <c r="F43" s="57"/>
      <c r="G43" s="736" t="s">
        <v>554</v>
      </c>
      <c r="H43" s="736">
        <v>1</v>
      </c>
      <c r="I43" s="58"/>
      <c r="J43" s="62" t="str">
        <f t="shared" si="6"/>
        <v>Included</v>
      </c>
      <c r="K43" s="63">
        <f t="shared" si="7"/>
        <v>0</v>
      </c>
      <c r="L43" s="8">
        <f t="shared" si="8"/>
        <v>0</v>
      </c>
      <c r="M43" s="9">
        <f t="shared" si="9"/>
        <v>0</v>
      </c>
      <c r="N43" s="16">
        <f t="shared" si="10"/>
        <v>0</v>
      </c>
      <c r="O43" s="8"/>
      <c r="P43" s="59">
        <f t="shared" si="11"/>
        <v>0</v>
      </c>
      <c r="R43" s="60"/>
      <c r="X43" s="9"/>
      <c r="AH43" s="9"/>
      <c r="AI43" s="9"/>
      <c r="AJ43" s="9"/>
      <c r="AK43" s="9"/>
      <c r="AL43" s="9"/>
      <c r="AM43" s="9"/>
      <c r="AN43" s="9"/>
      <c r="AO43" s="9"/>
      <c r="AP43" s="9"/>
      <c r="AQ43" s="9"/>
      <c r="AR43" s="9"/>
      <c r="AS43" s="9"/>
      <c r="AT43" s="9"/>
      <c r="AU43" s="9"/>
    </row>
    <row r="44" spans="1:47" ht="15.75" x14ac:dyDescent="0.3">
      <c r="A44" s="820" t="s">
        <v>393</v>
      </c>
      <c r="B44" s="737" t="s">
        <v>561</v>
      </c>
      <c r="C44" s="736">
        <v>85389000</v>
      </c>
      <c r="D44" s="56"/>
      <c r="E44" s="816">
        <v>18</v>
      </c>
      <c r="F44" s="57"/>
      <c r="G44" s="736" t="s">
        <v>554</v>
      </c>
      <c r="H44" s="736">
        <v>1</v>
      </c>
      <c r="I44" s="58"/>
      <c r="J44" s="62" t="str">
        <f t="shared" si="6"/>
        <v>Included</v>
      </c>
      <c r="K44" s="63">
        <f t="shared" si="7"/>
        <v>0</v>
      </c>
      <c r="L44" s="8">
        <f t="shared" si="8"/>
        <v>0</v>
      </c>
      <c r="M44" s="9">
        <f t="shared" si="9"/>
        <v>0</v>
      </c>
      <c r="N44" s="16">
        <f t="shared" si="10"/>
        <v>0</v>
      </c>
      <c r="O44" s="8"/>
      <c r="P44" s="59">
        <f t="shared" si="11"/>
        <v>0</v>
      </c>
      <c r="R44" s="60"/>
      <c r="X44" s="9"/>
      <c r="AH44" s="9"/>
      <c r="AI44" s="9"/>
      <c r="AJ44" s="9"/>
      <c r="AK44" s="9"/>
      <c r="AL44" s="9"/>
      <c r="AM44" s="9"/>
      <c r="AN44" s="9"/>
      <c r="AO44" s="9"/>
      <c r="AP44" s="9"/>
      <c r="AQ44" s="9"/>
      <c r="AR44" s="9"/>
      <c r="AS44" s="9"/>
      <c r="AT44" s="9"/>
      <c r="AU44" s="9"/>
    </row>
    <row r="45" spans="1:47" ht="15.75" x14ac:dyDescent="0.3">
      <c r="A45" s="820"/>
      <c r="B45" s="735"/>
      <c r="C45" s="690"/>
      <c r="D45" s="56"/>
      <c r="E45" s="795"/>
      <c r="F45" s="57"/>
      <c r="G45" s="723"/>
      <c r="H45" s="723"/>
      <c r="I45" s="58"/>
      <c r="J45" s="62" t="str">
        <f t="shared" si="6"/>
        <v>Included</v>
      </c>
      <c r="K45" s="63">
        <f t="shared" si="7"/>
        <v>0</v>
      </c>
      <c r="L45" s="8">
        <f t="shared" si="8"/>
        <v>0</v>
      </c>
      <c r="M45" s="9">
        <f t="shared" si="9"/>
        <v>0</v>
      </c>
      <c r="N45" s="16">
        <f t="shared" si="10"/>
        <v>0</v>
      </c>
      <c r="O45" s="8"/>
      <c r="P45" s="59">
        <f t="shared" si="11"/>
        <v>0</v>
      </c>
      <c r="R45" s="60"/>
      <c r="X45" s="9"/>
      <c r="AH45" s="9"/>
      <c r="AI45" s="9"/>
      <c r="AJ45" s="9"/>
      <c r="AK45" s="9"/>
      <c r="AL45" s="9"/>
      <c r="AM45" s="9"/>
      <c r="AN45" s="9"/>
      <c r="AO45" s="9"/>
      <c r="AP45" s="9"/>
      <c r="AQ45" s="9"/>
      <c r="AR45" s="9"/>
      <c r="AS45" s="9"/>
      <c r="AT45" s="9"/>
      <c r="AU45" s="9"/>
    </row>
    <row r="46" spans="1:47" ht="18.75" x14ac:dyDescent="0.3">
      <c r="A46" s="818" t="s">
        <v>394</v>
      </c>
      <c r="B46" s="742" t="s">
        <v>562</v>
      </c>
      <c r="C46" s="690"/>
      <c r="D46" s="56"/>
      <c r="E46" s="795"/>
      <c r="F46" s="57"/>
      <c r="G46" s="723"/>
      <c r="H46" s="723"/>
      <c r="I46" s="58"/>
      <c r="J46" s="62" t="str">
        <f t="shared" si="6"/>
        <v>Included</v>
      </c>
      <c r="K46" s="63">
        <f t="shared" si="7"/>
        <v>0</v>
      </c>
      <c r="L46" s="8">
        <f t="shared" si="8"/>
        <v>0</v>
      </c>
      <c r="M46" s="9">
        <f t="shared" si="9"/>
        <v>0</v>
      </c>
      <c r="N46" s="16">
        <f t="shared" si="10"/>
        <v>0</v>
      </c>
      <c r="O46" s="8"/>
      <c r="P46" s="59">
        <f t="shared" si="11"/>
        <v>0</v>
      </c>
      <c r="R46" s="60"/>
      <c r="X46" s="9"/>
      <c r="AH46" s="9"/>
      <c r="AI46" s="9"/>
      <c r="AJ46" s="9"/>
      <c r="AK46" s="9"/>
      <c r="AL46" s="9"/>
      <c r="AM46" s="9"/>
      <c r="AN46" s="9"/>
      <c r="AO46" s="9"/>
      <c r="AP46" s="9"/>
      <c r="AQ46" s="9"/>
      <c r="AR46" s="9"/>
      <c r="AS46" s="9"/>
      <c r="AT46" s="9"/>
      <c r="AU46" s="9"/>
    </row>
    <row r="47" spans="1:47" ht="15.75" x14ac:dyDescent="0.3">
      <c r="A47" s="820"/>
      <c r="B47" s="733"/>
      <c r="C47" s="690"/>
      <c r="D47" s="56"/>
      <c r="E47" s="795"/>
      <c r="F47" s="57"/>
      <c r="G47" s="723"/>
      <c r="H47" s="723"/>
      <c r="I47" s="58"/>
      <c r="J47" s="62" t="str">
        <f t="shared" si="6"/>
        <v>Included</v>
      </c>
      <c r="K47" s="63">
        <f t="shared" si="7"/>
        <v>0</v>
      </c>
      <c r="L47" s="8">
        <f t="shared" si="8"/>
        <v>0</v>
      </c>
      <c r="M47" s="9">
        <f t="shared" si="9"/>
        <v>0</v>
      </c>
      <c r="N47" s="16">
        <f t="shared" si="10"/>
        <v>0</v>
      </c>
      <c r="O47" s="8"/>
      <c r="P47" s="59">
        <f t="shared" si="11"/>
        <v>0</v>
      </c>
      <c r="R47" s="60"/>
      <c r="X47" s="9"/>
      <c r="AH47" s="9"/>
      <c r="AI47" s="9"/>
      <c r="AJ47" s="9"/>
      <c r="AK47" s="9"/>
      <c r="AL47" s="9"/>
      <c r="AM47" s="9"/>
      <c r="AN47" s="9"/>
      <c r="AO47" s="9"/>
      <c r="AP47" s="9"/>
      <c r="AQ47" s="9"/>
      <c r="AR47" s="9"/>
      <c r="AS47" s="9"/>
      <c r="AT47" s="9"/>
      <c r="AU47" s="9"/>
    </row>
    <row r="48" spans="1:47" ht="30" x14ac:dyDescent="0.3">
      <c r="A48" s="819">
        <v>2.1</v>
      </c>
      <c r="B48" s="733" t="s">
        <v>563</v>
      </c>
      <c r="C48" s="690"/>
      <c r="D48" s="56"/>
      <c r="E48" s="816"/>
      <c r="F48" s="57"/>
      <c r="G48" s="723"/>
      <c r="H48" s="723"/>
      <c r="I48" s="58"/>
      <c r="J48" s="62" t="str">
        <f t="shared" si="6"/>
        <v>Included</v>
      </c>
      <c r="K48" s="63">
        <f t="shared" si="7"/>
        <v>0</v>
      </c>
      <c r="L48" s="8">
        <f t="shared" si="8"/>
        <v>0</v>
      </c>
      <c r="M48" s="9">
        <f t="shared" si="9"/>
        <v>0</v>
      </c>
      <c r="N48" s="16">
        <f t="shared" si="10"/>
        <v>0</v>
      </c>
      <c r="O48" s="8"/>
      <c r="P48" s="59">
        <f t="shared" si="11"/>
        <v>0</v>
      </c>
      <c r="R48" s="60"/>
      <c r="X48" s="9"/>
      <c r="AH48" s="9"/>
      <c r="AI48" s="9"/>
      <c r="AJ48" s="9"/>
      <c r="AK48" s="9"/>
      <c r="AL48" s="9"/>
      <c r="AM48" s="9"/>
      <c r="AN48" s="9"/>
      <c r="AO48" s="9"/>
      <c r="AP48" s="9"/>
      <c r="AQ48" s="9"/>
      <c r="AR48" s="9"/>
      <c r="AS48" s="9"/>
      <c r="AT48" s="9"/>
      <c r="AU48" s="9"/>
    </row>
    <row r="49" spans="1:47" ht="15.75" x14ac:dyDescent="0.3">
      <c r="A49" s="820" t="s">
        <v>395</v>
      </c>
      <c r="B49" s="735" t="s">
        <v>543</v>
      </c>
      <c r="C49" s="736">
        <v>85413090</v>
      </c>
      <c r="D49" s="56"/>
      <c r="E49" s="816">
        <v>18</v>
      </c>
      <c r="F49" s="57"/>
      <c r="G49" s="736" t="s">
        <v>349</v>
      </c>
      <c r="H49" s="736">
        <v>1</v>
      </c>
      <c r="I49" s="58"/>
      <c r="J49" s="62" t="str">
        <f t="shared" si="6"/>
        <v>Included</v>
      </c>
      <c r="K49" s="63">
        <f t="shared" si="7"/>
        <v>0</v>
      </c>
      <c r="L49" s="8">
        <f t="shared" si="8"/>
        <v>0</v>
      </c>
      <c r="M49" s="9">
        <f t="shared" si="9"/>
        <v>0</v>
      </c>
      <c r="N49" s="16">
        <f t="shared" si="10"/>
        <v>0</v>
      </c>
      <c r="O49" s="8"/>
      <c r="P49" s="59">
        <f t="shared" si="11"/>
        <v>0</v>
      </c>
      <c r="R49" s="60"/>
      <c r="X49" s="9"/>
      <c r="AH49" s="9"/>
      <c r="AI49" s="9"/>
      <c r="AJ49" s="9"/>
      <c r="AK49" s="9"/>
      <c r="AL49" s="9"/>
      <c r="AM49" s="9"/>
      <c r="AN49" s="9"/>
      <c r="AO49" s="9"/>
      <c r="AP49" s="9"/>
      <c r="AQ49" s="9"/>
      <c r="AR49" s="9"/>
      <c r="AS49" s="9"/>
      <c r="AT49" s="9"/>
      <c r="AU49" s="9"/>
    </row>
    <row r="50" spans="1:47" ht="15.75" x14ac:dyDescent="0.3">
      <c r="A50" s="820" t="s">
        <v>396</v>
      </c>
      <c r="B50" s="735" t="s">
        <v>544</v>
      </c>
      <c r="C50" s="736">
        <v>85334090</v>
      </c>
      <c r="D50" s="56"/>
      <c r="E50" s="816">
        <v>18</v>
      </c>
      <c r="F50" s="57"/>
      <c r="G50" s="736" t="s">
        <v>349</v>
      </c>
      <c r="H50" s="736">
        <v>1</v>
      </c>
      <c r="I50" s="58"/>
      <c r="J50" s="62" t="str">
        <f t="shared" si="6"/>
        <v>Included</v>
      </c>
      <c r="K50" s="63">
        <f t="shared" si="7"/>
        <v>0</v>
      </c>
      <c r="L50" s="8">
        <f t="shared" si="8"/>
        <v>0</v>
      </c>
      <c r="M50" s="9">
        <f t="shared" si="9"/>
        <v>0</v>
      </c>
      <c r="N50" s="16">
        <f t="shared" si="10"/>
        <v>0</v>
      </c>
      <c r="O50" s="8"/>
      <c r="P50" s="59">
        <f t="shared" si="11"/>
        <v>0</v>
      </c>
      <c r="R50" s="60"/>
      <c r="X50" s="9"/>
      <c r="AH50" s="9"/>
      <c r="AI50" s="9"/>
      <c r="AJ50" s="9"/>
      <c r="AK50" s="9"/>
      <c r="AL50" s="9"/>
      <c r="AM50" s="9"/>
      <c r="AN50" s="9"/>
      <c r="AO50" s="9"/>
      <c r="AP50" s="9"/>
      <c r="AQ50" s="9"/>
      <c r="AR50" s="9"/>
      <c r="AS50" s="9"/>
      <c r="AT50" s="9"/>
      <c r="AU50" s="9"/>
    </row>
    <row r="51" spans="1:47" ht="15.75" x14ac:dyDescent="0.3">
      <c r="A51" s="820" t="s">
        <v>397</v>
      </c>
      <c r="B51" s="735" t="s">
        <v>545</v>
      </c>
      <c r="C51" s="736">
        <v>85372000</v>
      </c>
      <c r="D51" s="56"/>
      <c r="E51" s="816">
        <v>18</v>
      </c>
      <c r="F51" s="57"/>
      <c r="G51" s="736" t="s">
        <v>349</v>
      </c>
      <c r="H51" s="736">
        <v>1</v>
      </c>
      <c r="I51" s="58"/>
      <c r="J51" s="62" t="str">
        <f t="shared" si="6"/>
        <v>Included</v>
      </c>
      <c r="K51" s="63">
        <f t="shared" si="7"/>
        <v>0</v>
      </c>
      <c r="L51" s="8">
        <f t="shared" si="8"/>
        <v>0</v>
      </c>
      <c r="M51" s="9">
        <f t="shared" si="9"/>
        <v>0</v>
      </c>
      <c r="N51" s="16">
        <f t="shared" si="10"/>
        <v>0</v>
      </c>
      <c r="O51" s="8"/>
      <c r="P51" s="59">
        <f t="shared" si="11"/>
        <v>0</v>
      </c>
      <c r="R51" s="60"/>
      <c r="X51" s="9"/>
      <c r="AH51" s="9"/>
      <c r="AI51" s="9"/>
      <c r="AJ51" s="9"/>
      <c r="AK51" s="9"/>
      <c r="AL51" s="9"/>
      <c r="AM51" s="9"/>
      <c r="AN51" s="9"/>
      <c r="AO51" s="9"/>
      <c r="AP51" s="9"/>
      <c r="AQ51" s="9"/>
      <c r="AR51" s="9"/>
      <c r="AS51" s="9"/>
      <c r="AT51" s="9"/>
      <c r="AU51" s="9"/>
    </row>
    <row r="52" spans="1:47" ht="15.75" x14ac:dyDescent="0.3">
      <c r="A52" s="820" t="s">
        <v>398</v>
      </c>
      <c r="B52" s="735" t="s">
        <v>546</v>
      </c>
      <c r="C52" s="736">
        <v>85372000</v>
      </c>
      <c r="D52" s="56"/>
      <c r="E52" s="816">
        <v>18</v>
      </c>
      <c r="F52" s="57"/>
      <c r="G52" s="736" t="s">
        <v>349</v>
      </c>
      <c r="H52" s="736">
        <v>1</v>
      </c>
      <c r="I52" s="58"/>
      <c r="J52" s="62" t="str">
        <f t="shared" si="6"/>
        <v>Included</v>
      </c>
      <c r="K52" s="63">
        <f t="shared" si="7"/>
        <v>0</v>
      </c>
      <c r="L52" s="8">
        <f t="shared" si="8"/>
        <v>0</v>
      </c>
      <c r="M52" s="9">
        <f t="shared" si="9"/>
        <v>0</v>
      </c>
      <c r="N52" s="16">
        <f t="shared" si="10"/>
        <v>0</v>
      </c>
      <c r="O52" s="8"/>
      <c r="P52" s="59">
        <f t="shared" si="11"/>
        <v>0</v>
      </c>
      <c r="R52" s="60"/>
      <c r="X52" s="9"/>
      <c r="AH52" s="9"/>
      <c r="AI52" s="9"/>
      <c r="AJ52" s="9"/>
      <c r="AK52" s="9"/>
      <c r="AL52" s="9"/>
      <c r="AM52" s="9"/>
      <c r="AN52" s="9"/>
      <c r="AO52" s="9"/>
      <c r="AP52" s="9"/>
      <c r="AQ52" s="9"/>
      <c r="AR52" s="9"/>
      <c r="AS52" s="9"/>
      <c r="AT52" s="9"/>
      <c r="AU52" s="9"/>
    </row>
    <row r="53" spans="1:47" ht="15.75" x14ac:dyDescent="0.3">
      <c r="A53" s="820" t="s">
        <v>399</v>
      </c>
      <c r="B53" s="735" t="s">
        <v>547</v>
      </c>
      <c r="C53" s="736">
        <v>85334090</v>
      </c>
      <c r="D53" s="56"/>
      <c r="E53" s="816">
        <v>18</v>
      </c>
      <c r="F53" s="57"/>
      <c r="G53" s="736" t="s">
        <v>349</v>
      </c>
      <c r="H53" s="736">
        <v>1</v>
      </c>
      <c r="I53" s="58"/>
      <c r="J53" s="62" t="str">
        <f t="shared" si="6"/>
        <v>Included</v>
      </c>
      <c r="K53" s="63">
        <f t="shared" si="7"/>
        <v>0</v>
      </c>
      <c r="L53" s="8">
        <f t="shared" si="8"/>
        <v>0</v>
      </c>
      <c r="M53" s="9">
        <f t="shared" si="9"/>
        <v>0</v>
      </c>
      <c r="N53" s="16">
        <f t="shared" si="10"/>
        <v>0</v>
      </c>
      <c r="O53" s="8"/>
      <c r="P53" s="59">
        <f t="shared" si="11"/>
        <v>0</v>
      </c>
      <c r="R53" s="60"/>
      <c r="X53" s="9"/>
      <c r="AH53" s="9"/>
      <c r="AI53" s="9"/>
      <c r="AJ53" s="9"/>
      <c r="AK53" s="9"/>
      <c r="AL53" s="9"/>
      <c r="AM53" s="9"/>
      <c r="AN53" s="9"/>
      <c r="AO53" s="9"/>
      <c r="AP53" s="9"/>
      <c r="AQ53" s="9"/>
      <c r="AR53" s="9"/>
      <c r="AS53" s="9"/>
      <c r="AT53" s="9"/>
      <c r="AU53" s="9"/>
    </row>
    <row r="54" spans="1:47" ht="15.75" x14ac:dyDescent="0.3">
      <c r="A54" s="820" t="s">
        <v>400</v>
      </c>
      <c r="B54" s="737" t="s">
        <v>548</v>
      </c>
      <c r="C54" s="736">
        <v>85359090</v>
      </c>
      <c r="D54" s="56"/>
      <c r="E54" s="816">
        <v>18</v>
      </c>
      <c r="F54" s="57"/>
      <c r="G54" s="736" t="s">
        <v>349</v>
      </c>
      <c r="H54" s="736">
        <v>1</v>
      </c>
      <c r="I54" s="58"/>
      <c r="J54" s="62" t="str">
        <f t="shared" si="6"/>
        <v>Included</v>
      </c>
      <c r="K54" s="63">
        <f t="shared" si="7"/>
        <v>0</v>
      </c>
      <c r="L54" s="8">
        <f t="shared" si="8"/>
        <v>0</v>
      </c>
      <c r="M54" s="9">
        <f t="shared" si="9"/>
        <v>0</v>
      </c>
      <c r="N54" s="16">
        <f t="shared" si="10"/>
        <v>0</v>
      </c>
      <c r="O54" s="8"/>
      <c r="P54" s="59">
        <f t="shared" si="11"/>
        <v>0</v>
      </c>
      <c r="R54" s="60"/>
      <c r="X54" s="9"/>
      <c r="AH54" s="9"/>
      <c r="AI54" s="9"/>
      <c r="AJ54" s="9"/>
      <c r="AK54" s="9"/>
      <c r="AL54" s="9"/>
      <c r="AM54" s="9"/>
      <c r="AN54" s="9"/>
      <c r="AO54" s="9"/>
      <c r="AP54" s="9"/>
      <c r="AQ54" s="9"/>
      <c r="AR54" s="9"/>
      <c r="AS54" s="9"/>
      <c r="AT54" s="9"/>
      <c r="AU54" s="9"/>
    </row>
    <row r="55" spans="1:47" ht="15.75" x14ac:dyDescent="0.3">
      <c r="A55" s="820" t="s">
        <v>401</v>
      </c>
      <c r="B55" s="737" t="s">
        <v>549</v>
      </c>
      <c r="C55" s="736">
        <v>85389000</v>
      </c>
      <c r="D55" s="56"/>
      <c r="E55" s="816">
        <v>18</v>
      </c>
      <c r="F55" s="57"/>
      <c r="G55" s="736" t="s">
        <v>349</v>
      </c>
      <c r="H55" s="736">
        <v>1</v>
      </c>
      <c r="I55" s="58"/>
      <c r="J55" s="62" t="str">
        <f t="shared" si="6"/>
        <v>Included</v>
      </c>
      <c r="K55" s="63">
        <f t="shared" si="7"/>
        <v>0</v>
      </c>
      <c r="L55" s="8">
        <f t="shared" si="8"/>
        <v>0</v>
      </c>
      <c r="M55" s="9">
        <f t="shared" si="9"/>
        <v>0</v>
      </c>
      <c r="N55" s="16">
        <f t="shared" si="10"/>
        <v>0</v>
      </c>
      <c r="O55" s="8"/>
      <c r="P55" s="59">
        <f t="shared" si="11"/>
        <v>0</v>
      </c>
      <c r="R55" s="60"/>
      <c r="X55" s="9"/>
      <c r="AH55" s="9"/>
      <c r="AI55" s="9"/>
      <c r="AJ55" s="9"/>
      <c r="AK55" s="9"/>
      <c r="AL55" s="9"/>
      <c r="AM55" s="9"/>
      <c r="AN55" s="9"/>
      <c r="AO55" s="9"/>
      <c r="AP55" s="9"/>
      <c r="AQ55" s="9"/>
      <c r="AR55" s="9"/>
      <c r="AS55" s="9"/>
      <c r="AT55" s="9"/>
      <c r="AU55" s="9"/>
    </row>
    <row r="56" spans="1:47" ht="15.75" x14ac:dyDescent="0.3">
      <c r="A56" s="820" t="s">
        <v>402</v>
      </c>
      <c r="B56" s="737" t="s">
        <v>550</v>
      </c>
      <c r="C56" s="736">
        <v>85389000</v>
      </c>
      <c r="D56" s="56"/>
      <c r="E56" s="816">
        <v>18</v>
      </c>
      <c r="F56" s="57"/>
      <c r="G56" s="736" t="s">
        <v>349</v>
      </c>
      <c r="H56" s="736">
        <v>1</v>
      </c>
      <c r="I56" s="58"/>
      <c r="J56" s="62" t="str">
        <f t="shared" si="6"/>
        <v>Included</v>
      </c>
      <c r="K56" s="63">
        <f t="shared" si="7"/>
        <v>0</v>
      </c>
      <c r="L56" s="8">
        <f t="shared" si="8"/>
        <v>0</v>
      </c>
      <c r="M56" s="9">
        <f t="shared" si="9"/>
        <v>0</v>
      </c>
      <c r="N56" s="16">
        <f t="shared" si="10"/>
        <v>0</v>
      </c>
      <c r="O56" s="8"/>
      <c r="P56" s="59">
        <f t="shared" si="11"/>
        <v>0</v>
      </c>
      <c r="R56" s="60"/>
      <c r="X56" s="9"/>
      <c r="AH56" s="9"/>
      <c r="AI56" s="9"/>
      <c r="AJ56" s="9"/>
      <c r="AK56" s="9"/>
      <c r="AL56" s="9"/>
      <c r="AM56" s="9"/>
      <c r="AN56" s="9"/>
      <c r="AO56" s="9"/>
      <c r="AP56" s="9"/>
      <c r="AQ56" s="9"/>
      <c r="AR56" s="9"/>
      <c r="AS56" s="9"/>
      <c r="AT56" s="9"/>
      <c r="AU56" s="9"/>
    </row>
    <row r="57" spans="1:47" ht="15.75" x14ac:dyDescent="0.3">
      <c r="A57" s="820" t="s">
        <v>403</v>
      </c>
      <c r="B57" s="737" t="s">
        <v>551</v>
      </c>
      <c r="C57" s="736">
        <v>85389000</v>
      </c>
      <c r="D57" s="56"/>
      <c r="E57" s="816">
        <v>18</v>
      </c>
      <c r="F57" s="57"/>
      <c r="G57" s="736" t="s">
        <v>349</v>
      </c>
      <c r="H57" s="736">
        <v>1</v>
      </c>
      <c r="I57" s="58"/>
      <c r="J57" s="62" t="str">
        <f t="shared" si="6"/>
        <v>Included</v>
      </c>
      <c r="K57" s="63">
        <f t="shared" si="7"/>
        <v>0</v>
      </c>
      <c r="L57" s="8">
        <f t="shared" si="8"/>
        <v>0</v>
      </c>
      <c r="M57" s="9">
        <f t="shared" si="9"/>
        <v>0</v>
      </c>
      <c r="N57" s="16">
        <f t="shared" si="10"/>
        <v>0</v>
      </c>
      <c r="O57" s="8"/>
      <c r="P57" s="59">
        <f t="shared" si="11"/>
        <v>0</v>
      </c>
      <c r="R57" s="60"/>
      <c r="X57" s="9"/>
      <c r="AH57" s="9"/>
      <c r="AI57" s="9"/>
      <c r="AJ57" s="9"/>
      <c r="AK57" s="9"/>
      <c r="AL57" s="9"/>
      <c r="AM57" s="9"/>
      <c r="AN57" s="9"/>
      <c r="AO57" s="9"/>
      <c r="AP57" s="9"/>
      <c r="AQ57" s="9"/>
      <c r="AR57" s="9"/>
      <c r="AS57" s="9"/>
      <c r="AT57" s="9"/>
      <c r="AU57" s="9"/>
    </row>
    <row r="58" spans="1:47" ht="15.75" x14ac:dyDescent="0.3">
      <c r="A58" s="726"/>
      <c r="B58" s="735"/>
      <c r="C58" s="812"/>
      <c r="D58" s="56"/>
      <c r="E58" s="795"/>
      <c r="F58" s="57"/>
      <c r="G58" s="723"/>
      <c r="H58" s="723"/>
      <c r="I58" s="58"/>
      <c r="J58" s="62" t="str">
        <f t="shared" si="6"/>
        <v>Included</v>
      </c>
      <c r="K58" s="63">
        <f t="shared" si="7"/>
        <v>0</v>
      </c>
      <c r="L58" s="8">
        <f t="shared" si="8"/>
        <v>0</v>
      </c>
      <c r="M58" s="9">
        <f t="shared" si="9"/>
        <v>0</v>
      </c>
      <c r="N58" s="16">
        <f t="shared" si="10"/>
        <v>0</v>
      </c>
      <c r="O58" s="8"/>
      <c r="P58" s="59">
        <f t="shared" si="11"/>
        <v>0</v>
      </c>
      <c r="R58" s="60"/>
      <c r="X58" s="9"/>
      <c r="AH58" s="9"/>
      <c r="AI58" s="9"/>
      <c r="AJ58" s="9"/>
      <c r="AK58" s="9"/>
      <c r="AL58" s="9"/>
      <c r="AM58" s="9"/>
      <c r="AN58" s="9"/>
      <c r="AO58" s="9"/>
      <c r="AP58" s="9"/>
      <c r="AQ58" s="9"/>
      <c r="AR58" s="9"/>
      <c r="AS58" s="9"/>
      <c r="AT58" s="9"/>
      <c r="AU58" s="9"/>
    </row>
    <row r="59" spans="1:47" ht="30" x14ac:dyDescent="0.3">
      <c r="A59" s="819">
        <v>2.2000000000000002</v>
      </c>
      <c r="B59" s="733" t="s">
        <v>552</v>
      </c>
      <c r="C59" s="812"/>
      <c r="D59" s="56"/>
      <c r="E59" s="795"/>
      <c r="F59" s="57"/>
      <c r="G59" s="723"/>
      <c r="H59" s="723"/>
      <c r="I59" s="58"/>
      <c r="J59" s="62" t="str">
        <f t="shared" si="6"/>
        <v>Included</v>
      </c>
      <c r="K59" s="63">
        <f t="shared" si="7"/>
        <v>0</v>
      </c>
      <c r="L59" s="8">
        <f t="shared" si="8"/>
        <v>0</v>
      </c>
      <c r="M59" s="9">
        <f t="shared" si="9"/>
        <v>0</v>
      </c>
      <c r="N59" s="16">
        <f t="shared" si="10"/>
        <v>0</v>
      </c>
      <c r="O59" s="8"/>
      <c r="P59" s="59">
        <f t="shared" si="11"/>
        <v>0</v>
      </c>
      <c r="R59" s="60"/>
      <c r="X59" s="9"/>
      <c r="AH59" s="9"/>
      <c r="AI59" s="9"/>
      <c r="AJ59" s="9"/>
      <c r="AK59" s="9"/>
      <c r="AL59" s="9"/>
      <c r="AM59" s="9"/>
      <c r="AN59" s="9"/>
      <c r="AO59" s="9"/>
      <c r="AP59" s="9"/>
      <c r="AQ59" s="9"/>
      <c r="AR59" s="9"/>
      <c r="AS59" s="9"/>
      <c r="AT59" s="9"/>
      <c r="AU59" s="9"/>
    </row>
    <row r="60" spans="1:47" ht="15.75" x14ac:dyDescent="0.3">
      <c r="A60" s="820" t="s">
        <v>404</v>
      </c>
      <c r="B60" s="735" t="s">
        <v>553</v>
      </c>
      <c r="C60" s="736">
        <v>85334090</v>
      </c>
      <c r="D60" s="56"/>
      <c r="E60" s="816">
        <v>18</v>
      </c>
      <c r="F60" s="57"/>
      <c r="G60" s="736" t="s">
        <v>554</v>
      </c>
      <c r="H60" s="736">
        <v>2</v>
      </c>
      <c r="I60" s="58"/>
      <c r="J60" s="62" t="str">
        <f t="shared" si="6"/>
        <v>Included</v>
      </c>
      <c r="K60" s="63">
        <f t="shared" si="7"/>
        <v>0</v>
      </c>
      <c r="L60" s="8">
        <f t="shared" si="8"/>
        <v>0</v>
      </c>
      <c r="M60" s="9">
        <f t="shared" si="9"/>
        <v>0</v>
      </c>
      <c r="N60" s="16">
        <f t="shared" si="10"/>
        <v>0</v>
      </c>
      <c r="O60" s="8"/>
      <c r="P60" s="59">
        <f t="shared" si="11"/>
        <v>0</v>
      </c>
      <c r="R60" s="60"/>
      <c r="X60" s="9"/>
      <c r="AH60" s="9"/>
      <c r="AI60" s="9"/>
      <c r="AJ60" s="9"/>
      <c r="AK60" s="9"/>
      <c r="AL60" s="9"/>
      <c r="AM60" s="9"/>
      <c r="AN60" s="9"/>
      <c r="AO60" s="9"/>
      <c r="AP60" s="9"/>
      <c r="AQ60" s="9"/>
      <c r="AR60" s="9"/>
      <c r="AS60" s="9"/>
      <c r="AT60" s="9"/>
      <c r="AU60" s="9"/>
    </row>
    <row r="61" spans="1:47" ht="15.75" x14ac:dyDescent="0.3">
      <c r="A61" s="820" t="s">
        <v>405</v>
      </c>
      <c r="B61" s="735" t="s">
        <v>555</v>
      </c>
      <c r="C61" s="736">
        <v>85321000</v>
      </c>
      <c r="D61" s="56"/>
      <c r="E61" s="816">
        <v>18</v>
      </c>
      <c r="F61" s="57"/>
      <c r="G61" s="736" t="s">
        <v>554</v>
      </c>
      <c r="H61" s="736">
        <v>2</v>
      </c>
      <c r="I61" s="58"/>
      <c r="J61" s="62" t="str">
        <f t="shared" si="6"/>
        <v>Included</v>
      </c>
      <c r="K61" s="63">
        <f t="shared" si="7"/>
        <v>0</v>
      </c>
      <c r="L61" s="8">
        <f t="shared" si="8"/>
        <v>0</v>
      </c>
      <c r="M61" s="9">
        <f t="shared" si="9"/>
        <v>0</v>
      </c>
      <c r="N61" s="16">
        <f t="shared" si="10"/>
        <v>0</v>
      </c>
      <c r="O61" s="8"/>
      <c r="P61" s="59">
        <f t="shared" si="11"/>
        <v>0</v>
      </c>
      <c r="R61" s="60"/>
      <c r="X61" s="9"/>
      <c r="AH61" s="9"/>
      <c r="AI61" s="9"/>
      <c r="AJ61" s="9"/>
      <c r="AK61" s="9"/>
      <c r="AL61" s="9"/>
      <c r="AM61" s="9"/>
      <c r="AN61" s="9"/>
      <c r="AO61" s="9"/>
      <c r="AP61" s="9"/>
      <c r="AQ61" s="9"/>
      <c r="AR61" s="9"/>
      <c r="AS61" s="9"/>
      <c r="AT61" s="9"/>
      <c r="AU61" s="9"/>
    </row>
    <row r="62" spans="1:47" ht="15.75" x14ac:dyDescent="0.3">
      <c r="A62" s="820" t="s">
        <v>406</v>
      </c>
      <c r="B62" s="737" t="s">
        <v>556</v>
      </c>
      <c r="C62" s="736">
        <v>85321000</v>
      </c>
      <c r="D62" s="56"/>
      <c r="E62" s="816">
        <v>18</v>
      </c>
      <c r="F62" s="57"/>
      <c r="G62" s="736" t="s">
        <v>554</v>
      </c>
      <c r="H62" s="736">
        <v>2</v>
      </c>
      <c r="I62" s="58"/>
      <c r="J62" s="62" t="str">
        <f t="shared" si="6"/>
        <v>Included</v>
      </c>
      <c r="K62" s="63">
        <f t="shared" si="7"/>
        <v>0</v>
      </c>
      <c r="L62" s="8">
        <f t="shared" si="8"/>
        <v>0</v>
      </c>
      <c r="M62" s="9">
        <f t="shared" si="9"/>
        <v>0</v>
      </c>
      <c r="N62" s="16">
        <f t="shared" si="10"/>
        <v>0</v>
      </c>
      <c r="O62" s="8"/>
      <c r="P62" s="59">
        <f t="shared" si="11"/>
        <v>0</v>
      </c>
      <c r="R62" s="60"/>
      <c r="X62" s="9"/>
      <c r="AH62" s="9"/>
      <c r="AI62" s="9"/>
      <c r="AJ62" s="9"/>
      <c r="AK62" s="9"/>
      <c r="AL62" s="9"/>
      <c r="AM62" s="9"/>
      <c r="AN62" s="9"/>
      <c r="AO62" s="9"/>
      <c r="AP62" s="9"/>
      <c r="AQ62" s="9"/>
      <c r="AR62" s="9"/>
      <c r="AS62" s="9"/>
      <c r="AT62" s="9"/>
      <c r="AU62" s="9"/>
    </row>
    <row r="63" spans="1:47" ht="15.75" x14ac:dyDescent="0.3">
      <c r="A63" s="820" t="s">
        <v>407</v>
      </c>
      <c r="B63" s="737" t="s">
        <v>557</v>
      </c>
      <c r="C63" s="736">
        <v>85389000</v>
      </c>
      <c r="D63" s="56"/>
      <c r="E63" s="816">
        <v>18</v>
      </c>
      <c r="F63" s="57"/>
      <c r="G63" s="736" t="s">
        <v>554</v>
      </c>
      <c r="H63" s="736">
        <v>2</v>
      </c>
      <c r="I63" s="58"/>
      <c r="J63" s="62" t="str">
        <f t="shared" si="6"/>
        <v>Included</v>
      </c>
      <c r="K63" s="63">
        <f t="shared" si="7"/>
        <v>0</v>
      </c>
      <c r="L63" s="8">
        <f t="shared" si="8"/>
        <v>0</v>
      </c>
      <c r="M63" s="9">
        <f t="shared" si="9"/>
        <v>0</v>
      </c>
      <c r="N63" s="16">
        <f t="shared" si="10"/>
        <v>0</v>
      </c>
      <c r="O63" s="8"/>
      <c r="P63" s="59">
        <f t="shared" si="11"/>
        <v>0</v>
      </c>
      <c r="R63" s="60"/>
      <c r="X63" s="9"/>
      <c r="AH63" s="9"/>
      <c r="AI63" s="9"/>
      <c r="AJ63" s="9"/>
      <c r="AK63" s="9"/>
      <c r="AL63" s="9"/>
      <c r="AM63" s="9"/>
      <c r="AN63" s="9"/>
      <c r="AO63" s="9"/>
      <c r="AP63" s="9"/>
      <c r="AQ63" s="9"/>
      <c r="AR63" s="9"/>
      <c r="AS63" s="9"/>
      <c r="AT63" s="9"/>
      <c r="AU63" s="9"/>
    </row>
    <row r="64" spans="1:47" ht="15.75" x14ac:dyDescent="0.3">
      <c r="A64" s="726"/>
      <c r="B64" s="735"/>
      <c r="C64" s="812"/>
      <c r="D64" s="56"/>
      <c r="E64" s="795"/>
      <c r="F64" s="57"/>
      <c r="G64" s="723"/>
      <c r="H64" s="723"/>
      <c r="I64" s="58"/>
      <c r="J64" s="62" t="str">
        <f t="shared" si="6"/>
        <v>Included</v>
      </c>
      <c r="K64" s="63">
        <f t="shared" si="7"/>
        <v>0</v>
      </c>
      <c r="L64" s="8">
        <f t="shared" si="8"/>
        <v>0</v>
      </c>
      <c r="M64" s="9">
        <f t="shared" si="9"/>
        <v>0</v>
      </c>
      <c r="N64" s="16">
        <f t="shared" si="10"/>
        <v>0</v>
      </c>
      <c r="O64" s="8"/>
      <c r="P64" s="59">
        <f t="shared" si="11"/>
        <v>0</v>
      </c>
      <c r="R64" s="60"/>
      <c r="X64" s="9"/>
      <c r="AH64" s="9"/>
      <c r="AI64" s="9"/>
      <c r="AJ64" s="9"/>
      <c r="AK64" s="9"/>
      <c r="AL64" s="9"/>
      <c r="AM64" s="9"/>
      <c r="AN64" s="9"/>
      <c r="AO64" s="9"/>
      <c r="AP64" s="9"/>
      <c r="AQ64" s="9"/>
      <c r="AR64" s="9"/>
      <c r="AS64" s="9"/>
      <c r="AT64" s="9"/>
      <c r="AU64" s="9"/>
    </row>
    <row r="65" spans="1:47" ht="18.75" x14ac:dyDescent="0.3">
      <c r="A65" s="818" t="s">
        <v>408</v>
      </c>
      <c r="B65" s="742" t="s">
        <v>564</v>
      </c>
      <c r="C65" s="813"/>
      <c r="D65" s="56"/>
      <c r="E65" s="795"/>
      <c r="F65" s="57"/>
      <c r="G65" s="723"/>
      <c r="H65" s="723"/>
      <c r="I65" s="58"/>
      <c r="J65" s="62" t="str">
        <f t="shared" si="6"/>
        <v>Included</v>
      </c>
      <c r="K65" s="63">
        <f t="shared" si="7"/>
        <v>0</v>
      </c>
      <c r="L65" s="8">
        <f t="shared" si="8"/>
        <v>0</v>
      </c>
      <c r="M65" s="9">
        <f t="shared" si="9"/>
        <v>0</v>
      </c>
      <c r="N65" s="16">
        <f t="shared" si="10"/>
        <v>0</v>
      </c>
      <c r="O65" s="8"/>
      <c r="P65" s="59">
        <f t="shared" si="11"/>
        <v>0</v>
      </c>
      <c r="R65" s="60"/>
      <c r="X65" s="9"/>
      <c r="AH65" s="9"/>
      <c r="AI65" s="9"/>
      <c r="AJ65" s="9"/>
      <c r="AK65" s="9"/>
      <c r="AL65" s="9"/>
      <c r="AM65" s="9"/>
      <c r="AN65" s="9"/>
      <c r="AO65" s="9"/>
      <c r="AP65" s="9"/>
      <c r="AQ65" s="9"/>
      <c r="AR65" s="9"/>
      <c r="AS65" s="9"/>
      <c r="AT65" s="9"/>
      <c r="AU65" s="9"/>
    </row>
    <row r="66" spans="1:47" ht="15.75" x14ac:dyDescent="0.3">
      <c r="A66" s="820"/>
      <c r="B66" s="735"/>
      <c r="C66" s="812"/>
      <c r="D66" s="56"/>
      <c r="E66" s="795"/>
      <c r="F66" s="57"/>
      <c r="G66" s="723"/>
      <c r="H66" s="723"/>
      <c r="I66" s="58"/>
      <c r="J66" s="62" t="str">
        <f t="shared" si="6"/>
        <v>Included</v>
      </c>
      <c r="K66" s="63">
        <f t="shared" si="7"/>
        <v>0</v>
      </c>
      <c r="L66" s="8">
        <f t="shared" si="8"/>
        <v>0</v>
      </c>
      <c r="M66" s="9">
        <f t="shared" si="9"/>
        <v>0</v>
      </c>
      <c r="N66" s="16">
        <f t="shared" si="10"/>
        <v>0</v>
      </c>
      <c r="O66" s="8"/>
      <c r="P66" s="59">
        <f t="shared" si="11"/>
        <v>0</v>
      </c>
      <c r="R66" s="60"/>
      <c r="X66" s="9"/>
      <c r="AH66" s="9"/>
      <c r="AI66" s="9"/>
      <c r="AJ66" s="9"/>
      <c r="AK66" s="9"/>
      <c r="AL66" s="9"/>
      <c r="AM66" s="9"/>
      <c r="AN66" s="9"/>
      <c r="AO66" s="9"/>
      <c r="AP66" s="9"/>
      <c r="AQ66" s="9"/>
      <c r="AR66" s="9"/>
      <c r="AS66" s="9"/>
      <c r="AT66" s="9"/>
      <c r="AU66" s="9"/>
    </row>
    <row r="67" spans="1:47" ht="30" x14ac:dyDescent="0.3">
      <c r="A67" s="819">
        <v>3.1</v>
      </c>
      <c r="B67" s="733" t="s">
        <v>565</v>
      </c>
      <c r="C67" s="812"/>
      <c r="D67" s="56"/>
      <c r="E67" s="795"/>
      <c r="F67" s="57"/>
      <c r="G67" s="723"/>
      <c r="H67" s="723"/>
      <c r="I67" s="58"/>
      <c r="J67" s="62" t="str">
        <f t="shared" si="6"/>
        <v>Included</v>
      </c>
      <c r="K67" s="63">
        <f t="shared" si="7"/>
        <v>0</v>
      </c>
      <c r="L67" s="8">
        <f t="shared" si="8"/>
        <v>0</v>
      </c>
      <c r="M67" s="9">
        <f t="shared" si="9"/>
        <v>0</v>
      </c>
      <c r="N67" s="16">
        <f t="shared" si="10"/>
        <v>0</v>
      </c>
      <c r="O67" s="8"/>
      <c r="P67" s="59">
        <f t="shared" si="11"/>
        <v>0</v>
      </c>
      <c r="R67" s="60"/>
      <c r="X67" s="9"/>
      <c r="AH67" s="9"/>
      <c r="AI67" s="9"/>
      <c r="AJ67" s="9"/>
      <c r="AK67" s="9"/>
      <c r="AL67" s="9"/>
      <c r="AM67" s="9"/>
      <c r="AN67" s="9"/>
      <c r="AO67" s="9"/>
      <c r="AP67" s="9"/>
      <c r="AQ67" s="9"/>
      <c r="AR67" s="9"/>
      <c r="AS67" s="9"/>
      <c r="AT67" s="9"/>
      <c r="AU67" s="9"/>
    </row>
    <row r="68" spans="1:47" ht="15.75" x14ac:dyDescent="0.3">
      <c r="A68" s="820" t="s">
        <v>409</v>
      </c>
      <c r="B68" s="735" t="s">
        <v>543</v>
      </c>
      <c r="C68" s="736">
        <v>85413090</v>
      </c>
      <c r="D68" s="56"/>
      <c r="E68" s="816">
        <v>18</v>
      </c>
      <c r="F68" s="57"/>
      <c r="G68" s="736" t="s">
        <v>349</v>
      </c>
      <c r="H68" s="736">
        <v>1</v>
      </c>
      <c r="I68" s="58"/>
      <c r="J68" s="62" t="str">
        <f t="shared" si="6"/>
        <v>Included</v>
      </c>
      <c r="K68" s="63">
        <f t="shared" si="7"/>
        <v>0</v>
      </c>
      <c r="L68" s="8">
        <f t="shared" si="8"/>
        <v>0</v>
      </c>
      <c r="M68" s="9">
        <f t="shared" si="9"/>
        <v>0</v>
      </c>
      <c r="N68" s="16">
        <f t="shared" si="10"/>
        <v>0</v>
      </c>
      <c r="O68" s="8"/>
      <c r="P68" s="59">
        <f t="shared" si="11"/>
        <v>0</v>
      </c>
      <c r="R68" s="60"/>
      <c r="X68" s="9"/>
      <c r="AH68" s="9"/>
      <c r="AI68" s="9"/>
      <c r="AJ68" s="9"/>
      <c r="AK68" s="9"/>
      <c r="AL68" s="9"/>
      <c r="AM68" s="9"/>
      <c r="AN68" s="9"/>
      <c r="AO68" s="9"/>
      <c r="AP68" s="9"/>
      <c r="AQ68" s="9"/>
      <c r="AR68" s="9"/>
      <c r="AS68" s="9"/>
      <c r="AT68" s="9"/>
      <c r="AU68" s="9"/>
    </row>
    <row r="69" spans="1:47" ht="15.75" x14ac:dyDescent="0.3">
      <c r="A69" s="820" t="s">
        <v>410</v>
      </c>
      <c r="B69" s="735" t="s">
        <v>544</v>
      </c>
      <c r="C69" s="736">
        <v>85334090</v>
      </c>
      <c r="D69" s="56"/>
      <c r="E69" s="816">
        <v>18</v>
      </c>
      <c r="F69" s="57"/>
      <c r="G69" s="736" t="s">
        <v>349</v>
      </c>
      <c r="H69" s="736">
        <v>1</v>
      </c>
      <c r="I69" s="58"/>
      <c r="J69" s="62" t="str">
        <f t="shared" si="6"/>
        <v>Included</v>
      </c>
      <c r="K69" s="63">
        <f t="shared" si="7"/>
        <v>0</v>
      </c>
      <c r="L69" s="8">
        <f t="shared" si="8"/>
        <v>0</v>
      </c>
      <c r="M69" s="9">
        <f t="shared" si="9"/>
        <v>0</v>
      </c>
      <c r="N69" s="16">
        <f t="shared" si="10"/>
        <v>0</v>
      </c>
      <c r="O69" s="8"/>
      <c r="P69" s="59">
        <f t="shared" si="11"/>
        <v>0</v>
      </c>
      <c r="R69" s="60"/>
      <c r="X69" s="9"/>
      <c r="AH69" s="9"/>
      <c r="AI69" s="9"/>
      <c r="AJ69" s="9"/>
      <c r="AK69" s="9"/>
      <c r="AL69" s="9"/>
      <c r="AM69" s="9"/>
      <c r="AN69" s="9"/>
      <c r="AO69" s="9"/>
      <c r="AP69" s="9"/>
      <c r="AQ69" s="9"/>
      <c r="AR69" s="9"/>
      <c r="AS69" s="9"/>
      <c r="AT69" s="9"/>
      <c r="AU69" s="9"/>
    </row>
    <row r="70" spans="1:47" ht="15.75" x14ac:dyDescent="0.3">
      <c r="A70" s="820" t="s">
        <v>411</v>
      </c>
      <c r="B70" s="735" t="s">
        <v>545</v>
      </c>
      <c r="C70" s="736">
        <v>85372000</v>
      </c>
      <c r="D70" s="56"/>
      <c r="E70" s="816">
        <v>18</v>
      </c>
      <c r="F70" s="57"/>
      <c r="G70" s="736" t="s">
        <v>349</v>
      </c>
      <c r="H70" s="736">
        <v>1</v>
      </c>
      <c r="I70" s="58"/>
      <c r="J70" s="62" t="str">
        <f t="shared" si="6"/>
        <v>Included</v>
      </c>
      <c r="K70" s="63">
        <f t="shared" si="7"/>
        <v>0</v>
      </c>
      <c r="L70" s="8">
        <f t="shared" si="8"/>
        <v>0</v>
      </c>
      <c r="M70" s="9">
        <f t="shared" si="9"/>
        <v>0</v>
      </c>
      <c r="N70" s="16">
        <f t="shared" si="10"/>
        <v>0</v>
      </c>
      <c r="O70" s="8"/>
      <c r="P70" s="59">
        <f t="shared" si="11"/>
        <v>0</v>
      </c>
      <c r="R70" s="60"/>
      <c r="X70" s="9"/>
      <c r="AH70" s="9"/>
      <c r="AI70" s="9"/>
      <c r="AJ70" s="9"/>
      <c r="AK70" s="9"/>
      <c r="AL70" s="9"/>
      <c r="AM70" s="9"/>
      <c r="AN70" s="9"/>
      <c r="AO70" s="9"/>
      <c r="AP70" s="9"/>
      <c r="AQ70" s="9"/>
      <c r="AR70" s="9"/>
      <c r="AS70" s="9"/>
      <c r="AT70" s="9"/>
      <c r="AU70" s="9"/>
    </row>
    <row r="71" spans="1:47" ht="15.75" x14ac:dyDescent="0.3">
      <c r="A71" s="820" t="s">
        <v>412</v>
      </c>
      <c r="B71" s="735" t="s">
        <v>546</v>
      </c>
      <c r="C71" s="736">
        <v>85372000</v>
      </c>
      <c r="D71" s="56"/>
      <c r="E71" s="816">
        <v>18</v>
      </c>
      <c r="F71" s="57"/>
      <c r="G71" s="736" t="s">
        <v>349</v>
      </c>
      <c r="H71" s="736">
        <v>1</v>
      </c>
      <c r="I71" s="58"/>
      <c r="J71" s="62" t="str">
        <f t="shared" si="6"/>
        <v>Included</v>
      </c>
      <c r="K71" s="63">
        <f t="shared" si="7"/>
        <v>0</v>
      </c>
      <c r="L71" s="8">
        <f t="shared" si="8"/>
        <v>0</v>
      </c>
      <c r="M71" s="9">
        <f t="shared" si="9"/>
        <v>0</v>
      </c>
      <c r="N71" s="16">
        <f t="shared" si="10"/>
        <v>0</v>
      </c>
      <c r="O71" s="8"/>
      <c r="P71" s="59">
        <f t="shared" si="11"/>
        <v>0</v>
      </c>
      <c r="R71" s="60"/>
      <c r="X71" s="9"/>
      <c r="AH71" s="9"/>
      <c r="AI71" s="9"/>
      <c r="AJ71" s="9"/>
      <c r="AK71" s="9"/>
      <c r="AL71" s="9"/>
      <c r="AM71" s="9"/>
      <c r="AN71" s="9"/>
      <c r="AO71" s="9"/>
      <c r="AP71" s="9"/>
      <c r="AQ71" s="9"/>
      <c r="AR71" s="9"/>
      <c r="AS71" s="9"/>
      <c r="AT71" s="9"/>
      <c r="AU71" s="9"/>
    </row>
    <row r="72" spans="1:47" ht="15.75" x14ac:dyDescent="0.3">
      <c r="A72" s="820" t="s">
        <v>413</v>
      </c>
      <c r="B72" s="735" t="s">
        <v>547</v>
      </c>
      <c r="C72" s="736">
        <v>85334090</v>
      </c>
      <c r="D72" s="56"/>
      <c r="E72" s="816">
        <v>18</v>
      </c>
      <c r="F72" s="57"/>
      <c r="G72" s="736" t="s">
        <v>349</v>
      </c>
      <c r="H72" s="736">
        <v>1</v>
      </c>
      <c r="I72" s="58"/>
      <c r="J72" s="62" t="str">
        <f t="shared" si="6"/>
        <v>Included</v>
      </c>
      <c r="K72" s="63">
        <f t="shared" si="7"/>
        <v>0</v>
      </c>
      <c r="L72" s="8">
        <f t="shared" si="8"/>
        <v>0</v>
      </c>
      <c r="M72" s="9">
        <f t="shared" si="9"/>
        <v>0</v>
      </c>
      <c r="N72" s="16">
        <f t="shared" si="10"/>
        <v>0</v>
      </c>
      <c r="O72" s="8"/>
      <c r="P72" s="59">
        <f t="shared" si="11"/>
        <v>0</v>
      </c>
      <c r="R72" s="60"/>
      <c r="X72" s="9"/>
      <c r="AH72" s="9"/>
      <c r="AI72" s="9"/>
      <c r="AJ72" s="9"/>
      <c r="AK72" s="9"/>
      <c r="AL72" s="9"/>
      <c r="AM72" s="9"/>
      <c r="AN72" s="9"/>
      <c r="AO72" s="9"/>
      <c r="AP72" s="9"/>
      <c r="AQ72" s="9"/>
      <c r="AR72" s="9"/>
      <c r="AS72" s="9"/>
      <c r="AT72" s="9"/>
      <c r="AU72" s="9"/>
    </row>
    <row r="73" spans="1:47" ht="15.75" x14ac:dyDescent="0.3">
      <c r="A73" s="820" t="s">
        <v>414</v>
      </c>
      <c r="B73" s="737" t="s">
        <v>548</v>
      </c>
      <c r="C73" s="736">
        <v>85359090</v>
      </c>
      <c r="D73" s="56"/>
      <c r="E73" s="816">
        <v>18</v>
      </c>
      <c r="F73" s="57"/>
      <c r="G73" s="736" t="s">
        <v>349</v>
      </c>
      <c r="H73" s="736">
        <v>1</v>
      </c>
      <c r="I73" s="58"/>
      <c r="J73" s="62" t="str">
        <f t="shared" si="6"/>
        <v>Included</v>
      </c>
      <c r="K73" s="63">
        <f t="shared" si="7"/>
        <v>0</v>
      </c>
      <c r="L73" s="8">
        <f t="shared" si="8"/>
        <v>0</v>
      </c>
      <c r="M73" s="9">
        <f t="shared" si="9"/>
        <v>0</v>
      </c>
      <c r="N73" s="16">
        <f t="shared" si="10"/>
        <v>0</v>
      </c>
      <c r="O73" s="8"/>
      <c r="P73" s="59">
        <f t="shared" si="11"/>
        <v>0</v>
      </c>
      <c r="R73" s="60"/>
      <c r="X73" s="9"/>
      <c r="AH73" s="9"/>
      <c r="AI73" s="9"/>
      <c r="AJ73" s="9"/>
      <c r="AK73" s="9"/>
      <c r="AL73" s="9"/>
      <c r="AM73" s="9"/>
      <c r="AN73" s="9"/>
      <c r="AO73" s="9"/>
      <c r="AP73" s="9"/>
      <c r="AQ73" s="9"/>
      <c r="AR73" s="9"/>
      <c r="AS73" s="9"/>
      <c r="AT73" s="9"/>
      <c r="AU73" s="9"/>
    </row>
    <row r="74" spans="1:47" ht="15.75" x14ac:dyDescent="0.3">
      <c r="A74" s="820" t="s">
        <v>415</v>
      </c>
      <c r="B74" s="737" t="s">
        <v>549</v>
      </c>
      <c r="C74" s="736">
        <v>85389000</v>
      </c>
      <c r="D74" s="56"/>
      <c r="E74" s="816">
        <v>18</v>
      </c>
      <c r="F74" s="57"/>
      <c r="G74" s="736" t="s">
        <v>349</v>
      </c>
      <c r="H74" s="736">
        <v>1</v>
      </c>
      <c r="I74" s="58"/>
      <c r="J74" s="62" t="str">
        <f t="shared" si="6"/>
        <v>Included</v>
      </c>
      <c r="K74" s="63">
        <f t="shared" si="7"/>
        <v>0</v>
      </c>
      <c r="L74" s="8">
        <f t="shared" si="8"/>
        <v>0</v>
      </c>
      <c r="M74" s="9">
        <f t="shared" si="9"/>
        <v>0</v>
      </c>
      <c r="N74" s="16">
        <f t="shared" si="10"/>
        <v>0</v>
      </c>
      <c r="O74" s="8"/>
      <c r="P74" s="59">
        <f t="shared" si="11"/>
        <v>0</v>
      </c>
      <c r="R74" s="60"/>
      <c r="X74" s="9"/>
      <c r="AH74" s="9"/>
      <c r="AI74" s="9"/>
      <c r="AJ74" s="9"/>
      <c r="AK74" s="9"/>
      <c r="AL74" s="9"/>
      <c r="AM74" s="9"/>
      <c r="AN74" s="9"/>
      <c r="AO74" s="9"/>
      <c r="AP74" s="9"/>
      <c r="AQ74" s="9"/>
      <c r="AR74" s="9"/>
      <c r="AS74" s="9"/>
      <c r="AT74" s="9"/>
      <c r="AU74" s="9"/>
    </row>
    <row r="75" spans="1:47" ht="15.75" x14ac:dyDescent="0.3">
      <c r="A75" s="820" t="s">
        <v>416</v>
      </c>
      <c r="B75" s="737" t="s">
        <v>550</v>
      </c>
      <c r="C75" s="736">
        <v>85389000</v>
      </c>
      <c r="D75" s="56"/>
      <c r="E75" s="816">
        <v>18</v>
      </c>
      <c r="F75" s="57"/>
      <c r="G75" s="736" t="s">
        <v>349</v>
      </c>
      <c r="H75" s="736">
        <v>1</v>
      </c>
      <c r="I75" s="58"/>
      <c r="J75" s="62" t="str">
        <f t="shared" si="6"/>
        <v>Included</v>
      </c>
      <c r="K75" s="63">
        <f t="shared" si="7"/>
        <v>0</v>
      </c>
      <c r="L75" s="8">
        <f t="shared" si="8"/>
        <v>0</v>
      </c>
      <c r="M75" s="9">
        <f t="shared" si="9"/>
        <v>0</v>
      </c>
      <c r="N75" s="16">
        <f t="shared" si="10"/>
        <v>0</v>
      </c>
      <c r="O75" s="8"/>
      <c r="P75" s="59">
        <f t="shared" si="11"/>
        <v>0</v>
      </c>
      <c r="R75" s="60"/>
      <c r="X75" s="9"/>
      <c r="AH75" s="9"/>
      <c r="AI75" s="9"/>
      <c r="AJ75" s="9"/>
      <c r="AK75" s="9"/>
      <c r="AL75" s="9"/>
      <c r="AM75" s="9"/>
      <c r="AN75" s="9"/>
      <c r="AO75" s="9"/>
      <c r="AP75" s="9"/>
      <c r="AQ75" s="9"/>
      <c r="AR75" s="9"/>
      <c r="AS75" s="9"/>
      <c r="AT75" s="9"/>
      <c r="AU75" s="9"/>
    </row>
    <row r="76" spans="1:47" ht="15.75" x14ac:dyDescent="0.3">
      <c r="A76" s="820" t="s">
        <v>417</v>
      </c>
      <c r="B76" s="737" t="s">
        <v>551</v>
      </c>
      <c r="C76" s="736">
        <v>85389000</v>
      </c>
      <c r="D76" s="56"/>
      <c r="E76" s="816">
        <v>18</v>
      </c>
      <c r="F76" s="57"/>
      <c r="G76" s="736" t="s">
        <v>349</v>
      </c>
      <c r="H76" s="736">
        <v>1</v>
      </c>
      <c r="I76" s="58"/>
      <c r="J76" s="62" t="str">
        <f t="shared" si="6"/>
        <v>Included</v>
      </c>
      <c r="K76" s="63">
        <f t="shared" si="7"/>
        <v>0</v>
      </c>
      <c r="L76" s="8">
        <f t="shared" si="8"/>
        <v>0</v>
      </c>
      <c r="M76" s="9">
        <f t="shared" si="9"/>
        <v>0</v>
      </c>
      <c r="N76" s="16">
        <f t="shared" si="10"/>
        <v>0</v>
      </c>
      <c r="O76" s="8"/>
      <c r="P76" s="59">
        <f t="shared" si="11"/>
        <v>0</v>
      </c>
      <c r="R76" s="60"/>
      <c r="X76" s="9"/>
      <c r="AH76" s="9"/>
      <c r="AI76" s="9"/>
      <c r="AJ76" s="9"/>
      <c r="AK76" s="9"/>
      <c r="AL76" s="9"/>
      <c r="AM76" s="9"/>
      <c r="AN76" s="9"/>
      <c r="AO76" s="9"/>
      <c r="AP76" s="9"/>
      <c r="AQ76" s="9"/>
      <c r="AR76" s="9"/>
      <c r="AS76" s="9"/>
      <c r="AT76" s="9"/>
      <c r="AU76" s="9"/>
    </row>
    <row r="77" spans="1:47" ht="15.75" x14ac:dyDescent="0.3">
      <c r="A77" s="726"/>
      <c r="B77" s="735"/>
      <c r="C77" s="812"/>
      <c r="D77" s="56"/>
      <c r="E77" s="795"/>
      <c r="F77" s="57"/>
      <c r="G77" s="723"/>
      <c r="H77" s="723"/>
      <c r="I77" s="58"/>
      <c r="J77" s="62" t="str">
        <f t="shared" si="6"/>
        <v>Included</v>
      </c>
      <c r="K77" s="63">
        <f t="shared" si="7"/>
        <v>0</v>
      </c>
      <c r="L77" s="8">
        <f t="shared" si="8"/>
        <v>0</v>
      </c>
      <c r="M77" s="9">
        <f t="shared" si="9"/>
        <v>0</v>
      </c>
      <c r="N77" s="16">
        <f t="shared" si="10"/>
        <v>0</v>
      </c>
      <c r="O77" s="8"/>
      <c r="P77" s="59">
        <f t="shared" si="11"/>
        <v>0</v>
      </c>
      <c r="R77" s="60"/>
      <c r="X77" s="9"/>
      <c r="AH77" s="9"/>
      <c r="AI77" s="9"/>
      <c r="AJ77" s="9"/>
      <c r="AK77" s="9"/>
      <c r="AL77" s="9"/>
      <c r="AM77" s="9"/>
      <c r="AN77" s="9"/>
      <c r="AO77" s="9"/>
      <c r="AP77" s="9"/>
      <c r="AQ77" s="9"/>
      <c r="AR77" s="9"/>
      <c r="AS77" s="9"/>
      <c r="AT77" s="9"/>
      <c r="AU77" s="9"/>
    </row>
    <row r="78" spans="1:47" ht="30" x14ac:dyDescent="0.3">
      <c r="A78" s="819">
        <v>3.2</v>
      </c>
      <c r="B78" s="733" t="s">
        <v>558</v>
      </c>
      <c r="C78" s="812"/>
      <c r="D78" s="56"/>
      <c r="E78" s="795"/>
      <c r="F78" s="57"/>
      <c r="G78" s="723"/>
      <c r="H78" s="723"/>
      <c r="I78" s="58"/>
      <c r="J78" s="62" t="str">
        <f t="shared" si="6"/>
        <v>Included</v>
      </c>
      <c r="K78" s="63">
        <f t="shared" si="7"/>
        <v>0</v>
      </c>
      <c r="L78" s="8">
        <f t="shared" si="8"/>
        <v>0</v>
      </c>
      <c r="M78" s="9">
        <f t="shared" si="9"/>
        <v>0</v>
      </c>
      <c r="N78" s="16">
        <f t="shared" si="10"/>
        <v>0</v>
      </c>
      <c r="O78" s="8"/>
      <c r="P78" s="59">
        <f t="shared" si="11"/>
        <v>0</v>
      </c>
      <c r="R78" s="60"/>
      <c r="X78" s="9"/>
      <c r="AH78" s="9"/>
      <c r="AI78" s="9"/>
      <c r="AJ78" s="9"/>
      <c r="AK78" s="9"/>
      <c r="AL78" s="9"/>
      <c r="AM78" s="9"/>
      <c r="AN78" s="9"/>
      <c r="AO78" s="9"/>
      <c r="AP78" s="9"/>
      <c r="AQ78" s="9"/>
      <c r="AR78" s="9"/>
      <c r="AS78" s="9"/>
      <c r="AT78" s="9"/>
      <c r="AU78" s="9"/>
    </row>
    <row r="79" spans="1:47" ht="15.75" x14ac:dyDescent="0.3">
      <c r="A79" s="820" t="s">
        <v>418</v>
      </c>
      <c r="B79" s="735" t="s">
        <v>559</v>
      </c>
      <c r="C79" s="736">
        <v>85321000</v>
      </c>
      <c r="D79" s="56"/>
      <c r="E79" s="816">
        <v>18</v>
      </c>
      <c r="F79" s="57"/>
      <c r="G79" s="736" t="s">
        <v>554</v>
      </c>
      <c r="H79" s="736">
        <v>1</v>
      </c>
      <c r="I79" s="58"/>
      <c r="J79" s="62" t="str">
        <f t="shared" si="6"/>
        <v>Included</v>
      </c>
      <c r="K79" s="63">
        <f t="shared" si="7"/>
        <v>0</v>
      </c>
      <c r="L79" s="8">
        <f t="shared" si="8"/>
        <v>0</v>
      </c>
      <c r="M79" s="9">
        <f t="shared" si="9"/>
        <v>0</v>
      </c>
      <c r="N79" s="16">
        <f t="shared" si="10"/>
        <v>0</v>
      </c>
      <c r="O79" s="8"/>
      <c r="P79" s="59">
        <f t="shared" si="11"/>
        <v>0</v>
      </c>
      <c r="R79" s="60"/>
      <c r="X79" s="9"/>
      <c r="AH79" s="9"/>
      <c r="AI79" s="9"/>
      <c r="AJ79" s="9"/>
      <c r="AK79" s="9"/>
      <c r="AL79" s="9"/>
      <c r="AM79" s="9"/>
      <c r="AN79" s="9"/>
      <c r="AO79" s="9"/>
      <c r="AP79" s="9"/>
      <c r="AQ79" s="9"/>
      <c r="AR79" s="9"/>
      <c r="AS79" s="9"/>
      <c r="AT79" s="9"/>
      <c r="AU79" s="9"/>
    </row>
    <row r="80" spans="1:47" ht="15.75" x14ac:dyDescent="0.3">
      <c r="A80" s="820" t="s">
        <v>419</v>
      </c>
      <c r="B80" s="735" t="s">
        <v>560</v>
      </c>
      <c r="C80" s="736">
        <v>85334090</v>
      </c>
      <c r="D80" s="56"/>
      <c r="E80" s="816">
        <v>18</v>
      </c>
      <c r="F80" s="57"/>
      <c r="G80" s="736" t="s">
        <v>554</v>
      </c>
      <c r="H80" s="736">
        <v>1</v>
      </c>
      <c r="I80" s="58"/>
      <c r="J80" s="62" t="str">
        <f t="shared" si="6"/>
        <v>Included</v>
      </c>
      <c r="K80" s="63">
        <f t="shared" si="7"/>
        <v>0</v>
      </c>
      <c r="L80" s="8">
        <f t="shared" si="8"/>
        <v>0</v>
      </c>
      <c r="M80" s="9">
        <f t="shared" si="9"/>
        <v>0</v>
      </c>
      <c r="N80" s="16">
        <f t="shared" si="10"/>
        <v>0</v>
      </c>
      <c r="O80" s="8"/>
      <c r="P80" s="59">
        <f t="shared" si="11"/>
        <v>0</v>
      </c>
      <c r="R80" s="60"/>
      <c r="X80" s="9"/>
      <c r="AH80" s="9"/>
      <c r="AI80" s="9"/>
      <c r="AJ80" s="9"/>
      <c r="AK80" s="9"/>
      <c r="AL80" s="9"/>
      <c r="AM80" s="9"/>
      <c r="AN80" s="9"/>
      <c r="AO80" s="9"/>
      <c r="AP80" s="9"/>
      <c r="AQ80" s="9"/>
      <c r="AR80" s="9"/>
      <c r="AS80" s="9"/>
      <c r="AT80" s="9"/>
      <c r="AU80" s="9"/>
    </row>
    <row r="81" spans="1:47" ht="15.75" x14ac:dyDescent="0.3">
      <c r="A81" s="820" t="s">
        <v>420</v>
      </c>
      <c r="B81" s="735" t="s">
        <v>555</v>
      </c>
      <c r="C81" s="736">
        <v>85321000</v>
      </c>
      <c r="D81" s="56"/>
      <c r="E81" s="816">
        <v>18</v>
      </c>
      <c r="F81" s="57"/>
      <c r="G81" s="736" t="s">
        <v>554</v>
      </c>
      <c r="H81" s="736">
        <v>1</v>
      </c>
      <c r="I81" s="58"/>
      <c r="J81" s="62" t="str">
        <f t="shared" si="6"/>
        <v>Included</v>
      </c>
      <c r="K81" s="63">
        <f t="shared" si="7"/>
        <v>0</v>
      </c>
      <c r="L81" s="8">
        <f t="shared" si="8"/>
        <v>0</v>
      </c>
      <c r="M81" s="9">
        <f t="shared" si="9"/>
        <v>0</v>
      </c>
      <c r="N81" s="16">
        <f t="shared" si="10"/>
        <v>0</v>
      </c>
      <c r="O81" s="8"/>
      <c r="P81" s="59">
        <f t="shared" si="11"/>
        <v>0</v>
      </c>
      <c r="R81" s="60"/>
      <c r="X81" s="9"/>
      <c r="AH81" s="9"/>
      <c r="AI81" s="9"/>
      <c r="AJ81" s="9"/>
      <c r="AK81" s="9"/>
      <c r="AL81" s="9"/>
      <c r="AM81" s="9"/>
      <c r="AN81" s="9"/>
      <c r="AO81" s="9"/>
      <c r="AP81" s="9"/>
      <c r="AQ81" s="9"/>
      <c r="AR81" s="9"/>
      <c r="AS81" s="9"/>
      <c r="AT81" s="9"/>
      <c r="AU81" s="9"/>
    </row>
    <row r="82" spans="1:47" ht="15.75" x14ac:dyDescent="0.3">
      <c r="A82" s="820" t="s">
        <v>421</v>
      </c>
      <c r="B82" s="737" t="s">
        <v>556</v>
      </c>
      <c r="C82" s="736">
        <v>85321000</v>
      </c>
      <c r="D82" s="56"/>
      <c r="E82" s="816">
        <v>18</v>
      </c>
      <c r="F82" s="57"/>
      <c r="G82" s="736" t="s">
        <v>554</v>
      </c>
      <c r="H82" s="736">
        <v>1</v>
      </c>
      <c r="I82" s="58"/>
      <c r="J82" s="62" t="str">
        <f t="shared" si="6"/>
        <v>Included</v>
      </c>
      <c r="K82" s="63">
        <f t="shared" si="7"/>
        <v>0</v>
      </c>
      <c r="L82" s="8">
        <f t="shared" si="8"/>
        <v>0</v>
      </c>
      <c r="M82" s="9">
        <f t="shared" si="9"/>
        <v>0</v>
      </c>
      <c r="N82" s="16">
        <f t="shared" si="10"/>
        <v>0</v>
      </c>
      <c r="O82" s="8"/>
      <c r="P82" s="59">
        <f t="shared" si="11"/>
        <v>0</v>
      </c>
      <c r="R82" s="60"/>
      <c r="X82" s="9"/>
      <c r="AH82" s="9"/>
      <c r="AI82" s="9"/>
      <c r="AJ82" s="9"/>
      <c r="AK82" s="9"/>
      <c r="AL82" s="9"/>
      <c r="AM82" s="9"/>
      <c r="AN82" s="9"/>
      <c r="AO82" s="9"/>
      <c r="AP82" s="9"/>
      <c r="AQ82" s="9"/>
      <c r="AR82" s="9"/>
      <c r="AS82" s="9"/>
      <c r="AT82" s="9"/>
      <c r="AU82" s="9"/>
    </row>
    <row r="83" spans="1:47" ht="15.75" x14ac:dyDescent="0.3">
      <c r="A83" s="820" t="s">
        <v>422</v>
      </c>
      <c r="B83" s="737" t="s">
        <v>561</v>
      </c>
      <c r="C83" s="736">
        <v>85389000</v>
      </c>
      <c r="D83" s="56"/>
      <c r="E83" s="816">
        <v>18</v>
      </c>
      <c r="F83" s="57"/>
      <c r="G83" s="736" t="s">
        <v>554</v>
      </c>
      <c r="H83" s="736">
        <v>1</v>
      </c>
      <c r="I83" s="58"/>
      <c r="J83" s="62" t="str">
        <f t="shared" ref="J83:J146" si="12">IF(I83=0, "Included",IF(ISERROR(H83*I83), I83, H83*I83))</f>
        <v>Included</v>
      </c>
      <c r="K83" s="63">
        <f t="shared" ref="K83:K146" si="13">N83</f>
        <v>0</v>
      </c>
      <c r="L83" s="8">
        <f t="shared" si="8"/>
        <v>0</v>
      </c>
      <c r="M83" s="9">
        <f t="shared" si="9"/>
        <v>0</v>
      </c>
      <c r="N83" s="16">
        <f t="shared" si="10"/>
        <v>0</v>
      </c>
      <c r="O83" s="8"/>
      <c r="P83" s="59">
        <f t="shared" si="11"/>
        <v>0</v>
      </c>
      <c r="R83" s="60"/>
      <c r="X83" s="9"/>
      <c r="AH83" s="9"/>
      <c r="AI83" s="9"/>
      <c r="AJ83" s="9"/>
      <c r="AK83" s="9"/>
      <c r="AL83" s="9"/>
      <c r="AM83" s="9"/>
      <c r="AN83" s="9"/>
      <c r="AO83" s="9"/>
      <c r="AP83" s="9"/>
      <c r="AQ83" s="9"/>
      <c r="AR83" s="9"/>
      <c r="AS83" s="9"/>
      <c r="AT83" s="9"/>
      <c r="AU83" s="9"/>
    </row>
    <row r="84" spans="1:47" ht="15.75" x14ac:dyDescent="0.3">
      <c r="A84" s="820"/>
      <c r="B84" s="737"/>
      <c r="C84" s="812"/>
      <c r="D84" s="56"/>
      <c r="E84" s="795"/>
      <c r="F84" s="57"/>
      <c r="G84" s="737"/>
      <c r="H84" s="737"/>
      <c r="I84" s="58"/>
      <c r="J84" s="62" t="str">
        <f t="shared" si="12"/>
        <v>Included</v>
      </c>
      <c r="K84" s="63">
        <f t="shared" si="13"/>
        <v>0</v>
      </c>
      <c r="L84" s="8">
        <f t="shared" si="8"/>
        <v>0</v>
      </c>
      <c r="M84" s="9">
        <f t="shared" si="9"/>
        <v>0</v>
      </c>
      <c r="N84" s="16">
        <f t="shared" si="10"/>
        <v>0</v>
      </c>
      <c r="O84" s="8"/>
      <c r="P84" s="59">
        <f t="shared" si="11"/>
        <v>0</v>
      </c>
      <c r="R84" s="60"/>
      <c r="X84" s="9"/>
      <c r="AH84" s="9"/>
      <c r="AI84" s="9"/>
      <c r="AJ84" s="9"/>
      <c r="AK84" s="9"/>
      <c r="AL84" s="9"/>
      <c r="AM84" s="9"/>
      <c r="AN84" s="9"/>
      <c r="AO84" s="9"/>
      <c r="AP84" s="9"/>
      <c r="AQ84" s="9"/>
      <c r="AR84" s="9"/>
      <c r="AS84" s="9"/>
      <c r="AT84" s="9"/>
      <c r="AU84" s="9"/>
    </row>
    <row r="85" spans="1:47" ht="30" x14ac:dyDescent="0.3">
      <c r="A85" s="819">
        <v>3.3</v>
      </c>
      <c r="B85" s="733" t="s">
        <v>552</v>
      </c>
      <c r="C85" s="812"/>
      <c r="D85" s="56"/>
      <c r="E85" s="795"/>
      <c r="F85" s="57"/>
      <c r="G85" s="723"/>
      <c r="H85" s="723"/>
      <c r="I85" s="58"/>
      <c r="J85" s="62" t="str">
        <f t="shared" si="12"/>
        <v>Included</v>
      </c>
      <c r="K85" s="63">
        <f t="shared" si="13"/>
        <v>0</v>
      </c>
      <c r="L85" s="8">
        <f t="shared" si="8"/>
        <v>0</v>
      </c>
      <c r="M85" s="9">
        <f t="shared" si="9"/>
        <v>0</v>
      </c>
      <c r="N85" s="16">
        <f t="shared" si="10"/>
        <v>0</v>
      </c>
      <c r="O85" s="8"/>
      <c r="P85" s="59">
        <f t="shared" si="11"/>
        <v>0</v>
      </c>
      <c r="R85" s="60"/>
      <c r="X85" s="9"/>
      <c r="AH85" s="9"/>
      <c r="AI85" s="9"/>
      <c r="AJ85" s="9"/>
      <c r="AK85" s="9"/>
      <c r="AL85" s="9"/>
      <c r="AM85" s="9"/>
      <c r="AN85" s="9"/>
      <c r="AO85" s="9"/>
      <c r="AP85" s="9"/>
      <c r="AQ85" s="9"/>
      <c r="AR85" s="9"/>
      <c r="AS85" s="9"/>
      <c r="AT85" s="9"/>
      <c r="AU85" s="9"/>
    </row>
    <row r="86" spans="1:47" ht="15.75" x14ac:dyDescent="0.3">
      <c r="A86" s="820" t="s">
        <v>423</v>
      </c>
      <c r="B86" s="735" t="s">
        <v>553</v>
      </c>
      <c r="C86" s="736">
        <v>85334090</v>
      </c>
      <c r="D86" s="56"/>
      <c r="E86" s="816">
        <v>18</v>
      </c>
      <c r="F86" s="57"/>
      <c r="G86" s="736" t="s">
        <v>554</v>
      </c>
      <c r="H86" s="736">
        <v>1</v>
      </c>
      <c r="I86" s="58"/>
      <c r="J86" s="62" t="str">
        <f t="shared" si="12"/>
        <v>Included</v>
      </c>
      <c r="K86" s="63">
        <f t="shared" si="13"/>
        <v>0</v>
      </c>
      <c r="L86" s="8">
        <f t="shared" si="8"/>
        <v>0</v>
      </c>
      <c r="M86" s="9">
        <f t="shared" si="9"/>
        <v>0</v>
      </c>
      <c r="N86" s="16">
        <f t="shared" si="10"/>
        <v>0</v>
      </c>
      <c r="O86" s="8"/>
      <c r="P86" s="59">
        <f t="shared" si="11"/>
        <v>0</v>
      </c>
      <c r="R86" s="60"/>
      <c r="X86" s="9"/>
      <c r="AH86" s="9"/>
      <c r="AI86" s="9"/>
      <c r="AJ86" s="9"/>
      <c r="AK86" s="9"/>
      <c r="AL86" s="9"/>
      <c r="AM86" s="9"/>
      <c r="AN86" s="9"/>
      <c r="AO86" s="9"/>
      <c r="AP86" s="9"/>
      <c r="AQ86" s="9"/>
      <c r="AR86" s="9"/>
      <c r="AS86" s="9"/>
      <c r="AT86" s="9"/>
      <c r="AU86" s="9"/>
    </row>
    <row r="87" spans="1:47" ht="15.75" x14ac:dyDescent="0.3">
      <c r="A87" s="820" t="s">
        <v>424</v>
      </c>
      <c r="B87" s="735" t="s">
        <v>555</v>
      </c>
      <c r="C87" s="736">
        <v>85321000</v>
      </c>
      <c r="D87" s="56"/>
      <c r="E87" s="816">
        <v>18</v>
      </c>
      <c r="F87" s="57"/>
      <c r="G87" s="736" t="s">
        <v>554</v>
      </c>
      <c r="H87" s="736">
        <v>1</v>
      </c>
      <c r="I87" s="58"/>
      <c r="J87" s="62" t="str">
        <f t="shared" si="12"/>
        <v>Included</v>
      </c>
      <c r="K87" s="63">
        <f t="shared" si="13"/>
        <v>0</v>
      </c>
      <c r="L87" s="8">
        <f t="shared" si="8"/>
        <v>0</v>
      </c>
      <c r="M87" s="9">
        <f t="shared" si="9"/>
        <v>0</v>
      </c>
      <c r="N87" s="16">
        <f t="shared" si="10"/>
        <v>0</v>
      </c>
      <c r="O87" s="8"/>
      <c r="P87" s="59">
        <f t="shared" si="11"/>
        <v>0</v>
      </c>
      <c r="R87" s="60"/>
      <c r="X87" s="9"/>
      <c r="AH87" s="9"/>
      <c r="AI87" s="9"/>
      <c r="AJ87" s="9"/>
      <c r="AK87" s="9"/>
      <c r="AL87" s="9"/>
      <c r="AM87" s="9"/>
      <c r="AN87" s="9"/>
      <c r="AO87" s="9"/>
      <c r="AP87" s="9"/>
      <c r="AQ87" s="9"/>
      <c r="AR87" s="9"/>
      <c r="AS87" s="9"/>
      <c r="AT87" s="9"/>
      <c r="AU87" s="9"/>
    </row>
    <row r="88" spans="1:47" ht="15.75" x14ac:dyDescent="0.3">
      <c r="A88" s="820" t="s">
        <v>425</v>
      </c>
      <c r="B88" s="735" t="s">
        <v>556</v>
      </c>
      <c r="C88" s="736">
        <v>85321000</v>
      </c>
      <c r="D88" s="56"/>
      <c r="E88" s="816">
        <v>18</v>
      </c>
      <c r="F88" s="57"/>
      <c r="G88" s="736" t="s">
        <v>554</v>
      </c>
      <c r="H88" s="736">
        <v>1</v>
      </c>
      <c r="I88" s="58"/>
      <c r="J88" s="62" t="str">
        <f t="shared" si="12"/>
        <v>Included</v>
      </c>
      <c r="K88" s="63">
        <f t="shared" si="13"/>
        <v>0</v>
      </c>
      <c r="L88" s="8">
        <f t="shared" ref="L88:L151" si="14">+H88*I88</f>
        <v>0</v>
      </c>
      <c r="M88" s="9">
        <f t="shared" ref="M88:M151" si="15">IF(J88="Included",0,J88)</f>
        <v>0</v>
      </c>
      <c r="N88" s="16">
        <f t="shared" ref="N88:N151" si="16">IF(F88="", E88/100*M88,F88*M88)</f>
        <v>0</v>
      </c>
      <c r="O88" s="8"/>
      <c r="P88" s="59">
        <f t="shared" ref="P88:P151" si="17">+L88*E88</f>
        <v>0</v>
      </c>
      <c r="R88" s="60"/>
      <c r="X88" s="9"/>
      <c r="AH88" s="9"/>
      <c r="AI88" s="9"/>
      <c r="AJ88" s="9"/>
      <c r="AK88" s="9"/>
      <c r="AL88" s="9"/>
      <c r="AM88" s="9"/>
      <c r="AN88" s="9"/>
      <c r="AO88" s="9"/>
      <c r="AP88" s="9"/>
      <c r="AQ88" s="9"/>
      <c r="AR88" s="9"/>
      <c r="AS88" s="9"/>
      <c r="AT88" s="9"/>
      <c r="AU88" s="9"/>
    </row>
    <row r="89" spans="1:47" ht="15.75" x14ac:dyDescent="0.3">
      <c r="A89" s="820" t="s">
        <v>426</v>
      </c>
      <c r="B89" s="737" t="s">
        <v>557</v>
      </c>
      <c r="C89" s="736">
        <v>85389000</v>
      </c>
      <c r="D89" s="56"/>
      <c r="E89" s="816">
        <v>18</v>
      </c>
      <c r="F89" s="57"/>
      <c r="G89" s="736" t="s">
        <v>554</v>
      </c>
      <c r="H89" s="736">
        <v>1</v>
      </c>
      <c r="I89" s="58"/>
      <c r="J89" s="62" t="str">
        <f t="shared" si="12"/>
        <v>Included</v>
      </c>
      <c r="K89" s="63">
        <f t="shared" si="13"/>
        <v>0</v>
      </c>
      <c r="L89" s="8">
        <f t="shared" si="14"/>
        <v>0</v>
      </c>
      <c r="M89" s="9">
        <f t="shared" si="15"/>
        <v>0</v>
      </c>
      <c r="N89" s="16">
        <f t="shared" si="16"/>
        <v>0</v>
      </c>
      <c r="O89" s="8"/>
      <c r="P89" s="59">
        <f t="shared" si="17"/>
        <v>0</v>
      </c>
      <c r="R89" s="60"/>
      <c r="X89" s="9"/>
      <c r="AH89" s="9"/>
      <c r="AI89" s="9"/>
      <c r="AJ89" s="9"/>
      <c r="AK89" s="9"/>
      <c r="AL89" s="9"/>
      <c r="AM89" s="9"/>
      <c r="AN89" s="9"/>
      <c r="AO89" s="9"/>
      <c r="AP89" s="9"/>
      <c r="AQ89" s="9"/>
      <c r="AR89" s="9"/>
      <c r="AS89" s="9"/>
      <c r="AT89" s="9"/>
      <c r="AU89" s="9"/>
    </row>
    <row r="90" spans="1:47" ht="15.75" x14ac:dyDescent="0.3">
      <c r="A90" s="820"/>
      <c r="B90" s="737"/>
      <c r="C90" s="812"/>
      <c r="D90" s="56"/>
      <c r="E90" s="795"/>
      <c r="F90" s="57"/>
      <c r="G90" s="723"/>
      <c r="H90" s="723"/>
      <c r="I90" s="58"/>
      <c r="J90" s="62" t="str">
        <f t="shared" si="12"/>
        <v>Included</v>
      </c>
      <c r="K90" s="63">
        <f t="shared" si="13"/>
        <v>0</v>
      </c>
      <c r="L90" s="8">
        <f t="shared" si="14"/>
        <v>0</v>
      </c>
      <c r="M90" s="9">
        <f t="shared" si="15"/>
        <v>0</v>
      </c>
      <c r="N90" s="16">
        <f t="shared" si="16"/>
        <v>0</v>
      </c>
      <c r="O90" s="8"/>
      <c r="P90" s="59">
        <f t="shared" si="17"/>
        <v>0</v>
      </c>
      <c r="R90" s="60"/>
      <c r="X90" s="9"/>
      <c r="AH90" s="9"/>
      <c r="AI90" s="9"/>
      <c r="AJ90" s="9"/>
      <c r="AK90" s="9"/>
      <c r="AL90" s="9"/>
      <c r="AM90" s="9"/>
      <c r="AN90" s="9"/>
      <c r="AO90" s="9"/>
      <c r="AP90" s="9"/>
      <c r="AQ90" s="9"/>
      <c r="AR90" s="9"/>
      <c r="AS90" s="9"/>
      <c r="AT90" s="9"/>
      <c r="AU90" s="9"/>
    </row>
    <row r="91" spans="1:47" ht="18.75" x14ac:dyDescent="0.3">
      <c r="A91" s="818" t="s">
        <v>427</v>
      </c>
      <c r="B91" s="742" t="s">
        <v>566</v>
      </c>
      <c r="C91" s="812"/>
      <c r="D91" s="56"/>
      <c r="E91" s="795"/>
      <c r="F91" s="57"/>
      <c r="G91" s="723"/>
      <c r="H91" s="723"/>
      <c r="I91" s="58"/>
      <c r="J91" s="62" t="str">
        <f t="shared" si="12"/>
        <v>Included</v>
      </c>
      <c r="K91" s="63">
        <f t="shared" si="13"/>
        <v>0</v>
      </c>
      <c r="L91" s="8">
        <f t="shared" si="14"/>
        <v>0</v>
      </c>
      <c r="M91" s="9">
        <f t="shared" si="15"/>
        <v>0</v>
      </c>
      <c r="N91" s="16">
        <f t="shared" si="16"/>
        <v>0</v>
      </c>
      <c r="O91" s="8"/>
      <c r="P91" s="59">
        <f t="shared" si="17"/>
        <v>0</v>
      </c>
      <c r="R91" s="60"/>
      <c r="X91" s="9"/>
      <c r="AH91" s="9"/>
      <c r="AI91" s="9"/>
      <c r="AJ91" s="9"/>
      <c r="AK91" s="9"/>
      <c r="AL91" s="9"/>
      <c r="AM91" s="9"/>
      <c r="AN91" s="9"/>
      <c r="AO91" s="9"/>
      <c r="AP91" s="9"/>
      <c r="AQ91" s="9"/>
      <c r="AR91" s="9"/>
      <c r="AS91" s="9"/>
      <c r="AT91" s="9"/>
      <c r="AU91" s="9"/>
    </row>
    <row r="92" spans="1:47" ht="15.75" x14ac:dyDescent="0.3">
      <c r="A92" s="820"/>
      <c r="B92" s="733"/>
      <c r="C92" s="812"/>
      <c r="D92" s="56"/>
      <c r="E92" s="795"/>
      <c r="F92" s="57"/>
      <c r="G92" s="723"/>
      <c r="H92" s="723"/>
      <c r="I92" s="58"/>
      <c r="J92" s="62" t="str">
        <f t="shared" si="12"/>
        <v>Included</v>
      </c>
      <c r="K92" s="63">
        <f t="shared" si="13"/>
        <v>0</v>
      </c>
      <c r="L92" s="8">
        <f t="shared" si="14"/>
        <v>0</v>
      </c>
      <c r="M92" s="9">
        <f t="shared" si="15"/>
        <v>0</v>
      </c>
      <c r="N92" s="16">
        <f t="shared" si="16"/>
        <v>0</v>
      </c>
      <c r="O92" s="8"/>
      <c r="P92" s="59">
        <f t="shared" si="17"/>
        <v>0</v>
      </c>
      <c r="R92" s="60"/>
      <c r="X92" s="9"/>
      <c r="AH92" s="9"/>
      <c r="AI92" s="9"/>
      <c r="AJ92" s="9"/>
      <c r="AK92" s="9"/>
      <c r="AL92" s="9"/>
      <c r="AM92" s="9"/>
      <c r="AN92" s="9"/>
      <c r="AO92" s="9"/>
      <c r="AP92" s="9"/>
      <c r="AQ92" s="9"/>
      <c r="AR92" s="9"/>
      <c r="AS92" s="9"/>
      <c r="AT92" s="9"/>
      <c r="AU92" s="9"/>
    </row>
    <row r="93" spans="1:47" ht="30" x14ac:dyDescent="0.3">
      <c r="A93" s="819">
        <v>4.0999999999999996</v>
      </c>
      <c r="B93" s="733" t="s">
        <v>567</v>
      </c>
      <c r="C93" s="812"/>
      <c r="D93" s="56"/>
      <c r="E93" s="795"/>
      <c r="F93" s="57"/>
      <c r="G93" s="723"/>
      <c r="H93" s="723"/>
      <c r="I93" s="58"/>
      <c r="J93" s="62" t="str">
        <f t="shared" si="12"/>
        <v>Included</v>
      </c>
      <c r="K93" s="63">
        <f t="shared" si="13"/>
        <v>0</v>
      </c>
      <c r="L93" s="8">
        <f t="shared" si="14"/>
        <v>0</v>
      </c>
      <c r="M93" s="9">
        <f t="shared" si="15"/>
        <v>0</v>
      </c>
      <c r="N93" s="16">
        <f t="shared" si="16"/>
        <v>0</v>
      </c>
      <c r="O93" s="8"/>
      <c r="P93" s="59">
        <f t="shared" si="17"/>
        <v>0</v>
      </c>
      <c r="R93" s="60"/>
      <c r="X93" s="9"/>
      <c r="AH93" s="9"/>
      <c r="AI93" s="9"/>
      <c r="AJ93" s="9"/>
      <c r="AK93" s="9"/>
      <c r="AL93" s="9"/>
      <c r="AM93" s="9"/>
      <c r="AN93" s="9"/>
      <c r="AO93" s="9"/>
      <c r="AP93" s="9"/>
      <c r="AQ93" s="9"/>
      <c r="AR93" s="9"/>
      <c r="AS93" s="9"/>
      <c r="AT93" s="9"/>
      <c r="AU93" s="9"/>
    </row>
    <row r="94" spans="1:47" ht="15.75" x14ac:dyDescent="0.3">
      <c r="A94" s="820" t="s">
        <v>428</v>
      </c>
      <c r="B94" s="735" t="s">
        <v>543</v>
      </c>
      <c r="C94" s="736">
        <v>85413090</v>
      </c>
      <c r="D94" s="56"/>
      <c r="E94" s="816">
        <v>18</v>
      </c>
      <c r="F94" s="57"/>
      <c r="G94" s="736" t="s">
        <v>349</v>
      </c>
      <c r="H94" s="736">
        <v>1</v>
      </c>
      <c r="I94" s="58"/>
      <c r="J94" s="62" t="str">
        <f t="shared" si="12"/>
        <v>Included</v>
      </c>
      <c r="K94" s="63">
        <f t="shared" si="13"/>
        <v>0</v>
      </c>
      <c r="L94" s="8">
        <f t="shared" si="14"/>
        <v>0</v>
      </c>
      <c r="M94" s="9">
        <f t="shared" si="15"/>
        <v>0</v>
      </c>
      <c r="N94" s="16">
        <f t="shared" si="16"/>
        <v>0</v>
      </c>
      <c r="O94" s="8"/>
      <c r="P94" s="59">
        <f t="shared" si="17"/>
        <v>0</v>
      </c>
      <c r="R94" s="60"/>
      <c r="X94" s="9"/>
      <c r="AH94" s="9"/>
      <c r="AI94" s="9"/>
      <c r="AJ94" s="9"/>
      <c r="AK94" s="9"/>
      <c r="AL94" s="9"/>
      <c r="AM94" s="9"/>
      <c r="AN94" s="9"/>
      <c r="AO94" s="9"/>
      <c r="AP94" s="9"/>
      <c r="AQ94" s="9"/>
      <c r="AR94" s="9"/>
      <c r="AS94" s="9"/>
      <c r="AT94" s="9"/>
      <c r="AU94" s="9"/>
    </row>
    <row r="95" spans="1:47" ht="15.75" x14ac:dyDescent="0.3">
      <c r="A95" s="820" t="s">
        <v>429</v>
      </c>
      <c r="B95" s="735" t="s">
        <v>544</v>
      </c>
      <c r="C95" s="736">
        <v>85334090</v>
      </c>
      <c r="D95" s="56"/>
      <c r="E95" s="816">
        <v>18</v>
      </c>
      <c r="F95" s="57"/>
      <c r="G95" s="736" t="s">
        <v>349</v>
      </c>
      <c r="H95" s="736">
        <v>1</v>
      </c>
      <c r="I95" s="58"/>
      <c r="J95" s="62" t="str">
        <f t="shared" si="12"/>
        <v>Included</v>
      </c>
      <c r="K95" s="63">
        <f t="shared" si="13"/>
        <v>0</v>
      </c>
      <c r="L95" s="8">
        <f t="shared" si="14"/>
        <v>0</v>
      </c>
      <c r="M95" s="9">
        <f t="shared" si="15"/>
        <v>0</v>
      </c>
      <c r="N95" s="16">
        <f t="shared" si="16"/>
        <v>0</v>
      </c>
      <c r="O95" s="8"/>
      <c r="P95" s="59">
        <f t="shared" si="17"/>
        <v>0</v>
      </c>
      <c r="R95" s="60"/>
      <c r="X95" s="9"/>
      <c r="AH95" s="9"/>
      <c r="AI95" s="9"/>
      <c r="AJ95" s="9"/>
      <c r="AK95" s="9"/>
      <c r="AL95" s="9"/>
      <c r="AM95" s="9"/>
      <c r="AN95" s="9"/>
      <c r="AO95" s="9"/>
      <c r="AP95" s="9"/>
      <c r="AQ95" s="9"/>
      <c r="AR95" s="9"/>
      <c r="AS95" s="9"/>
      <c r="AT95" s="9"/>
      <c r="AU95" s="9"/>
    </row>
    <row r="96" spans="1:47" ht="15.75" x14ac:dyDescent="0.3">
      <c r="A96" s="820" t="s">
        <v>430</v>
      </c>
      <c r="B96" s="735" t="s">
        <v>545</v>
      </c>
      <c r="C96" s="736">
        <v>85372000</v>
      </c>
      <c r="D96" s="56"/>
      <c r="E96" s="816">
        <v>18</v>
      </c>
      <c r="F96" s="57"/>
      <c r="G96" s="736" t="s">
        <v>349</v>
      </c>
      <c r="H96" s="736">
        <v>1</v>
      </c>
      <c r="I96" s="58"/>
      <c r="J96" s="62" t="str">
        <f t="shared" si="12"/>
        <v>Included</v>
      </c>
      <c r="K96" s="63">
        <f t="shared" si="13"/>
        <v>0</v>
      </c>
      <c r="L96" s="8">
        <f t="shared" si="14"/>
        <v>0</v>
      </c>
      <c r="M96" s="9">
        <f t="shared" si="15"/>
        <v>0</v>
      </c>
      <c r="N96" s="16">
        <f t="shared" si="16"/>
        <v>0</v>
      </c>
      <c r="O96" s="8"/>
      <c r="P96" s="59">
        <f t="shared" si="17"/>
        <v>0</v>
      </c>
      <c r="R96" s="60"/>
      <c r="X96" s="9"/>
      <c r="AH96" s="9"/>
      <c r="AI96" s="9"/>
      <c r="AJ96" s="9"/>
      <c r="AK96" s="9"/>
      <c r="AL96" s="9"/>
      <c r="AM96" s="9"/>
      <c r="AN96" s="9"/>
      <c r="AO96" s="9"/>
      <c r="AP96" s="9"/>
      <c r="AQ96" s="9"/>
      <c r="AR96" s="9"/>
      <c r="AS96" s="9"/>
      <c r="AT96" s="9"/>
      <c r="AU96" s="9"/>
    </row>
    <row r="97" spans="1:47" ht="15.75" x14ac:dyDescent="0.3">
      <c r="A97" s="820" t="s">
        <v>431</v>
      </c>
      <c r="B97" s="735" t="s">
        <v>546</v>
      </c>
      <c r="C97" s="736">
        <v>85372000</v>
      </c>
      <c r="D97" s="56"/>
      <c r="E97" s="816">
        <v>18</v>
      </c>
      <c r="F97" s="57"/>
      <c r="G97" s="736" t="s">
        <v>349</v>
      </c>
      <c r="H97" s="736">
        <v>1</v>
      </c>
      <c r="I97" s="58"/>
      <c r="J97" s="62" t="str">
        <f t="shared" si="12"/>
        <v>Included</v>
      </c>
      <c r="K97" s="63">
        <f t="shared" si="13"/>
        <v>0</v>
      </c>
      <c r="L97" s="8">
        <f t="shared" si="14"/>
        <v>0</v>
      </c>
      <c r="M97" s="9">
        <f t="shared" si="15"/>
        <v>0</v>
      </c>
      <c r="N97" s="16">
        <f t="shared" si="16"/>
        <v>0</v>
      </c>
      <c r="O97" s="8"/>
      <c r="P97" s="59">
        <f t="shared" si="17"/>
        <v>0</v>
      </c>
      <c r="R97" s="60"/>
      <c r="X97" s="9"/>
      <c r="AH97" s="9"/>
      <c r="AI97" s="9"/>
      <c r="AJ97" s="9"/>
      <c r="AK97" s="9"/>
      <c r="AL97" s="9"/>
      <c r="AM97" s="9"/>
      <c r="AN97" s="9"/>
      <c r="AO97" s="9"/>
      <c r="AP97" s="9"/>
      <c r="AQ97" s="9"/>
      <c r="AR97" s="9"/>
      <c r="AS97" s="9"/>
      <c r="AT97" s="9"/>
      <c r="AU97" s="9"/>
    </row>
    <row r="98" spans="1:47" ht="15.75" x14ac:dyDescent="0.3">
      <c r="A98" s="820" t="s">
        <v>432</v>
      </c>
      <c r="B98" s="735" t="s">
        <v>547</v>
      </c>
      <c r="C98" s="736">
        <v>85334090</v>
      </c>
      <c r="D98" s="56"/>
      <c r="E98" s="816">
        <v>18</v>
      </c>
      <c r="F98" s="57"/>
      <c r="G98" s="736" t="s">
        <v>349</v>
      </c>
      <c r="H98" s="736">
        <v>1</v>
      </c>
      <c r="I98" s="58"/>
      <c r="J98" s="62" t="str">
        <f t="shared" si="12"/>
        <v>Included</v>
      </c>
      <c r="K98" s="63">
        <f t="shared" si="13"/>
        <v>0</v>
      </c>
      <c r="L98" s="8">
        <f t="shared" si="14"/>
        <v>0</v>
      </c>
      <c r="M98" s="9">
        <f t="shared" si="15"/>
        <v>0</v>
      </c>
      <c r="N98" s="16">
        <f t="shared" si="16"/>
        <v>0</v>
      </c>
      <c r="O98" s="8"/>
      <c r="P98" s="59">
        <f t="shared" si="17"/>
        <v>0</v>
      </c>
      <c r="R98" s="60"/>
      <c r="X98" s="9"/>
      <c r="AH98" s="9"/>
      <c r="AI98" s="9"/>
      <c r="AJ98" s="9"/>
      <c r="AK98" s="9"/>
      <c r="AL98" s="9"/>
      <c r="AM98" s="9"/>
      <c r="AN98" s="9"/>
      <c r="AO98" s="9"/>
      <c r="AP98" s="9"/>
      <c r="AQ98" s="9"/>
      <c r="AR98" s="9"/>
      <c r="AS98" s="9"/>
      <c r="AT98" s="9"/>
      <c r="AU98" s="9"/>
    </row>
    <row r="99" spans="1:47" ht="15.75" x14ac:dyDescent="0.3">
      <c r="A99" s="820" t="s">
        <v>433</v>
      </c>
      <c r="B99" s="737" t="s">
        <v>548</v>
      </c>
      <c r="C99" s="736">
        <v>85359090</v>
      </c>
      <c r="D99" s="56"/>
      <c r="E99" s="816">
        <v>18</v>
      </c>
      <c r="F99" s="57"/>
      <c r="G99" s="736" t="s">
        <v>349</v>
      </c>
      <c r="H99" s="736">
        <v>1</v>
      </c>
      <c r="I99" s="58"/>
      <c r="J99" s="62" t="str">
        <f t="shared" si="12"/>
        <v>Included</v>
      </c>
      <c r="K99" s="63">
        <f t="shared" si="13"/>
        <v>0</v>
      </c>
      <c r="L99" s="8">
        <f t="shared" si="14"/>
        <v>0</v>
      </c>
      <c r="M99" s="9">
        <f t="shared" si="15"/>
        <v>0</v>
      </c>
      <c r="N99" s="16">
        <f t="shared" si="16"/>
        <v>0</v>
      </c>
      <c r="O99" s="8"/>
      <c r="P99" s="59">
        <f t="shared" si="17"/>
        <v>0</v>
      </c>
      <c r="R99" s="60"/>
      <c r="X99" s="9"/>
      <c r="AH99" s="9"/>
      <c r="AI99" s="9"/>
      <c r="AJ99" s="9"/>
      <c r="AK99" s="9"/>
      <c r="AL99" s="9"/>
      <c r="AM99" s="9"/>
      <c r="AN99" s="9"/>
      <c r="AO99" s="9"/>
      <c r="AP99" s="9"/>
      <c r="AQ99" s="9"/>
      <c r="AR99" s="9"/>
      <c r="AS99" s="9"/>
      <c r="AT99" s="9"/>
      <c r="AU99" s="9"/>
    </row>
    <row r="100" spans="1:47" ht="15.75" x14ac:dyDescent="0.3">
      <c r="A100" s="820" t="s">
        <v>434</v>
      </c>
      <c r="B100" s="737" t="s">
        <v>549</v>
      </c>
      <c r="C100" s="736">
        <v>85389000</v>
      </c>
      <c r="D100" s="56"/>
      <c r="E100" s="816">
        <v>18</v>
      </c>
      <c r="F100" s="57"/>
      <c r="G100" s="736" t="s">
        <v>349</v>
      </c>
      <c r="H100" s="736">
        <v>1</v>
      </c>
      <c r="I100" s="58"/>
      <c r="J100" s="62" t="str">
        <f t="shared" si="12"/>
        <v>Included</v>
      </c>
      <c r="K100" s="63">
        <f t="shared" si="13"/>
        <v>0</v>
      </c>
      <c r="L100" s="8">
        <f t="shared" si="14"/>
        <v>0</v>
      </c>
      <c r="M100" s="9">
        <f t="shared" si="15"/>
        <v>0</v>
      </c>
      <c r="N100" s="16">
        <f t="shared" si="16"/>
        <v>0</v>
      </c>
      <c r="O100" s="8"/>
      <c r="P100" s="59">
        <f t="shared" si="17"/>
        <v>0</v>
      </c>
      <c r="R100" s="60"/>
      <c r="X100" s="9"/>
      <c r="AH100" s="9"/>
      <c r="AI100" s="9"/>
      <c r="AJ100" s="9"/>
      <c r="AK100" s="9"/>
      <c r="AL100" s="9"/>
      <c r="AM100" s="9"/>
      <c r="AN100" s="9"/>
      <c r="AO100" s="9"/>
      <c r="AP100" s="9"/>
      <c r="AQ100" s="9"/>
      <c r="AR100" s="9"/>
      <c r="AS100" s="9"/>
      <c r="AT100" s="9"/>
      <c r="AU100" s="9"/>
    </row>
    <row r="101" spans="1:47" ht="15.75" x14ac:dyDescent="0.3">
      <c r="A101" s="820" t="s">
        <v>435</v>
      </c>
      <c r="B101" s="737" t="s">
        <v>550</v>
      </c>
      <c r="C101" s="736">
        <v>85389000</v>
      </c>
      <c r="D101" s="56"/>
      <c r="E101" s="816">
        <v>18</v>
      </c>
      <c r="F101" s="57"/>
      <c r="G101" s="736" t="s">
        <v>349</v>
      </c>
      <c r="H101" s="736">
        <v>1</v>
      </c>
      <c r="I101" s="58"/>
      <c r="J101" s="62" t="str">
        <f t="shared" si="12"/>
        <v>Included</v>
      </c>
      <c r="K101" s="63">
        <f t="shared" si="13"/>
        <v>0</v>
      </c>
      <c r="L101" s="8">
        <f t="shared" si="14"/>
        <v>0</v>
      </c>
      <c r="M101" s="9">
        <f t="shared" si="15"/>
        <v>0</v>
      </c>
      <c r="N101" s="16">
        <f t="shared" si="16"/>
        <v>0</v>
      </c>
      <c r="O101" s="8"/>
      <c r="P101" s="59">
        <f t="shared" si="17"/>
        <v>0</v>
      </c>
      <c r="R101" s="60"/>
      <c r="X101" s="9"/>
      <c r="AH101" s="9"/>
      <c r="AI101" s="9"/>
      <c r="AJ101" s="9"/>
      <c r="AK101" s="9"/>
      <c r="AL101" s="9"/>
      <c r="AM101" s="9"/>
      <c r="AN101" s="9"/>
      <c r="AO101" s="9"/>
      <c r="AP101" s="9"/>
      <c r="AQ101" s="9"/>
      <c r="AR101" s="9"/>
      <c r="AS101" s="9"/>
      <c r="AT101" s="9"/>
      <c r="AU101" s="9"/>
    </row>
    <row r="102" spans="1:47" ht="15.75" x14ac:dyDescent="0.3">
      <c r="A102" s="820" t="s">
        <v>436</v>
      </c>
      <c r="B102" s="737" t="s">
        <v>551</v>
      </c>
      <c r="C102" s="736">
        <v>85389000</v>
      </c>
      <c r="D102" s="56"/>
      <c r="E102" s="816">
        <v>18</v>
      </c>
      <c r="F102" s="57"/>
      <c r="G102" s="736" t="s">
        <v>349</v>
      </c>
      <c r="H102" s="736">
        <v>1</v>
      </c>
      <c r="I102" s="58"/>
      <c r="J102" s="62" t="str">
        <f t="shared" si="12"/>
        <v>Included</v>
      </c>
      <c r="K102" s="63">
        <f t="shared" si="13"/>
        <v>0</v>
      </c>
      <c r="L102" s="8">
        <f t="shared" si="14"/>
        <v>0</v>
      </c>
      <c r="M102" s="9">
        <f t="shared" si="15"/>
        <v>0</v>
      </c>
      <c r="N102" s="16">
        <f t="shared" si="16"/>
        <v>0</v>
      </c>
      <c r="O102" s="8"/>
      <c r="P102" s="59">
        <f t="shared" si="17"/>
        <v>0</v>
      </c>
      <c r="R102" s="60"/>
      <c r="X102" s="9"/>
      <c r="AH102" s="9"/>
      <c r="AI102" s="9"/>
      <c r="AJ102" s="9"/>
      <c r="AK102" s="9"/>
      <c r="AL102" s="9"/>
      <c r="AM102" s="9"/>
      <c r="AN102" s="9"/>
      <c r="AO102" s="9"/>
      <c r="AP102" s="9"/>
      <c r="AQ102" s="9"/>
      <c r="AR102" s="9"/>
      <c r="AS102" s="9"/>
      <c r="AT102" s="9"/>
      <c r="AU102" s="9"/>
    </row>
    <row r="103" spans="1:47" ht="15.75" x14ac:dyDescent="0.3">
      <c r="A103" s="726"/>
      <c r="B103" s="735"/>
      <c r="C103" s="812"/>
      <c r="D103" s="56"/>
      <c r="E103" s="795"/>
      <c r="F103" s="57"/>
      <c r="G103" s="723"/>
      <c r="H103" s="723"/>
      <c r="I103" s="58"/>
      <c r="J103" s="62" t="str">
        <f t="shared" si="12"/>
        <v>Included</v>
      </c>
      <c r="K103" s="63">
        <f t="shared" si="13"/>
        <v>0</v>
      </c>
      <c r="L103" s="8">
        <f t="shared" si="14"/>
        <v>0</v>
      </c>
      <c r="M103" s="9">
        <f t="shared" si="15"/>
        <v>0</v>
      </c>
      <c r="N103" s="16">
        <f t="shared" si="16"/>
        <v>0</v>
      </c>
      <c r="O103" s="8"/>
      <c r="P103" s="59">
        <f t="shared" si="17"/>
        <v>0</v>
      </c>
      <c r="R103" s="60"/>
      <c r="X103" s="9"/>
      <c r="AH103" s="9"/>
      <c r="AI103" s="9"/>
      <c r="AJ103" s="9"/>
      <c r="AK103" s="9"/>
      <c r="AL103" s="9"/>
      <c r="AM103" s="9"/>
      <c r="AN103" s="9"/>
      <c r="AO103" s="9"/>
      <c r="AP103" s="9"/>
      <c r="AQ103" s="9"/>
      <c r="AR103" s="9"/>
      <c r="AS103" s="9"/>
      <c r="AT103" s="9"/>
      <c r="AU103" s="9"/>
    </row>
    <row r="104" spans="1:47" ht="30" x14ac:dyDescent="0.3">
      <c r="A104" s="819">
        <v>4.2</v>
      </c>
      <c r="B104" s="733" t="s">
        <v>552</v>
      </c>
      <c r="C104" s="812"/>
      <c r="D104" s="56"/>
      <c r="E104" s="795"/>
      <c r="F104" s="57"/>
      <c r="G104" s="723"/>
      <c r="H104" s="723"/>
      <c r="I104" s="58"/>
      <c r="J104" s="62" t="str">
        <f t="shared" si="12"/>
        <v>Included</v>
      </c>
      <c r="K104" s="63">
        <f t="shared" si="13"/>
        <v>0</v>
      </c>
      <c r="L104" s="8">
        <f t="shared" si="14"/>
        <v>0</v>
      </c>
      <c r="M104" s="9">
        <f t="shared" si="15"/>
        <v>0</v>
      </c>
      <c r="N104" s="16">
        <f t="shared" si="16"/>
        <v>0</v>
      </c>
      <c r="O104" s="8"/>
      <c r="P104" s="59">
        <f t="shared" si="17"/>
        <v>0</v>
      </c>
      <c r="R104" s="60"/>
      <c r="X104" s="9"/>
      <c r="AH104" s="9"/>
      <c r="AI104" s="9"/>
      <c r="AJ104" s="9"/>
      <c r="AK104" s="9"/>
      <c r="AL104" s="9"/>
      <c r="AM104" s="9"/>
      <c r="AN104" s="9"/>
      <c r="AO104" s="9"/>
      <c r="AP104" s="9"/>
      <c r="AQ104" s="9"/>
      <c r="AR104" s="9"/>
      <c r="AS104" s="9"/>
      <c r="AT104" s="9"/>
      <c r="AU104" s="9"/>
    </row>
    <row r="105" spans="1:47" ht="15.75" x14ac:dyDescent="0.3">
      <c r="A105" s="820" t="s">
        <v>437</v>
      </c>
      <c r="B105" s="735" t="s">
        <v>553</v>
      </c>
      <c r="C105" s="736">
        <v>85334090</v>
      </c>
      <c r="D105" s="56"/>
      <c r="E105" s="816">
        <v>18</v>
      </c>
      <c r="F105" s="57"/>
      <c r="G105" s="736" t="s">
        <v>554</v>
      </c>
      <c r="H105" s="736">
        <v>1</v>
      </c>
      <c r="I105" s="58"/>
      <c r="J105" s="62" t="str">
        <f t="shared" si="12"/>
        <v>Included</v>
      </c>
      <c r="K105" s="63">
        <f t="shared" si="13"/>
        <v>0</v>
      </c>
      <c r="L105" s="8">
        <f t="shared" si="14"/>
        <v>0</v>
      </c>
      <c r="M105" s="9">
        <f t="shared" si="15"/>
        <v>0</v>
      </c>
      <c r="N105" s="16">
        <f t="shared" si="16"/>
        <v>0</v>
      </c>
      <c r="O105" s="8"/>
      <c r="P105" s="59">
        <f t="shared" si="17"/>
        <v>0</v>
      </c>
      <c r="R105" s="60"/>
      <c r="X105" s="9"/>
      <c r="AH105" s="9"/>
      <c r="AI105" s="9"/>
      <c r="AJ105" s="9"/>
      <c r="AK105" s="9"/>
      <c r="AL105" s="9"/>
      <c r="AM105" s="9"/>
      <c r="AN105" s="9"/>
      <c r="AO105" s="9"/>
      <c r="AP105" s="9"/>
      <c r="AQ105" s="9"/>
      <c r="AR105" s="9"/>
      <c r="AS105" s="9"/>
      <c r="AT105" s="9"/>
      <c r="AU105" s="9"/>
    </row>
    <row r="106" spans="1:47" ht="15.75" x14ac:dyDescent="0.3">
      <c r="A106" s="820" t="s">
        <v>438</v>
      </c>
      <c r="B106" s="735" t="s">
        <v>555</v>
      </c>
      <c r="C106" s="736">
        <v>85321000</v>
      </c>
      <c r="D106" s="56"/>
      <c r="E106" s="816">
        <v>18</v>
      </c>
      <c r="F106" s="57"/>
      <c r="G106" s="736" t="s">
        <v>554</v>
      </c>
      <c r="H106" s="736">
        <v>1</v>
      </c>
      <c r="I106" s="58"/>
      <c r="J106" s="62" t="str">
        <f t="shared" si="12"/>
        <v>Included</v>
      </c>
      <c r="K106" s="63">
        <f t="shared" si="13"/>
        <v>0</v>
      </c>
      <c r="L106" s="8">
        <f t="shared" si="14"/>
        <v>0</v>
      </c>
      <c r="M106" s="9">
        <f t="shared" si="15"/>
        <v>0</v>
      </c>
      <c r="N106" s="16">
        <f t="shared" si="16"/>
        <v>0</v>
      </c>
      <c r="O106" s="8"/>
      <c r="P106" s="59">
        <f t="shared" si="17"/>
        <v>0</v>
      </c>
      <c r="R106" s="60"/>
      <c r="X106" s="9"/>
      <c r="AH106" s="9"/>
      <c r="AI106" s="9"/>
      <c r="AJ106" s="9"/>
      <c r="AK106" s="9"/>
      <c r="AL106" s="9"/>
      <c r="AM106" s="9"/>
      <c r="AN106" s="9"/>
      <c r="AO106" s="9"/>
      <c r="AP106" s="9"/>
      <c r="AQ106" s="9"/>
      <c r="AR106" s="9"/>
      <c r="AS106" s="9"/>
      <c r="AT106" s="9"/>
      <c r="AU106" s="9"/>
    </row>
    <row r="107" spans="1:47" ht="15.75" x14ac:dyDescent="0.3">
      <c r="A107" s="820" t="s">
        <v>439</v>
      </c>
      <c r="B107" s="735" t="s">
        <v>556</v>
      </c>
      <c r="C107" s="736">
        <v>85321000</v>
      </c>
      <c r="D107" s="56"/>
      <c r="E107" s="816">
        <v>18</v>
      </c>
      <c r="F107" s="57"/>
      <c r="G107" s="736" t="s">
        <v>554</v>
      </c>
      <c r="H107" s="736">
        <v>1</v>
      </c>
      <c r="I107" s="58"/>
      <c r="J107" s="62" t="str">
        <f t="shared" si="12"/>
        <v>Included</v>
      </c>
      <c r="K107" s="63">
        <f t="shared" si="13"/>
        <v>0</v>
      </c>
      <c r="L107" s="8">
        <f t="shared" si="14"/>
        <v>0</v>
      </c>
      <c r="M107" s="9">
        <f t="shared" si="15"/>
        <v>0</v>
      </c>
      <c r="N107" s="16">
        <f t="shared" si="16"/>
        <v>0</v>
      </c>
      <c r="O107" s="8"/>
      <c r="P107" s="59">
        <f t="shared" si="17"/>
        <v>0</v>
      </c>
      <c r="R107" s="60"/>
      <c r="X107" s="9"/>
      <c r="AH107" s="9"/>
      <c r="AI107" s="9"/>
      <c r="AJ107" s="9"/>
      <c r="AK107" s="9"/>
      <c r="AL107" s="9"/>
      <c r="AM107" s="9"/>
      <c r="AN107" s="9"/>
      <c r="AO107" s="9"/>
      <c r="AP107" s="9"/>
      <c r="AQ107" s="9"/>
      <c r="AR107" s="9"/>
      <c r="AS107" s="9"/>
      <c r="AT107" s="9"/>
      <c r="AU107" s="9"/>
    </row>
    <row r="108" spans="1:47" ht="15.75" x14ac:dyDescent="0.3">
      <c r="A108" s="820" t="s">
        <v>440</v>
      </c>
      <c r="B108" s="737" t="s">
        <v>557</v>
      </c>
      <c r="C108" s="736">
        <v>85389000</v>
      </c>
      <c r="D108" s="56"/>
      <c r="E108" s="816">
        <v>18</v>
      </c>
      <c r="F108" s="57"/>
      <c r="G108" s="736" t="s">
        <v>554</v>
      </c>
      <c r="H108" s="736">
        <v>1</v>
      </c>
      <c r="I108" s="58"/>
      <c r="J108" s="62" t="str">
        <f t="shared" si="12"/>
        <v>Included</v>
      </c>
      <c r="K108" s="63">
        <f t="shared" si="13"/>
        <v>0</v>
      </c>
      <c r="L108" s="8">
        <f t="shared" si="14"/>
        <v>0</v>
      </c>
      <c r="M108" s="9">
        <f t="shared" si="15"/>
        <v>0</v>
      </c>
      <c r="N108" s="16">
        <f t="shared" si="16"/>
        <v>0</v>
      </c>
      <c r="O108" s="8"/>
      <c r="P108" s="59">
        <f t="shared" si="17"/>
        <v>0</v>
      </c>
      <c r="R108" s="60"/>
      <c r="X108" s="9"/>
      <c r="AH108" s="9"/>
      <c r="AI108" s="9"/>
      <c r="AJ108" s="9"/>
      <c r="AK108" s="9"/>
      <c r="AL108" s="9"/>
      <c r="AM108" s="9"/>
      <c r="AN108" s="9"/>
      <c r="AO108" s="9"/>
      <c r="AP108" s="9"/>
      <c r="AQ108" s="9"/>
      <c r="AR108" s="9"/>
      <c r="AS108" s="9"/>
      <c r="AT108" s="9"/>
      <c r="AU108" s="9"/>
    </row>
    <row r="109" spans="1:47" ht="15.75" x14ac:dyDescent="0.3">
      <c r="A109" s="726"/>
      <c r="B109" s="735"/>
      <c r="C109" s="812"/>
      <c r="D109" s="56"/>
      <c r="E109" s="795"/>
      <c r="F109" s="57"/>
      <c r="G109" s="723"/>
      <c r="H109" s="723"/>
      <c r="I109" s="58"/>
      <c r="J109" s="62" t="str">
        <f t="shared" si="12"/>
        <v>Included</v>
      </c>
      <c r="K109" s="63">
        <f t="shared" si="13"/>
        <v>0</v>
      </c>
      <c r="L109" s="8">
        <f t="shared" si="14"/>
        <v>0</v>
      </c>
      <c r="M109" s="9">
        <f t="shared" si="15"/>
        <v>0</v>
      </c>
      <c r="N109" s="16">
        <f t="shared" si="16"/>
        <v>0</v>
      </c>
      <c r="O109" s="8"/>
      <c r="P109" s="59">
        <f t="shared" si="17"/>
        <v>0</v>
      </c>
      <c r="R109" s="60"/>
      <c r="X109" s="9"/>
      <c r="AH109" s="9"/>
      <c r="AI109" s="9"/>
      <c r="AJ109" s="9"/>
      <c r="AK109" s="9"/>
      <c r="AL109" s="9"/>
      <c r="AM109" s="9"/>
      <c r="AN109" s="9"/>
      <c r="AO109" s="9"/>
      <c r="AP109" s="9"/>
      <c r="AQ109" s="9"/>
      <c r="AR109" s="9"/>
      <c r="AS109" s="9"/>
      <c r="AT109" s="9"/>
      <c r="AU109" s="9"/>
    </row>
    <row r="110" spans="1:47" ht="15.75" x14ac:dyDescent="0.3">
      <c r="A110" s="821" t="s">
        <v>441</v>
      </c>
      <c r="B110" s="743" t="s">
        <v>568</v>
      </c>
      <c r="C110" s="812"/>
      <c r="D110" s="56"/>
      <c r="E110" s="795"/>
      <c r="F110" s="57"/>
      <c r="G110" s="723"/>
      <c r="H110" s="723"/>
      <c r="I110" s="58"/>
      <c r="J110" s="62" t="str">
        <f t="shared" si="12"/>
        <v>Included</v>
      </c>
      <c r="K110" s="63">
        <f t="shared" si="13"/>
        <v>0</v>
      </c>
      <c r="L110" s="8">
        <f t="shared" si="14"/>
        <v>0</v>
      </c>
      <c r="M110" s="9">
        <f t="shared" si="15"/>
        <v>0</v>
      </c>
      <c r="N110" s="16">
        <f t="shared" si="16"/>
        <v>0</v>
      </c>
      <c r="O110" s="8"/>
      <c r="P110" s="59">
        <f t="shared" si="17"/>
        <v>0</v>
      </c>
      <c r="R110" s="60"/>
      <c r="X110" s="9"/>
      <c r="AH110" s="9"/>
      <c r="AI110" s="9"/>
      <c r="AJ110" s="9"/>
      <c r="AK110" s="9"/>
      <c r="AL110" s="9"/>
      <c r="AM110" s="9"/>
      <c r="AN110" s="9"/>
      <c r="AO110" s="9"/>
      <c r="AP110" s="9"/>
      <c r="AQ110" s="9"/>
      <c r="AR110" s="9"/>
      <c r="AS110" s="9"/>
      <c r="AT110" s="9"/>
      <c r="AU110" s="9"/>
    </row>
    <row r="111" spans="1:47" ht="15.75" x14ac:dyDescent="0.3">
      <c r="A111" s="820"/>
      <c r="B111" s="735"/>
      <c r="C111" s="812"/>
      <c r="D111" s="56"/>
      <c r="E111" s="795"/>
      <c r="F111" s="57"/>
      <c r="G111" s="723"/>
      <c r="H111" s="723"/>
      <c r="I111" s="58"/>
      <c r="J111" s="62" t="str">
        <f t="shared" si="12"/>
        <v>Included</v>
      </c>
      <c r="K111" s="63">
        <f t="shared" si="13"/>
        <v>0</v>
      </c>
      <c r="L111" s="8">
        <f t="shared" si="14"/>
        <v>0</v>
      </c>
      <c r="M111" s="9">
        <f t="shared" si="15"/>
        <v>0</v>
      </c>
      <c r="N111" s="16">
        <f t="shared" si="16"/>
        <v>0</v>
      </c>
      <c r="O111" s="8"/>
      <c r="P111" s="59">
        <f t="shared" si="17"/>
        <v>0</v>
      </c>
      <c r="R111" s="60"/>
      <c r="X111" s="9"/>
      <c r="AH111" s="9"/>
      <c r="AI111" s="9"/>
      <c r="AJ111" s="9"/>
      <c r="AK111" s="9"/>
      <c r="AL111" s="9"/>
      <c r="AM111" s="9"/>
      <c r="AN111" s="9"/>
      <c r="AO111" s="9"/>
      <c r="AP111" s="9"/>
      <c r="AQ111" s="9"/>
      <c r="AR111" s="9"/>
      <c r="AS111" s="9"/>
      <c r="AT111" s="9"/>
      <c r="AU111" s="9"/>
    </row>
    <row r="112" spans="1:47" ht="30" x14ac:dyDescent="0.3">
      <c r="A112" s="819">
        <v>5.0999999999999996</v>
      </c>
      <c r="B112" s="733" t="s">
        <v>569</v>
      </c>
      <c r="C112" s="812"/>
      <c r="D112" s="56"/>
      <c r="E112" s="795"/>
      <c r="F112" s="57"/>
      <c r="G112" s="723"/>
      <c r="H112" s="723"/>
      <c r="I112" s="58"/>
      <c r="J112" s="62" t="str">
        <f t="shared" si="12"/>
        <v>Included</v>
      </c>
      <c r="K112" s="63">
        <f t="shared" si="13"/>
        <v>0</v>
      </c>
      <c r="L112" s="8">
        <f t="shared" si="14"/>
        <v>0</v>
      </c>
      <c r="M112" s="9">
        <f t="shared" si="15"/>
        <v>0</v>
      </c>
      <c r="N112" s="16">
        <f t="shared" si="16"/>
        <v>0</v>
      </c>
      <c r="O112" s="8"/>
      <c r="P112" s="59">
        <f t="shared" si="17"/>
        <v>0</v>
      </c>
      <c r="R112" s="60"/>
      <c r="X112" s="9"/>
      <c r="AH112" s="9"/>
      <c r="AI112" s="9"/>
      <c r="AJ112" s="9"/>
      <c r="AK112" s="9"/>
      <c r="AL112" s="9"/>
      <c r="AM112" s="9"/>
      <c r="AN112" s="9"/>
      <c r="AO112" s="9"/>
      <c r="AP112" s="9"/>
      <c r="AQ112" s="9"/>
      <c r="AR112" s="9"/>
      <c r="AS112" s="9"/>
      <c r="AT112" s="9"/>
      <c r="AU112" s="9"/>
    </row>
    <row r="113" spans="1:47" ht="15.75" x14ac:dyDescent="0.3">
      <c r="A113" s="820" t="s">
        <v>442</v>
      </c>
      <c r="B113" s="735" t="s">
        <v>543</v>
      </c>
      <c r="C113" s="736">
        <v>85413090</v>
      </c>
      <c r="D113" s="56"/>
      <c r="E113" s="816">
        <v>18</v>
      </c>
      <c r="F113" s="57"/>
      <c r="G113" s="736" t="s">
        <v>349</v>
      </c>
      <c r="H113" s="736">
        <v>1</v>
      </c>
      <c r="I113" s="58"/>
      <c r="J113" s="62" t="str">
        <f t="shared" si="12"/>
        <v>Included</v>
      </c>
      <c r="K113" s="63">
        <f t="shared" si="13"/>
        <v>0</v>
      </c>
      <c r="L113" s="8">
        <f t="shared" si="14"/>
        <v>0</v>
      </c>
      <c r="M113" s="9">
        <f t="shared" si="15"/>
        <v>0</v>
      </c>
      <c r="N113" s="16">
        <f t="shared" si="16"/>
        <v>0</v>
      </c>
      <c r="O113" s="8"/>
      <c r="P113" s="59">
        <f t="shared" si="17"/>
        <v>0</v>
      </c>
      <c r="R113" s="60"/>
      <c r="X113" s="9"/>
      <c r="AH113" s="9"/>
      <c r="AI113" s="9"/>
      <c r="AJ113" s="9"/>
      <c r="AK113" s="9"/>
      <c r="AL113" s="9"/>
      <c r="AM113" s="9"/>
      <c r="AN113" s="9"/>
      <c r="AO113" s="9"/>
      <c r="AP113" s="9"/>
      <c r="AQ113" s="9"/>
      <c r="AR113" s="9"/>
      <c r="AS113" s="9"/>
      <c r="AT113" s="9"/>
      <c r="AU113" s="9"/>
    </row>
    <row r="114" spans="1:47" ht="15.75" x14ac:dyDescent="0.3">
      <c r="A114" s="820" t="s">
        <v>443</v>
      </c>
      <c r="B114" s="735" t="s">
        <v>544</v>
      </c>
      <c r="C114" s="736">
        <v>85334090</v>
      </c>
      <c r="D114" s="56"/>
      <c r="E114" s="816">
        <v>18</v>
      </c>
      <c r="F114" s="57"/>
      <c r="G114" s="736" t="s">
        <v>349</v>
      </c>
      <c r="H114" s="736">
        <v>1</v>
      </c>
      <c r="I114" s="58"/>
      <c r="J114" s="62" t="str">
        <f t="shared" si="12"/>
        <v>Included</v>
      </c>
      <c r="K114" s="63">
        <f t="shared" si="13"/>
        <v>0</v>
      </c>
      <c r="L114" s="8">
        <f t="shared" si="14"/>
        <v>0</v>
      </c>
      <c r="M114" s="9">
        <f t="shared" si="15"/>
        <v>0</v>
      </c>
      <c r="N114" s="16">
        <f t="shared" si="16"/>
        <v>0</v>
      </c>
      <c r="O114" s="8"/>
      <c r="P114" s="59">
        <f t="shared" si="17"/>
        <v>0</v>
      </c>
      <c r="R114" s="60"/>
      <c r="X114" s="9"/>
      <c r="AH114" s="9"/>
      <c r="AI114" s="9"/>
      <c r="AJ114" s="9"/>
      <c r="AK114" s="9"/>
      <c r="AL114" s="9"/>
      <c r="AM114" s="9"/>
      <c r="AN114" s="9"/>
      <c r="AO114" s="9"/>
      <c r="AP114" s="9"/>
      <c r="AQ114" s="9"/>
      <c r="AR114" s="9"/>
      <c r="AS114" s="9"/>
      <c r="AT114" s="9"/>
      <c r="AU114" s="9"/>
    </row>
    <row r="115" spans="1:47" ht="15.75" x14ac:dyDescent="0.3">
      <c r="A115" s="820" t="s">
        <v>444</v>
      </c>
      <c r="B115" s="735" t="s">
        <v>545</v>
      </c>
      <c r="C115" s="736">
        <v>85372000</v>
      </c>
      <c r="D115" s="56"/>
      <c r="E115" s="816">
        <v>18</v>
      </c>
      <c r="F115" s="57"/>
      <c r="G115" s="736" t="s">
        <v>349</v>
      </c>
      <c r="H115" s="736">
        <v>1</v>
      </c>
      <c r="I115" s="58"/>
      <c r="J115" s="62" t="str">
        <f t="shared" si="12"/>
        <v>Included</v>
      </c>
      <c r="K115" s="63">
        <f t="shared" si="13"/>
        <v>0</v>
      </c>
      <c r="L115" s="8">
        <f t="shared" si="14"/>
        <v>0</v>
      </c>
      <c r="M115" s="9">
        <f t="shared" si="15"/>
        <v>0</v>
      </c>
      <c r="N115" s="16">
        <f t="shared" si="16"/>
        <v>0</v>
      </c>
      <c r="O115" s="8"/>
      <c r="P115" s="59">
        <f t="shared" si="17"/>
        <v>0</v>
      </c>
      <c r="R115" s="60"/>
      <c r="X115" s="9"/>
      <c r="AH115" s="9"/>
      <c r="AI115" s="9"/>
      <c r="AJ115" s="9"/>
      <c r="AK115" s="9"/>
      <c r="AL115" s="9"/>
      <c r="AM115" s="9"/>
      <c r="AN115" s="9"/>
      <c r="AO115" s="9"/>
      <c r="AP115" s="9"/>
      <c r="AQ115" s="9"/>
      <c r="AR115" s="9"/>
      <c r="AS115" s="9"/>
      <c r="AT115" s="9"/>
      <c r="AU115" s="9"/>
    </row>
    <row r="116" spans="1:47" ht="15.75" x14ac:dyDescent="0.3">
      <c r="A116" s="820" t="s">
        <v>445</v>
      </c>
      <c r="B116" s="735" t="s">
        <v>546</v>
      </c>
      <c r="C116" s="736">
        <v>85372000</v>
      </c>
      <c r="D116" s="56"/>
      <c r="E116" s="816">
        <v>18</v>
      </c>
      <c r="F116" s="57"/>
      <c r="G116" s="736" t="s">
        <v>349</v>
      </c>
      <c r="H116" s="736">
        <v>1</v>
      </c>
      <c r="I116" s="58"/>
      <c r="J116" s="62" t="str">
        <f t="shared" si="12"/>
        <v>Included</v>
      </c>
      <c r="K116" s="63">
        <f t="shared" si="13"/>
        <v>0</v>
      </c>
      <c r="L116" s="8">
        <f t="shared" si="14"/>
        <v>0</v>
      </c>
      <c r="M116" s="9">
        <f t="shared" si="15"/>
        <v>0</v>
      </c>
      <c r="N116" s="16">
        <f t="shared" si="16"/>
        <v>0</v>
      </c>
      <c r="O116" s="8"/>
      <c r="P116" s="59">
        <f t="shared" si="17"/>
        <v>0</v>
      </c>
      <c r="R116" s="60"/>
      <c r="X116" s="9"/>
      <c r="AH116" s="9"/>
      <c r="AI116" s="9"/>
      <c r="AJ116" s="9"/>
      <c r="AK116" s="9"/>
      <c r="AL116" s="9"/>
      <c r="AM116" s="9"/>
      <c r="AN116" s="9"/>
      <c r="AO116" s="9"/>
      <c r="AP116" s="9"/>
      <c r="AQ116" s="9"/>
      <c r="AR116" s="9"/>
      <c r="AS116" s="9"/>
      <c r="AT116" s="9"/>
      <c r="AU116" s="9"/>
    </row>
    <row r="117" spans="1:47" ht="15.75" x14ac:dyDescent="0.3">
      <c r="A117" s="820" t="s">
        <v>446</v>
      </c>
      <c r="B117" s="735" t="s">
        <v>547</v>
      </c>
      <c r="C117" s="736">
        <v>85334090</v>
      </c>
      <c r="D117" s="56"/>
      <c r="E117" s="816">
        <v>18</v>
      </c>
      <c r="F117" s="57"/>
      <c r="G117" s="736" t="s">
        <v>349</v>
      </c>
      <c r="H117" s="736">
        <v>1</v>
      </c>
      <c r="I117" s="58"/>
      <c r="J117" s="62" t="str">
        <f t="shared" si="12"/>
        <v>Included</v>
      </c>
      <c r="K117" s="63">
        <f t="shared" si="13"/>
        <v>0</v>
      </c>
      <c r="L117" s="8">
        <f t="shared" si="14"/>
        <v>0</v>
      </c>
      <c r="M117" s="9">
        <f t="shared" si="15"/>
        <v>0</v>
      </c>
      <c r="N117" s="16">
        <f t="shared" si="16"/>
        <v>0</v>
      </c>
      <c r="O117" s="8"/>
      <c r="P117" s="59">
        <f t="shared" si="17"/>
        <v>0</v>
      </c>
      <c r="R117" s="60"/>
      <c r="X117" s="9"/>
      <c r="AH117" s="9"/>
      <c r="AI117" s="9"/>
      <c r="AJ117" s="9"/>
      <c r="AK117" s="9"/>
      <c r="AL117" s="9"/>
      <c r="AM117" s="9"/>
      <c r="AN117" s="9"/>
      <c r="AO117" s="9"/>
      <c r="AP117" s="9"/>
      <c r="AQ117" s="9"/>
      <c r="AR117" s="9"/>
      <c r="AS117" s="9"/>
      <c r="AT117" s="9"/>
      <c r="AU117" s="9"/>
    </row>
    <row r="118" spans="1:47" ht="15.75" x14ac:dyDescent="0.3">
      <c r="A118" s="820" t="s">
        <v>447</v>
      </c>
      <c r="B118" s="737" t="s">
        <v>548</v>
      </c>
      <c r="C118" s="736">
        <v>85359090</v>
      </c>
      <c r="D118" s="56"/>
      <c r="E118" s="816">
        <v>18</v>
      </c>
      <c r="F118" s="57"/>
      <c r="G118" s="736" t="s">
        <v>349</v>
      </c>
      <c r="H118" s="736">
        <v>1</v>
      </c>
      <c r="I118" s="58"/>
      <c r="J118" s="62" t="str">
        <f t="shared" si="12"/>
        <v>Included</v>
      </c>
      <c r="K118" s="63">
        <f t="shared" si="13"/>
        <v>0</v>
      </c>
      <c r="L118" s="8">
        <f t="shared" si="14"/>
        <v>0</v>
      </c>
      <c r="M118" s="9">
        <f t="shared" si="15"/>
        <v>0</v>
      </c>
      <c r="N118" s="16">
        <f t="shared" si="16"/>
        <v>0</v>
      </c>
      <c r="O118" s="8"/>
      <c r="P118" s="59">
        <f t="shared" si="17"/>
        <v>0</v>
      </c>
      <c r="R118" s="60"/>
      <c r="X118" s="9"/>
      <c r="AH118" s="9"/>
      <c r="AI118" s="9"/>
      <c r="AJ118" s="9"/>
      <c r="AK118" s="9"/>
      <c r="AL118" s="9"/>
      <c r="AM118" s="9"/>
      <c r="AN118" s="9"/>
      <c r="AO118" s="9"/>
      <c r="AP118" s="9"/>
      <c r="AQ118" s="9"/>
      <c r="AR118" s="9"/>
      <c r="AS118" s="9"/>
      <c r="AT118" s="9"/>
      <c r="AU118" s="9"/>
    </row>
    <row r="119" spans="1:47" ht="15.75" x14ac:dyDescent="0.3">
      <c r="A119" s="820" t="s">
        <v>448</v>
      </c>
      <c r="B119" s="737" t="s">
        <v>549</v>
      </c>
      <c r="C119" s="736">
        <v>85389000</v>
      </c>
      <c r="D119" s="56"/>
      <c r="E119" s="816">
        <v>18</v>
      </c>
      <c r="F119" s="57"/>
      <c r="G119" s="736" t="s">
        <v>349</v>
      </c>
      <c r="H119" s="736">
        <v>1</v>
      </c>
      <c r="I119" s="58"/>
      <c r="J119" s="62" t="str">
        <f t="shared" si="12"/>
        <v>Included</v>
      </c>
      <c r="K119" s="63">
        <f t="shared" si="13"/>
        <v>0</v>
      </c>
      <c r="L119" s="8">
        <f t="shared" si="14"/>
        <v>0</v>
      </c>
      <c r="M119" s="9">
        <f t="shared" si="15"/>
        <v>0</v>
      </c>
      <c r="N119" s="16">
        <f t="shared" si="16"/>
        <v>0</v>
      </c>
      <c r="O119" s="8"/>
      <c r="P119" s="59">
        <f t="shared" si="17"/>
        <v>0</v>
      </c>
      <c r="R119" s="60"/>
      <c r="X119" s="9"/>
      <c r="AH119" s="9"/>
      <c r="AI119" s="9"/>
      <c r="AJ119" s="9"/>
      <c r="AK119" s="9"/>
      <c r="AL119" s="9"/>
      <c r="AM119" s="9"/>
      <c r="AN119" s="9"/>
      <c r="AO119" s="9"/>
      <c r="AP119" s="9"/>
      <c r="AQ119" s="9"/>
      <c r="AR119" s="9"/>
      <c r="AS119" s="9"/>
      <c r="AT119" s="9"/>
      <c r="AU119" s="9"/>
    </row>
    <row r="120" spans="1:47" ht="15.75" x14ac:dyDescent="0.3">
      <c r="A120" s="820" t="s">
        <v>449</v>
      </c>
      <c r="B120" s="737" t="s">
        <v>550</v>
      </c>
      <c r="C120" s="736">
        <v>85389000</v>
      </c>
      <c r="D120" s="56"/>
      <c r="E120" s="816">
        <v>18</v>
      </c>
      <c r="F120" s="57"/>
      <c r="G120" s="736" t="s">
        <v>349</v>
      </c>
      <c r="H120" s="736">
        <v>1</v>
      </c>
      <c r="I120" s="58"/>
      <c r="J120" s="62" t="str">
        <f t="shared" si="12"/>
        <v>Included</v>
      </c>
      <c r="K120" s="63">
        <f t="shared" si="13"/>
        <v>0</v>
      </c>
      <c r="L120" s="8">
        <f t="shared" si="14"/>
        <v>0</v>
      </c>
      <c r="M120" s="9">
        <f t="shared" si="15"/>
        <v>0</v>
      </c>
      <c r="N120" s="16">
        <f t="shared" si="16"/>
        <v>0</v>
      </c>
      <c r="O120" s="8"/>
      <c r="P120" s="59">
        <f t="shared" si="17"/>
        <v>0</v>
      </c>
      <c r="R120" s="60"/>
      <c r="X120" s="9"/>
      <c r="AH120" s="9"/>
      <c r="AI120" s="9"/>
      <c r="AJ120" s="9"/>
      <c r="AK120" s="9"/>
      <c r="AL120" s="9"/>
      <c r="AM120" s="9"/>
      <c r="AN120" s="9"/>
      <c r="AO120" s="9"/>
      <c r="AP120" s="9"/>
      <c r="AQ120" s="9"/>
      <c r="AR120" s="9"/>
      <c r="AS120" s="9"/>
      <c r="AT120" s="9"/>
      <c r="AU120" s="9"/>
    </row>
    <row r="121" spans="1:47" ht="15.75" x14ac:dyDescent="0.3">
      <c r="A121" s="820" t="s">
        <v>450</v>
      </c>
      <c r="B121" s="737" t="s">
        <v>551</v>
      </c>
      <c r="C121" s="736">
        <v>85389000</v>
      </c>
      <c r="D121" s="56"/>
      <c r="E121" s="816">
        <v>18</v>
      </c>
      <c r="F121" s="57"/>
      <c r="G121" s="736" t="s">
        <v>349</v>
      </c>
      <c r="H121" s="736">
        <v>1</v>
      </c>
      <c r="I121" s="58"/>
      <c r="J121" s="62" t="str">
        <f t="shared" si="12"/>
        <v>Included</v>
      </c>
      <c r="K121" s="63">
        <f t="shared" si="13"/>
        <v>0</v>
      </c>
      <c r="L121" s="8">
        <f t="shared" si="14"/>
        <v>0</v>
      </c>
      <c r="M121" s="9">
        <f t="shared" si="15"/>
        <v>0</v>
      </c>
      <c r="N121" s="16">
        <f t="shared" si="16"/>
        <v>0</v>
      </c>
      <c r="O121" s="8"/>
      <c r="P121" s="59">
        <f t="shared" si="17"/>
        <v>0</v>
      </c>
      <c r="R121" s="60"/>
      <c r="X121" s="9"/>
      <c r="AH121" s="9"/>
      <c r="AI121" s="9"/>
      <c r="AJ121" s="9"/>
      <c r="AK121" s="9"/>
      <c r="AL121" s="9"/>
      <c r="AM121" s="9"/>
      <c r="AN121" s="9"/>
      <c r="AO121" s="9"/>
      <c r="AP121" s="9"/>
      <c r="AQ121" s="9"/>
      <c r="AR121" s="9"/>
      <c r="AS121" s="9"/>
      <c r="AT121" s="9"/>
      <c r="AU121" s="9"/>
    </row>
    <row r="122" spans="1:47" ht="15.75" x14ac:dyDescent="0.3">
      <c r="A122" s="822"/>
      <c r="B122" s="744"/>
      <c r="C122" s="690"/>
      <c r="D122" s="56"/>
      <c r="E122" s="709"/>
      <c r="F122" s="57"/>
      <c r="G122" s="745"/>
      <c r="H122" s="745"/>
      <c r="I122" s="58"/>
      <c r="J122" s="62" t="str">
        <f t="shared" si="12"/>
        <v>Included</v>
      </c>
      <c r="K122" s="63">
        <f t="shared" si="13"/>
        <v>0</v>
      </c>
      <c r="L122" s="8">
        <f t="shared" si="14"/>
        <v>0</v>
      </c>
      <c r="M122" s="9">
        <f t="shared" si="15"/>
        <v>0</v>
      </c>
      <c r="N122" s="16">
        <f t="shared" si="16"/>
        <v>0</v>
      </c>
      <c r="O122" s="8"/>
      <c r="P122" s="59">
        <f t="shared" si="17"/>
        <v>0</v>
      </c>
      <c r="R122" s="60"/>
      <c r="X122" s="9"/>
      <c r="AH122" s="9"/>
      <c r="AI122" s="9"/>
      <c r="AJ122" s="9"/>
      <c r="AK122" s="9"/>
      <c r="AL122" s="9"/>
      <c r="AM122" s="9"/>
      <c r="AN122" s="9"/>
      <c r="AO122" s="9"/>
      <c r="AP122" s="9"/>
      <c r="AQ122" s="9"/>
      <c r="AR122" s="9"/>
      <c r="AS122" s="9"/>
      <c r="AT122" s="9"/>
      <c r="AU122" s="9"/>
    </row>
    <row r="123" spans="1:47" x14ac:dyDescent="0.3">
      <c r="A123" s="724">
        <v>6</v>
      </c>
      <c r="B123" s="733" t="s">
        <v>570</v>
      </c>
      <c r="C123" s="690"/>
      <c r="D123" s="56"/>
      <c r="E123" s="709"/>
      <c r="F123" s="57"/>
      <c r="G123" s="734"/>
      <c r="H123" s="734"/>
      <c r="I123" s="58"/>
      <c r="J123" s="62" t="str">
        <f t="shared" si="12"/>
        <v>Included</v>
      </c>
      <c r="K123" s="63">
        <f t="shared" si="13"/>
        <v>0</v>
      </c>
      <c r="L123" s="8">
        <f t="shared" si="14"/>
        <v>0</v>
      </c>
      <c r="M123" s="9">
        <f t="shared" si="15"/>
        <v>0</v>
      </c>
      <c r="N123" s="16">
        <f t="shared" si="16"/>
        <v>0</v>
      </c>
      <c r="O123" s="8"/>
      <c r="P123" s="59">
        <f t="shared" si="17"/>
        <v>0</v>
      </c>
      <c r="R123" s="60"/>
      <c r="X123" s="9"/>
      <c r="AH123" s="9"/>
      <c r="AI123" s="9"/>
      <c r="AJ123" s="9"/>
      <c r="AK123" s="9"/>
      <c r="AL123" s="9"/>
      <c r="AM123" s="9"/>
      <c r="AN123" s="9"/>
      <c r="AO123" s="9"/>
      <c r="AP123" s="9"/>
      <c r="AQ123" s="9"/>
      <c r="AR123" s="9"/>
      <c r="AS123" s="9"/>
      <c r="AT123" s="9"/>
      <c r="AU123" s="9"/>
    </row>
    <row r="124" spans="1:47" ht="15.75" x14ac:dyDescent="0.3">
      <c r="A124" s="820">
        <v>6.1</v>
      </c>
      <c r="B124" s="735" t="s">
        <v>571</v>
      </c>
      <c r="C124" s="736">
        <v>85389000</v>
      </c>
      <c r="D124" s="56"/>
      <c r="E124" s="816">
        <v>18</v>
      </c>
      <c r="F124" s="57"/>
      <c r="G124" s="736" t="s">
        <v>349</v>
      </c>
      <c r="H124" s="736">
        <v>1</v>
      </c>
      <c r="I124" s="58"/>
      <c r="J124" s="62" t="str">
        <f t="shared" si="12"/>
        <v>Included</v>
      </c>
      <c r="K124" s="63">
        <f t="shared" si="13"/>
        <v>0</v>
      </c>
      <c r="L124" s="8">
        <f t="shared" si="14"/>
        <v>0</v>
      </c>
      <c r="M124" s="9">
        <f t="shared" si="15"/>
        <v>0</v>
      </c>
      <c r="N124" s="16">
        <f t="shared" si="16"/>
        <v>0</v>
      </c>
      <c r="O124" s="8"/>
      <c r="P124" s="59">
        <f t="shared" si="17"/>
        <v>0</v>
      </c>
      <c r="R124" s="60"/>
      <c r="X124" s="9"/>
      <c r="AH124" s="9"/>
      <c r="AI124" s="9"/>
      <c r="AJ124" s="9"/>
      <c r="AK124" s="9"/>
      <c r="AL124" s="9"/>
      <c r="AM124" s="9"/>
      <c r="AN124" s="9"/>
      <c r="AO124" s="9"/>
      <c r="AP124" s="9"/>
      <c r="AQ124" s="9"/>
      <c r="AR124" s="9"/>
      <c r="AS124" s="9"/>
      <c r="AT124" s="9"/>
      <c r="AU124" s="9"/>
    </row>
    <row r="125" spans="1:47" ht="15.75" x14ac:dyDescent="0.3">
      <c r="A125" s="820">
        <v>6.2</v>
      </c>
      <c r="B125" s="735" t="s">
        <v>572</v>
      </c>
      <c r="C125" s="736">
        <v>85389000</v>
      </c>
      <c r="D125" s="56"/>
      <c r="E125" s="816">
        <v>18</v>
      </c>
      <c r="F125" s="57"/>
      <c r="G125" s="736" t="s">
        <v>349</v>
      </c>
      <c r="H125" s="736">
        <v>1</v>
      </c>
      <c r="I125" s="58"/>
      <c r="J125" s="62" t="str">
        <f t="shared" si="12"/>
        <v>Included</v>
      </c>
      <c r="K125" s="63">
        <f t="shared" si="13"/>
        <v>0</v>
      </c>
      <c r="L125" s="8">
        <f t="shared" si="14"/>
        <v>0</v>
      </c>
      <c r="M125" s="9">
        <f t="shared" si="15"/>
        <v>0</v>
      </c>
      <c r="N125" s="16">
        <f t="shared" si="16"/>
        <v>0</v>
      </c>
      <c r="O125" s="8"/>
      <c r="P125" s="59">
        <f t="shared" si="17"/>
        <v>0</v>
      </c>
      <c r="R125" s="60"/>
      <c r="X125" s="9"/>
      <c r="AH125" s="9"/>
      <c r="AI125" s="9"/>
      <c r="AJ125" s="9"/>
      <c r="AK125" s="9"/>
      <c r="AL125" s="9"/>
      <c r="AM125" s="9"/>
      <c r="AN125" s="9"/>
      <c r="AO125" s="9"/>
      <c r="AP125" s="9"/>
      <c r="AQ125" s="9"/>
      <c r="AR125" s="9"/>
      <c r="AS125" s="9"/>
      <c r="AT125" s="9"/>
      <c r="AU125" s="9"/>
    </row>
    <row r="126" spans="1:47" ht="15.75" x14ac:dyDescent="0.3">
      <c r="A126" s="820">
        <v>6.3</v>
      </c>
      <c r="B126" s="735" t="s">
        <v>573</v>
      </c>
      <c r="C126" s="736">
        <v>85389000</v>
      </c>
      <c r="D126" s="56"/>
      <c r="E126" s="816">
        <v>18</v>
      </c>
      <c r="F126" s="57"/>
      <c r="G126" s="736" t="s">
        <v>349</v>
      </c>
      <c r="H126" s="736">
        <v>1</v>
      </c>
      <c r="I126" s="58"/>
      <c r="J126" s="62" t="str">
        <f t="shared" si="12"/>
        <v>Included</v>
      </c>
      <c r="K126" s="63">
        <f t="shared" si="13"/>
        <v>0</v>
      </c>
      <c r="L126" s="8">
        <f t="shared" si="14"/>
        <v>0</v>
      </c>
      <c r="M126" s="9">
        <f t="shared" si="15"/>
        <v>0</v>
      </c>
      <c r="N126" s="16">
        <f t="shared" si="16"/>
        <v>0</v>
      </c>
      <c r="O126" s="8"/>
      <c r="P126" s="59">
        <f t="shared" si="17"/>
        <v>0</v>
      </c>
      <c r="R126" s="60"/>
      <c r="X126" s="9"/>
      <c r="AH126" s="9"/>
      <c r="AI126" s="9"/>
      <c r="AJ126" s="9"/>
      <c r="AK126" s="9"/>
      <c r="AL126" s="9"/>
      <c r="AM126" s="9"/>
      <c r="AN126" s="9"/>
      <c r="AO126" s="9"/>
      <c r="AP126" s="9"/>
      <c r="AQ126" s="9"/>
      <c r="AR126" s="9"/>
      <c r="AS126" s="9"/>
      <c r="AT126" s="9"/>
      <c r="AU126" s="9"/>
    </row>
    <row r="127" spans="1:47" x14ac:dyDescent="0.3">
      <c r="A127" s="820"/>
      <c r="B127" s="735"/>
      <c r="C127" s="812"/>
      <c r="D127" s="56"/>
      <c r="E127" s="795"/>
      <c r="F127" s="57"/>
      <c r="G127" s="734"/>
      <c r="H127" s="734"/>
      <c r="I127" s="58"/>
      <c r="J127" s="62" t="str">
        <f t="shared" si="12"/>
        <v>Included</v>
      </c>
      <c r="K127" s="63">
        <f t="shared" si="13"/>
        <v>0</v>
      </c>
      <c r="L127" s="8">
        <f t="shared" si="14"/>
        <v>0</v>
      </c>
      <c r="M127" s="9">
        <f t="shared" si="15"/>
        <v>0</v>
      </c>
      <c r="N127" s="16">
        <f t="shared" si="16"/>
        <v>0</v>
      </c>
      <c r="O127" s="8"/>
      <c r="P127" s="59">
        <f t="shared" si="17"/>
        <v>0</v>
      </c>
      <c r="R127" s="60"/>
      <c r="X127" s="9"/>
      <c r="AH127" s="9"/>
      <c r="AI127" s="9"/>
      <c r="AJ127" s="9"/>
      <c r="AK127" s="9"/>
      <c r="AL127" s="9"/>
      <c r="AM127" s="9"/>
      <c r="AN127" s="9"/>
      <c r="AO127" s="9"/>
      <c r="AP127" s="9"/>
      <c r="AQ127" s="9"/>
      <c r="AR127" s="9"/>
      <c r="AS127" s="9"/>
      <c r="AT127" s="9"/>
      <c r="AU127" s="9"/>
    </row>
    <row r="128" spans="1:47" x14ac:dyDescent="0.3">
      <c r="A128" s="724">
        <v>7</v>
      </c>
      <c r="B128" s="733" t="s">
        <v>574</v>
      </c>
      <c r="C128" s="812"/>
      <c r="D128" s="56"/>
      <c r="E128" s="795"/>
      <c r="F128" s="57"/>
      <c r="G128" s="734"/>
      <c r="H128" s="734"/>
      <c r="I128" s="58"/>
      <c r="J128" s="62" t="str">
        <f t="shared" si="12"/>
        <v>Included</v>
      </c>
      <c r="K128" s="63">
        <f t="shared" si="13"/>
        <v>0</v>
      </c>
      <c r="L128" s="8">
        <f t="shared" si="14"/>
        <v>0</v>
      </c>
      <c r="M128" s="9">
        <f t="shared" si="15"/>
        <v>0</v>
      </c>
      <c r="N128" s="16">
        <f t="shared" si="16"/>
        <v>0</v>
      </c>
      <c r="O128" s="8"/>
      <c r="P128" s="59">
        <f t="shared" si="17"/>
        <v>0</v>
      </c>
      <c r="R128" s="60"/>
      <c r="X128" s="9"/>
      <c r="AH128" s="9"/>
      <c r="AI128" s="9"/>
      <c r="AJ128" s="9"/>
      <c r="AK128" s="9"/>
      <c r="AL128" s="9"/>
      <c r="AM128" s="9"/>
      <c r="AN128" s="9"/>
      <c r="AO128" s="9"/>
      <c r="AP128" s="9"/>
      <c r="AQ128" s="9"/>
      <c r="AR128" s="9"/>
      <c r="AS128" s="9"/>
      <c r="AT128" s="9"/>
      <c r="AU128" s="9"/>
    </row>
    <row r="129" spans="1:47" ht="15.75" x14ac:dyDescent="0.3">
      <c r="A129" s="820">
        <v>7.1</v>
      </c>
      <c r="B129" s="735" t="s">
        <v>575</v>
      </c>
      <c r="C129" s="736">
        <v>85321000</v>
      </c>
      <c r="D129" s="56"/>
      <c r="E129" s="816">
        <v>18</v>
      </c>
      <c r="F129" s="57"/>
      <c r="G129" s="736" t="s">
        <v>554</v>
      </c>
      <c r="H129" s="736">
        <v>4</v>
      </c>
      <c r="I129" s="58"/>
      <c r="J129" s="62" t="str">
        <f t="shared" si="12"/>
        <v>Included</v>
      </c>
      <c r="K129" s="63">
        <f t="shared" si="13"/>
        <v>0</v>
      </c>
      <c r="L129" s="8">
        <f t="shared" si="14"/>
        <v>0</v>
      </c>
      <c r="M129" s="9">
        <f t="shared" si="15"/>
        <v>0</v>
      </c>
      <c r="N129" s="16">
        <f t="shared" si="16"/>
        <v>0</v>
      </c>
      <c r="O129" s="8"/>
      <c r="P129" s="59">
        <f t="shared" si="17"/>
        <v>0</v>
      </c>
      <c r="R129" s="60"/>
      <c r="X129" s="9"/>
      <c r="AH129" s="9"/>
      <c r="AI129" s="9"/>
      <c r="AJ129" s="9"/>
      <c r="AK129" s="9"/>
      <c r="AL129" s="9"/>
      <c r="AM129" s="9"/>
      <c r="AN129" s="9"/>
      <c r="AO129" s="9"/>
      <c r="AP129" s="9"/>
      <c r="AQ129" s="9"/>
      <c r="AR129" s="9"/>
      <c r="AS129" s="9"/>
      <c r="AT129" s="9"/>
      <c r="AU129" s="9"/>
    </row>
    <row r="130" spans="1:47" ht="15.75" x14ac:dyDescent="0.3">
      <c r="A130" s="820">
        <v>7.2</v>
      </c>
      <c r="B130" s="746" t="s">
        <v>576</v>
      </c>
      <c r="C130" s="736">
        <v>85049010</v>
      </c>
      <c r="D130" s="56"/>
      <c r="E130" s="816">
        <v>18</v>
      </c>
      <c r="F130" s="57"/>
      <c r="G130" s="736" t="s">
        <v>554</v>
      </c>
      <c r="H130" s="736">
        <v>4</v>
      </c>
      <c r="I130" s="58"/>
      <c r="J130" s="62" t="str">
        <f t="shared" si="12"/>
        <v>Included</v>
      </c>
      <c r="K130" s="63">
        <f t="shared" si="13"/>
        <v>0</v>
      </c>
      <c r="L130" s="8">
        <f t="shared" si="14"/>
        <v>0</v>
      </c>
      <c r="M130" s="9">
        <f t="shared" si="15"/>
        <v>0</v>
      </c>
      <c r="N130" s="16">
        <f t="shared" si="16"/>
        <v>0</v>
      </c>
      <c r="O130" s="8"/>
      <c r="P130" s="59">
        <f t="shared" si="17"/>
        <v>0</v>
      </c>
      <c r="R130" s="60"/>
      <c r="X130" s="9"/>
      <c r="AH130" s="9"/>
      <c r="AI130" s="9"/>
      <c r="AJ130" s="9"/>
      <c r="AK130" s="9"/>
      <c r="AL130" s="9"/>
      <c r="AM130" s="9"/>
      <c r="AN130" s="9"/>
      <c r="AO130" s="9"/>
      <c r="AP130" s="9"/>
      <c r="AQ130" s="9"/>
      <c r="AR130" s="9"/>
      <c r="AS130" s="9"/>
      <c r="AT130" s="9"/>
      <c r="AU130" s="9"/>
    </row>
    <row r="131" spans="1:47" x14ac:dyDescent="0.3">
      <c r="A131" s="726"/>
      <c r="B131" s="735"/>
      <c r="C131" s="812"/>
      <c r="D131" s="56"/>
      <c r="E131" s="795"/>
      <c r="F131" s="57"/>
      <c r="G131" s="734"/>
      <c r="H131" s="734"/>
      <c r="I131" s="58"/>
      <c r="J131" s="62" t="str">
        <f t="shared" si="12"/>
        <v>Included</v>
      </c>
      <c r="K131" s="63">
        <f t="shared" si="13"/>
        <v>0</v>
      </c>
      <c r="L131" s="8">
        <f t="shared" si="14"/>
        <v>0</v>
      </c>
      <c r="M131" s="9">
        <f t="shared" si="15"/>
        <v>0</v>
      </c>
      <c r="N131" s="16">
        <f t="shared" si="16"/>
        <v>0</v>
      </c>
      <c r="O131" s="8"/>
      <c r="P131" s="59">
        <f t="shared" si="17"/>
        <v>0</v>
      </c>
      <c r="R131" s="60"/>
      <c r="X131" s="9"/>
      <c r="AH131" s="9"/>
      <c r="AI131" s="9"/>
      <c r="AJ131" s="9"/>
      <c r="AK131" s="9"/>
      <c r="AL131" s="9"/>
      <c r="AM131" s="9"/>
      <c r="AN131" s="9"/>
      <c r="AO131" s="9"/>
      <c r="AP131" s="9"/>
      <c r="AQ131" s="9"/>
      <c r="AR131" s="9"/>
      <c r="AS131" s="9"/>
      <c r="AT131" s="9"/>
      <c r="AU131" s="9"/>
    </row>
    <row r="132" spans="1:47" ht="15.75" x14ac:dyDescent="0.3">
      <c r="A132" s="819">
        <v>8</v>
      </c>
      <c r="B132" s="733" t="s">
        <v>577</v>
      </c>
      <c r="C132" s="736">
        <v>85321000</v>
      </c>
      <c r="D132" s="56"/>
      <c r="E132" s="816">
        <v>18</v>
      </c>
      <c r="F132" s="57"/>
      <c r="G132" s="736" t="s">
        <v>349</v>
      </c>
      <c r="H132" s="736">
        <v>1</v>
      </c>
      <c r="I132" s="58"/>
      <c r="J132" s="62" t="str">
        <f t="shared" si="12"/>
        <v>Included</v>
      </c>
      <c r="K132" s="63">
        <f t="shared" si="13"/>
        <v>0</v>
      </c>
      <c r="L132" s="8">
        <f t="shared" si="14"/>
        <v>0</v>
      </c>
      <c r="M132" s="9">
        <f t="shared" si="15"/>
        <v>0</v>
      </c>
      <c r="N132" s="16">
        <f t="shared" si="16"/>
        <v>0</v>
      </c>
      <c r="O132" s="8"/>
      <c r="P132" s="59">
        <f t="shared" si="17"/>
        <v>0</v>
      </c>
      <c r="R132" s="60"/>
      <c r="X132" s="9"/>
      <c r="AH132" s="9"/>
      <c r="AI132" s="9"/>
      <c r="AJ132" s="9"/>
      <c r="AK132" s="9"/>
      <c r="AL132" s="9"/>
      <c r="AM132" s="9"/>
      <c r="AN132" s="9"/>
      <c r="AO132" s="9"/>
      <c r="AP132" s="9"/>
      <c r="AQ132" s="9"/>
      <c r="AR132" s="9"/>
      <c r="AS132" s="9"/>
      <c r="AT132" s="9"/>
      <c r="AU132" s="9"/>
    </row>
    <row r="133" spans="1:47" x14ac:dyDescent="0.3">
      <c r="A133" s="820"/>
      <c r="B133" s="747"/>
      <c r="C133" s="812"/>
      <c r="D133" s="56"/>
      <c r="E133" s="795"/>
      <c r="F133" s="57"/>
      <c r="G133" s="734"/>
      <c r="H133" s="734"/>
      <c r="I133" s="58"/>
      <c r="J133" s="62" t="str">
        <f t="shared" si="12"/>
        <v>Included</v>
      </c>
      <c r="K133" s="63">
        <f t="shared" si="13"/>
        <v>0</v>
      </c>
      <c r="L133" s="8">
        <f t="shared" si="14"/>
        <v>0</v>
      </c>
      <c r="M133" s="9">
        <f t="shared" si="15"/>
        <v>0</v>
      </c>
      <c r="N133" s="16">
        <f t="shared" si="16"/>
        <v>0</v>
      </c>
      <c r="O133" s="8"/>
      <c r="P133" s="59">
        <f t="shared" si="17"/>
        <v>0</v>
      </c>
      <c r="R133" s="60"/>
      <c r="X133" s="9"/>
      <c r="AH133" s="9"/>
      <c r="AI133" s="9"/>
      <c r="AJ133" s="9"/>
      <c r="AK133" s="9"/>
      <c r="AL133" s="9"/>
      <c r="AM133" s="9"/>
      <c r="AN133" s="9"/>
      <c r="AO133" s="9"/>
      <c r="AP133" s="9"/>
      <c r="AQ133" s="9"/>
      <c r="AR133" s="9"/>
      <c r="AS133" s="9"/>
      <c r="AT133" s="9"/>
      <c r="AU133" s="9"/>
    </row>
    <row r="134" spans="1:47" x14ac:dyDescent="0.3">
      <c r="A134" s="819">
        <v>9</v>
      </c>
      <c r="B134" s="733" t="s">
        <v>578</v>
      </c>
      <c r="C134" s="812"/>
      <c r="D134" s="56"/>
      <c r="E134" s="795"/>
      <c r="F134" s="57"/>
      <c r="G134" s="734"/>
      <c r="H134" s="734"/>
      <c r="I134" s="58"/>
      <c r="J134" s="62" t="str">
        <f t="shared" si="12"/>
        <v>Included</v>
      </c>
      <c r="K134" s="63">
        <f t="shared" si="13"/>
        <v>0</v>
      </c>
      <c r="L134" s="8">
        <f t="shared" si="14"/>
        <v>0</v>
      </c>
      <c r="M134" s="9">
        <f t="shared" si="15"/>
        <v>0</v>
      </c>
      <c r="N134" s="16">
        <f t="shared" si="16"/>
        <v>0</v>
      </c>
      <c r="O134" s="8"/>
      <c r="P134" s="59">
        <f t="shared" si="17"/>
        <v>0</v>
      </c>
      <c r="R134" s="60"/>
      <c r="X134" s="9"/>
      <c r="AH134" s="9"/>
      <c r="AI134" s="9"/>
      <c r="AJ134" s="9"/>
      <c r="AK134" s="9"/>
      <c r="AL134" s="9"/>
      <c r="AM134" s="9"/>
      <c r="AN134" s="9"/>
      <c r="AO134" s="9"/>
      <c r="AP134" s="9"/>
      <c r="AQ134" s="9"/>
      <c r="AR134" s="9"/>
      <c r="AS134" s="9"/>
      <c r="AT134" s="9"/>
      <c r="AU134" s="9"/>
    </row>
    <row r="135" spans="1:47" ht="30" x14ac:dyDescent="0.3">
      <c r="A135" s="820">
        <v>9.1</v>
      </c>
      <c r="B135" s="735" t="s">
        <v>579</v>
      </c>
      <c r="C135" s="736">
        <v>85389000</v>
      </c>
      <c r="D135" s="56"/>
      <c r="E135" s="816">
        <v>18</v>
      </c>
      <c r="F135" s="57"/>
      <c r="G135" s="736" t="s">
        <v>349</v>
      </c>
      <c r="H135" s="736">
        <v>1</v>
      </c>
      <c r="I135" s="58"/>
      <c r="J135" s="62" t="str">
        <f t="shared" si="12"/>
        <v>Included</v>
      </c>
      <c r="K135" s="63">
        <f t="shared" si="13"/>
        <v>0</v>
      </c>
      <c r="L135" s="8">
        <f t="shared" si="14"/>
        <v>0</v>
      </c>
      <c r="M135" s="9">
        <f t="shared" si="15"/>
        <v>0</v>
      </c>
      <c r="N135" s="16">
        <f t="shared" si="16"/>
        <v>0</v>
      </c>
      <c r="O135" s="8"/>
      <c r="P135" s="59">
        <f t="shared" si="17"/>
        <v>0</v>
      </c>
      <c r="R135" s="60"/>
      <c r="X135" s="9"/>
      <c r="AH135" s="9"/>
      <c r="AI135" s="9"/>
      <c r="AJ135" s="9"/>
      <c r="AK135" s="9"/>
      <c r="AL135" s="9"/>
      <c r="AM135" s="9"/>
      <c r="AN135" s="9"/>
      <c r="AO135" s="9"/>
      <c r="AP135" s="9"/>
      <c r="AQ135" s="9"/>
      <c r="AR135" s="9"/>
      <c r="AS135" s="9"/>
      <c r="AT135" s="9"/>
      <c r="AU135" s="9"/>
    </row>
    <row r="136" spans="1:47" x14ac:dyDescent="0.3">
      <c r="A136" s="726"/>
      <c r="B136" s="735"/>
      <c r="C136" s="812"/>
      <c r="D136" s="56"/>
      <c r="E136" s="795"/>
      <c r="F136" s="57"/>
      <c r="G136" s="734"/>
      <c r="H136" s="734"/>
      <c r="I136" s="58"/>
      <c r="J136" s="62" t="str">
        <f t="shared" si="12"/>
        <v>Included</v>
      </c>
      <c r="K136" s="63">
        <f t="shared" si="13"/>
        <v>0</v>
      </c>
      <c r="L136" s="8">
        <f t="shared" si="14"/>
        <v>0</v>
      </c>
      <c r="M136" s="9">
        <f t="shared" si="15"/>
        <v>0</v>
      </c>
      <c r="N136" s="16">
        <f t="shared" si="16"/>
        <v>0</v>
      </c>
      <c r="O136" s="8"/>
      <c r="P136" s="59">
        <f t="shared" si="17"/>
        <v>0</v>
      </c>
      <c r="R136" s="60"/>
      <c r="X136" s="9"/>
      <c r="AH136" s="9"/>
      <c r="AI136" s="9"/>
      <c r="AJ136" s="9"/>
      <c r="AK136" s="9"/>
      <c r="AL136" s="9"/>
      <c r="AM136" s="9"/>
      <c r="AN136" s="9"/>
      <c r="AO136" s="9"/>
      <c r="AP136" s="9"/>
      <c r="AQ136" s="9"/>
      <c r="AR136" s="9"/>
      <c r="AS136" s="9"/>
      <c r="AT136" s="9"/>
      <c r="AU136" s="9"/>
    </row>
    <row r="137" spans="1:47" ht="15.75" x14ac:dyDescent="0.3">
      <c r="A137" s="819">
        <v>10</v>
      </c>
      <c r="B137" s="733" t="s">
        <v>580</v>
      </c>
      <c r="C137" s="736">
        <v>72169990</v>
      </c>
      <c r="D137" s="56"/>
      <c r="E137" s="816">
        <v>18</v>
      </c>
      <c r="F137" s="57"/>
      <c r="G137" s="736" t="s">
        <v>349</v>
      </c>
      <c r="H137" s="736">
        <v>1</v>
      </c>
      <c r="I137" s="58"/>
      <c r="J137" s="62" t="str">
        <f t="shared" si="12"/>
        <v>Included</v>
      </c>
      <c r="K137" s="63">
        <f t="shared" si="13"/>
        <v>0</v>
      </c>
      <c r="L137" s="8">
        <f t="shared" si="14"/>
        <v>0</v>
      </c>
      <c r="M137" s="9">
        <f t="shared" si="15"/>
        <v>0</v>
      </c>
      <c r="N137" s="16">
        <f t="shared" si="16"/>
        <v>0</v>
      </c>
      <c r="O137" s="8"/>
      <c r="P137" s="59">
        <f t="shared" si="17"/>
        <v>0</v>
      </c>
      <c r="R137" s="60"/>
      <c r="X137" s="9"/>
      <c r="AH137" s="9"/>
      <c r="AI137" s="9"/>
      <c r="AJ137" s="9"/>
      <c r="AK137" s="9"/>
      <c r="AL137" s="9"/>
      <c r="AM137" s="9"/>
      <c r="AN137" s="9"/>
      <c r="AO137" s="9"/>
      <c r="AP137" s="9"/>
      <c r="AQ137" s="9"/>
      <c r="AR137" s="9"/>
      <c r="AS137" s="9"/>
      <c r="AT137" s="9"/>
      <c r="AU137" s="9"/>
    </row>
    <row r="138" spans="1:47" x14ac:dyDescent="0.3">
      <c r="A138" s="726"/>
      <c r="B138" s="735"/>
      <c r="C138" s="812"/>
      <c r="D138" s="56"/>
      <c r="E138" s="795"/>
      <c r="F138" s="57"/>
      <c r="G138" s="734"/>
      <c r="H138" s="734"/>
      <c r="I138" s="58"/>
      <c r="J138" s="62" t="str">
        <f t="shared" si="12"/>
        <v>Included</v>
      </c>
      <c r="K138" s="63">
        <f t="shared" si="13"/>
        <v>0</v>
      </c>
      <c r="L138" s="8">
        <f t="shared" si="14"/>
        <v>0</v>
      </c>
      <c r="M138" s="9">
        <f t="shared" si="15"/>
        <v>0</v>
      </c>
      <c r="N138" s="16">
        <f t="shared" si="16"/>
        <v>0</v>
      </c>
      <c r="O138" s="8"/>
      <c r="P138" s="59">
        <f t="shared" si="17"/>
        <v>0</v>
      </c>
      <c r="R138" s="60"/>
      <c r="X138" s="9"/>
      <c r="AH138" s="9"/>
      <c r="AI138" s="9"/>
      <c r="AJ138" s="9"/>
      <c r="AK138" s="9"/>
      <c r="AL138" s="9"/>
      <c r="AM138" s="9"/>
      <c r="AN138" s="9"/>
      <c r="AO138" s="9"/>
      <c r="AP138" s="9"/>
      <c r="AQ138" s="9"/>
      <c r="AR138" s="9"/>
      <c r="AS138" s="9"/>
      <c r="AT138" s="9"/>
      <c r="AU138" s="9"/>
    </row>
    <row r="139" spans="1:47" ht="30" x14ac:dyDescent="0.3">
      <c r="A139" s="819">
        <v>11</v>
      </c>
      <c r="B139" s="733" t="s">
        <v>581</v>
      </c>
      <c r="C139" s="812"/>
      <c r="D139" s="56"/>
      <c r="E139" s="795"/>
      <c r="F139" s="57"/>
      <c r="G139" s="734"/>
      <c r="H139" s="734"/>
      <c r="I139" s="58"/>
      <c r="J139" s="62" t="str">
        <f t="shared" si="12"/>
        <v>Included</v>
      </c>
      <c r="K139" s="63">
        <f t="shared" si="13"/>
        <v>0</v>
      </c>
      <c r="L139" s="8">
        <f t="shared" si="14"/>
        <v>0</v>
      </c>
      <c r="M139" s="9">
        <f t="shared" si="15"/>
        <v>0</v>
      </c>
      <c r="N139" s="16">
        <f t="shared" si="16"/>
        <v>0</v>
      </c>
      <c r="O139" s="8"/>
      <c r="P139" s="59">
        <f t="shared" si="17"/>
        <v>0</v>
      </c>
      <c r="R139" s="60"/>
      <c r="X139" s="9"/>
      <c r="AH139" s="9"/>
      <c r="AI139" s="9"/>
      <c r="AJ139" s="9"/>
      <c r="AK139" s="9"/>
      <c r="AL139" s="9"/>
      <c r="AM139" s="9"/>
      <c r="AN139" s="9"/>
      <c r="AO139" s="9"/>
      <c r="AP139" s="9"/>
      <c r="AQ139" s="9"/>
      <c r="AR139" s="9"/>
      <c r="AS139" s="9"/>
      <c r="AT139" s="9"/>
      <c r="AU139" s="9"/>
    </row>
    <row r="140" spans="1:47" ht="15.75" x14ac:dyDescent="0.3">
      <c r="A140" s="820">
        <v>11.1</v>
      </c>
      <c r="B140" s="735" t="s">
        <v>582</v>
      </c>
      <c r="C140" s="736">
        <v>73082011</v>
      </c>
      <c r="D140" s="56"/>
      <c r="E140" s="816">
        <v>18</v>
      </c>
      <c r="F140" s="57"/>
      <c r="G140" s="736" t="s">
        <v>349</v>
      </c>
      <c r="H140" s="736">
        <v>1</v>
      </c>
      <c r="I140" s="58"/>
      <c r="J140" s="62" t="str">
        <f t="shared" si="12"/>
        <v>Included</v>
      </c>
      <c r="K140" s="63">
        <f t="shared" si="13"/>
        <v>0</v>
      </c>
      <c r="L140" s="8">
        <f t="shared" si="14"/>
        <v>0</v>
      </c>
      <c r="M140" s="9">
        <f t="shared" si="15"/>
        <v>0</v>
      </c>
      <c r="N140" s="16">
        <f t="shared" si="16"/>
        <v>0</v>
      </c>
      <c r="O140" s="8"/>
      <c r="P140" s="59">
        <f t="shared" si="17"/>
        <v>0</v>
      </c>
      <c r="R140" s="60"/>
      <c r="X140" s="9"/>
      <c r="AH140" s="9"/>
      <c r="AI140" s="9"/>
      <c r="AJ140" s="9"/>
      <c r="AK140" s="9"/>
      <c r="AL140" s="9"/>
      <c r="AM140" s="9"/>
      <c r="AN140" s="9"/>
      <c r="AO140" s="9"/>
      <c r="AP140" s="9"/>
      <c r="AQ140" s="9"/>
      <c r="AR140" s="9"/>
      <c r="AS140" s="9"/>
      <c r="AT140" s="9"/>
      <c r="AU140" s="9"/>
    </row>
    <row r="141" spans="1:47" ht="15.75" x14ac:dyDescent="0.3">
      <c r="A141" s="820">
        <v>11.2</v>
      </c>
      <c r="B141" s="735" t="s">
        <v>583</v>
      </c>
      <c r="C141" s="736">
        <v>73045930</v>
      </c>
      <c r="D141" s="56"/>
      <c r="E141" s="816">
        <v>18</v>
      </c>
      <c r="F141" s="57"/>
      <c r="G141" s="736" t="s">
        <v>349</v>
      </c>
      <c r="H141" s="736">
        <v>1</v>
      </c>
      <c r="I141" s="58"/>
      <c r="J141" s="62" t="str">
        <f t="shared" si="12"/>
        <v>Included</v>
      </c>
      <c r="K141" s="63">
        <f t="shared" si="13"/>
        <v>0</v>
      </c>
      <c r="L141" s="8">
        <f t="shared" si="14"/>
        <v>0</v>
      </c>
      <c r="M141" s="9">
        <f t="shared" si="15"/>
        <v>0</v>
      </c>
      <c r="N141" s="16">
        <f t="shared" si="16"/>
        <v>0</v>
      </c>
      <c r="O141" s="8"/>
      <c r="P141" s="59">
        <f t="shared" si="17"/>
        <v>0</v>
      </c>
      <c r="R141" s="60"/>
      <c r="X141" s="9"/>
      <c r="AH141" s="9"/>
      <c r="AI141" s="9"/>
      <c r="AJ141" s="9"/>
      <c r="AK141" s="9"/>
      <c r="AL141" s="9"/>
      <c r="AM141" s="9"/>
      <c r="AN141" s="9"/>
      <c r="AO141" s="9"/>
      <c r="AP141" s="9"/>
      <c r="AQ141" s="9"/>
      <c r="AR141" s="9"/>
      <c r="AS141" s="9"/>
      <c r="AT141" s="9"/>
      <c r="AU141" s="9"/>
    </row>
    <row r="142" spans="1:47" x14ac:dyDescent="0.3">
      <c r="A142" s="819"/>
      <c r="B142" s="735"/>
      <c r="C142" s="812"/>
      <c r="D142" s="56"/>
      <c r="E142" s="795"/>
      <c r="F142" s="57"/>
      <c r="G142" s="734"/>
      <c r="H142" s="734"/>
      <c r="I142" s="58"/>
      <c r="J142" s="62" t="str">
        <f t="shared" si="12"/>
        <v>Included</v>
      </c>
      <c r="K142" s="63">
        <f t="shared" si="13"/>
        <v>0</v>
      </c>
      <c r="L142" s="8">
        <f t="shared" si="14"/>
        <v>0</v>
      </c>
      <c r="M142" s="9">
        <f t="shared" si="15"/>
        <v>0</v>
      </c>
      <c r="N142" s="16">
        <f t="shared" si="16"/>
        <v>0</v>
      </c>
      <c r="O142" s="8"/>
      <c r="P142" s="59">
        <f t="shared" si="17"/>
        <v>0</v>
      </c>
      <c r="R142" s="60"/>
      <c r="X142" s="9"/>
      <c r="AH142" s="9"/>
      <c r="AI142" s="9"/>
      <c r="AJ142" s="9"/>
      <c r="AK142" s="9"/>
      <c r="AL142" s="9"/>
      <c r="AM142" s="9"/>
      <c r="AN142" s="9"/>
      <c r="AO142" s="9"/>
      <c r="AP142" s="9"/>
      <c r="AQ142" s="9"/>
      <c r="AR142" s="9"/>
      <c r="AS142" s="9"/>
      <c r="AT142" s="9"/>
      <c r="AU142" s="9"/>
    </row>
    <row r="143" spans="1:47" x14ac:dyDescent="0.3">
      <c r="A143" s="819">
        <v>13</v>
      </c>
      <c r="B143" s="733" t="s">
        <v>584</v>
      </c>
      <c r="C143" s="812"/>
      <c r="D143" s="56"/>
      <c r="E143" s="795"/>
      <c r="F143" s="57"/>
      <c r="G143" s="734"/>
      <c r="H143" s="734"/>
      <c r="I143" s="58"/>
      <c r="J143" s="62" t="str">
        <f t="shared" si="12"/>
        <v>Included</v>
      </c>
      <c r="K143" s="63">
        <f t="shared" si="13"/>
        <v>0</v>
      </c>
      <c r="L143" s="8">
        <f t="shared" si="14"/>
        <v>0</v>
      </c>
      <c r="M143" s="9">
        <f t="shared" si="15"/>
        <v>0</v>
      </c>
      <c r="N143" s="16">
        <f t="shared" si="16"/>
        <v>0</v>
      </c>
      <c r="O143" s="8"/>
      <c r="P143" s="59">
        <f t="shared" si="17"/>
        <v>0</v>
      </c>
      <c r="R143" s="60"/>
      <c r="X143" s="9"/>
      <c r="AH143" s="9"/>
      <c r="AI143" s="9"/>
      <c r="AJ143" s="9"/>
      <c r="AK143" s="9"/>
      <c r="AL143" s="9"/>
      <c r="AM143" s="9"/>
      <c r="AN143" s="9"/>
      <c r="AO143" s="9"/>
      <c r="AP143" s="9"/>
      <c r="AQ143" s="9"/>
      <c r="AR143" s="9"/>
      <c r="AS143" s="9"/>
      <c r="AT143" s="9"/>
      <c r="AU143" s="9"/>
    </row>
    <row r="144" spans="1:47" ht="45" x14ac:dyDescent="0.3">
      <c r="A144" s="820">
        <v>13.1</v>
      </c>
      <c r="B144" s="735" t="s">
        <v>585</v>
      </c>
      <c r="C144" s="812"/>
      <c r="D144" s="56"/>
      <c r="E144" s="795"/>
      <c r="F144" s="57"/>
      <c r="G144" s="734"/>
      <c r="H144" s="734"/>
      <c r="I144" s="58"/>
      <c r="J144" s="62" t="str">
        <f t="shared" si="12"/>
        <v>Included</v>
      </c>
      <c r="K144" s="63">
        <f t="shared" si="13"/>
        <v>0</v>
      </c>
      <c r="L144" s="8">
        <f t="shared" si="14"/>
        <v>0</v>
      </c>
      <c r="M144" s="9">
        <f t="shared" si="15"/>
        <v>0</v>
      </c>
      <c r="N144" s="16">
        <f t="shared" si="16"/>
        <v>0</v>
      </c>
      <c r="O144" s="8"/>
      <c r="P144" s="59">
        <f t="shared" si="17"/>
        <v>0</v>
      </c>
      <c r="R144" s="60"/>
      <c r="X144" s="9"/>
      <c r="AH144" s="9"/>
      <c r="AI144" s="9"/>
      <c r="AJ144" s="9"/>
      <c r="AK144" s="9"/>
      <c r="AL144" s="9"/>
      <c r="AM144" s="9"/>
      <c r="AN144" s="9"/>
      <c r="AO144" s="9"/>
      <c r="AP144" s="9"/>
      <c r="AQ144" s="9"/>
      <c r="AR144" s="9"/>
      <c r="AS144" s="9"/>
      <c r="AT144" s="9"/>
      <c r="AU144" s="9"/>
    </row>
    <row r="145" spans="1:47" x14ac:dyDescent="0.3">
      <c r="A145" s="726"/>
      <c r="B145" s="733" t="s">
        <v>586</v>
      </c>
      <c r="C145" s="812"/>
      <c r="D145" s="56"/>
      <c r="E145" s="795"/>
      <c r="F145" s="57"/>
      <c r="G145" s="734"/>
      <c r="H145" s="734"/>
      <c r="I145" s="58"/>
      <c r="J145" s="62" t="str">
        <f t="shared" si="12"/>
        <v>Included</v>
      </c>
      <c r="K145" s="63">
        <f t="shared" si="13"/>
        <v>0</v>
      </c>
      <c r="L145" s="8">
        <f t="shared" si="14"/>
        <v>0</v>
      </c>
      <c r="M145" s="9">
        <f t="shared" si="15"/>
        <v>0</v>
      </c>
      <c r="N145" s="16">
        <f t="shared" si="16"/>
        <v>0</v>
      </c>
      <c r="O145" s="8"/>
      <c r="P145" s="59">
        <f t="shared" si="17"/>
        <v>0</v>
      </c>
      <c r="R145" s="60"/>
      <c r="X145" s="9"/>
      <c r="AH145" s="9"/>
      <c r="AI145" s="9"/>
      <c r="AJ145" s="9"/>
      <c r="AK145" s="9"/>
      <c r="AL145" s="9"/>
      <c r="AM145" s="9"/>
      <c r="AN145" s="9"/>
      <c r="AO145" s="9"/>
      <c r="AP145" s="9"/>
      <c r="AQ145" s="9"/>
      <c r="AR145" s="9"/>
      <c r="AS145" s="9"/>
      <c r="AT145" s="9"/>
      <c r="AU145" s="9"/>
    </row>
    <row r="146" spans="1:47" ht="15.75" x14ac:dyDescent="0.3">
      <c r="A146" s="726" t="s">
        <v>451</v>
      </c>
      <c r="B146" s="735" t="s">
        <v>587</v>
      </c>
      <c r="C146" s="736">
        <v>72169990</v>
      </c>
      <c r="D146" s="56"/>
      <c r="E146" s="816">
        <v>18</v>
      </c>
      <c r="F146" s="57"/>
      <c r="G146" s="736" t="s">
        <v>554</v>
      </c>
      <c r="H146" s="736">
        <v>1</v>
      </c>
      <c r="I146" s="58"/>
      <c r="J146" s="62" t="str">
        <f t="shared" si="12"/>
        <v>Included</v>
      </c>
      <c r="K146" s="63">
        <f t="shared" si="13"/>
        <v>0</v>
      </c>
      <c r="L146" s="8">
        <f t="shared" si="14"/>
        <v>0</v>
      </c>
      <c r="M146" s="9">
        <f t="shared" si="15"/>
        <v>0</v>
      </c>
      <c r="N146" s="16">
        <f t="shared" si="16"/>
        <v>0</v>
      </c>
      <c r="O146" s="8"/>
      <c r="P146" s="59">
        <f t="shared" si="17"/>
        <v>0</v>
      </c>
      <c r="R146" s="60"/>
      <c r="X146" s="9"/>
      <c r="AH146" s="9"/>
      <c r="AI146" s="9"/>
      <c r="AJ146" s="9"/>
      <c r="AK146" s="9"/>
      <c r="AL146" s="9"/>
      <c r="AM146" s="9"/>
      <c r="AN146" s="9"/>
      <c r="AO146" s="9"/>
      <c r="AP146" s="9"/>
      <c r="AQ146" s="9"/>
      <c r="AR146" s="9"/>
      <c r="AS146" s="9"/>
      <c r="AT146" s="9"/>
      <c r="AU146" s="9"/>
    </row>
    <row r="147" spans="1:47" ht="15.75" x14ac:dyDescent="0.3">
      <c r="A147" s="820">
        <v>13.2</v>
      </c>
      <c r="B147" s="735" t="s">
        <v>588</v>
      </c>
      <c r="C147" s="736">
        <v>85462040</v>
      </c>
      <c r="D147" s="56"/>
      <c r="E147" s="816">
        <v>18</v>
      </c>
      <c r="F147" s="57"/>
      <c r="G147" s="736" t="s">
        <v>589</v>
      </c>
      <c r="H147" s="736">
        <v>4</v>
      </c>
      <c r="I147" s="58"/>
      <c r="J147" s="62" t="str">
        <f t="shared" ref="J147:J210" si="18">IF(I147=0, "Included",IF(ISERROR(H147*I147), I147, H147*I147))</f>
        <v>Included</v>
      </c>
      <c r="K147" s="63">
        <f t="shared" ref="K147:K210" si="19">N147</f>
        <v>0</v>
      </c>
      <c r="L147" s="8">
        <f t="shared" si="14"/>
        <v>0</v>
      </c>
      <c r="M147" s="9">
        <f t="shared" si="15"/>
        <v>0</v>
      </c>
      <c r="N147" s="16">
        <f t="shared" si="16"/>
        <v>0</v>
      </c>
      <c r="O147" s="8"/>
      <c r="P147" s="59">
        <f t="shared" si="17"/>
        <v>0</v>
      </c>
      <c r="R147" s="60"/>
      <c r="X147" s="9"/>
      <c r="AH147" s="9"/>
      <c r="AI147" s="9"/>
      <c r="AJ147" s="9"/>
      <c r="AK147" s="9"/>
      <c r="AL147" s="9"/>
      <c r="AM147" s="9"/>
      <c r="AN147" s="9"/>
      <c r="AO147" s="9"/>
      <c r="AP147" s="9"/>
      <c r="AQ147" s="9"/>
      <c r="AR147" s="9"/>
      <c r="AS147" s="9"/>
      <c r="AT147" s="9"/>
      <c r="AU147" s="9"/>
    </row>
    <row r="148" spans="1:47" x14ac:dyDescent="0.3">
      <c r="A148" s="726"/>
      <c r="B148" s="735"/>
      <c r="C148" s="812"/>
      <c r="D148" s="56"/>
      <c r="E148" s="735"/>
      <c r="F148" s="57"/>
      <c r="G148" s="734"/>
      <c r="H148" s="734"/>
      <c r="I148" s="58"/>
      <c r="J148" s="62" t="str">
        <f t="shared" si="18"/>
        <v>Included</v>
      </c>
      <c r="K148" s="63">
        <f t="shared" si="19"/>
        <v>0</v>
      </c>
      <c r="L148" s="8">
        <f t="shared" si="14"/>
        <v>0</v>
      </c>
      <c r="M148" s="9">
        <f t="shared" si="15"/>
        <v>0</v>
      </c>
      <c r="N148" s="16">
        <f t="shared" si="16"/>
        <v>0</v>
      </c>
      <c r="O148" s="8"/>
      <c r="P148" s="59">
        <f t="shared" si="17"/>
        <v>0</v>
      </c>
      <c r="R148" s="60"/>
      <c r="X148" s="9"/>
      <c r="AH148" s="9"/>
      <c r="AI148" s="9"/>
      <c r="AJ148" s="9"/>
      <c r="AK148" s="9"/>
      <c r="AL148" s="9"/>
      <c r="AM148" s="9"/>
      <c r="AN148" s="9"/>
      <c r="AO148" s="9"/>
      <c r="AP148" s="9"/>
      <c r="AQ148" s="9"/>
      <c r="AR148" s="9"/>
      <c r="AS148" s="9"/>
      <c r="AT148" s="9"/>
      <c r="AU148" s="9"/>
    </row>
    <row r="149" spans="1:47" x14ac:dyDescent="0.3">
      <c r="A149" s="819">
        <v>14</v>
      </c>
      <c r="B149" s="733" t="s">
        <v>590</v>
      </c>
      <c r="C149" s="812"/>
      <c r="D149" s="56"/>
      <c r="E149" s="795"/>
      <c r="F149" s="57"/>
      <c r="G149" s="734"/>
      <c r="H149" s="734"/>
      <c r="I149" s="58"/>
      <c r="J149" s="62" t="str">
        <f t="shared" si="18"/>
        <v>Included</v>
      </c>
      <c r="K149" s="63">
        <f t="shared" si="19"/>
        <v>0</v>
      </c>
      <c r="L149" s="8">
        <f t="shared" si="14"/>
        <v>0</v>
      </c>
      <c r="M149" s="9">
        <f t="shared" si="15"/>
        <v>0</v>
      </c>
      <c r="N149" s="16">
        <f t="shared" si="16"/>
        <v>0</v>
      </c>
      <c r="O149" s="8"/>
      <c r="P149" s="59">
        <f t="shared" si="17"/>
        <v>0</v>
      </c>
      <c r="R149" s="60"/>
      <c r="X149" s="9"/>
      <c r="AH149" s="9"/>
      <c r="AI149" s="9"/>
      <c r="AJ149" s="9"/>
      <c r="AK149" s="9"/>
      <c r="AL149" s="9"/>
      <c r="AM149" s="9"/>
      <c r="AN149" s="9"/>
      <c r="AO149" s="9"/>
      <c r="AP149" s="9"/>
      <c r="AQ149" s="9"/>
      <c r="AR149" s="9"/>
      <c r="AS149" s="9"/>
      <c r="AT149" s="9"/>
      <c r="AU149" s="9"/>
    </row>
    <row r="150" spans="1:47" ht="15.75" x14ac:dyDescent="0.3">
      <c r="A150" s="726">
        <v>14.1</v>
      </c>
      <c r="B150" s="735" t="s">
        <v>591</v>
      </c>
      <c r="C150" s="736">
        <v>94059900</v>
      </c>
      <c r="D150" s="56"/>
      <c r="E150" s="816">
        <v>18</v>
      </c>
      <c r="F150" s="57"/>
      <c r="G150" s="736" t="s">
        <v>349</v>
      </c>
      <c r="H150" s="736">
        <v>1</v>
      </c>
      <c r="I150" s="58"/>
      <c r="J150" s="62" t="str">
        <f t="shared" si="18"/>
        <v>Included</v>
      </c>
      <c r="K150" s="63">
        <f t="shared" si="19"/>
        <v>0</v>
      </c>
      <c r="L150" s="8">
        <f t="shared" si="14"/>
        <v>0</v>
      </c>
      <c r="M150" s="9">
        <f t="shared" si="15"/>
        <v>0</v>
      </c>
      <c r="N150" s="16">
        <f t="shared" si="16"/>
        <v>0</v>
      </c>
      <c r="O150" s="8"/>
      <c r="P150" s="59">
        <f t="shared" si="17"/>
        <v>0</v>
      </c>
      <c r="R150" s="60"/>
      <c r="X150" s="9"/>
      <c r="AH150" s="9"/>
      <c r="AI150" s="9"/>
      <c r="AJ150" s="9"/>
      <c r="AK150" s="9"/>
      <c r="AL150" s="9"/>
      <c r="AM150" s="9"/>
      <c r="AN150" s="9"/>
      <c r="AO150" s="9"/>
      <c r="AP150" s="9"/>
      <c r="AQ150" s="9"/>
      <c r="AR150" s="9"/>
      <c r="AS150" s="9"/>
      <c r="AT150" s="9"/>
      <c r="AU150" s="9"/>
    </row>
    <row r="151" spans="1:47" ht="15.75" x14ac:dyDescent="0.3">
      <c r="A151" s="726">
        <v>14.2</v>
      </c>
      <c r="B151" s="735" t="s">
        <v>592</v>
      </c>
      <c r="C151" s="736">
        <v>94059900</v>
      </c>
      <c r="D151" s="56"/>
      <c r="E151" s="816">
        <v>18</v>
      </c>
      <c r="F151" s="57"/>
      <c r="G151" s="736" t="s">
        <v>349</v>
      </c>
      <c r="H151" s="736">
        <v>1</v>
      </c>
      <c r="I151" s="58"/>
      <c r="J151" s="62" t="str">
        <f t="shared" si="18"/>
        <v>Included</v>
      </c>
      <c r="K151" s="63">
        <f t="shared" si="19"/>
        <v>0</v>
      </c>
      <c r="L151" s="8">
        <f t="shared" si="14"/>
        <v>0</v>
      </c>
      <c r="M151" s="9">
        <f t="shared" si="15"/>
        <v>0</v>
      </c>
      <c r="N151" s="16">
        <f t="shared" si="16"/>
        <v>0</v>
      </c>
      <c r="O151" s="8"/>
      <c r="P151" s="59">
        <f t="shared" si="17"/>
        <v>0</v>
      </c>
      <c r="R151" s="60"/>
      <c r="X151" s="9"/>
      <c r="AH151" s="9"/>
      <c r="AI151" s="9"/>
      <c r="AJ151" s="9"/>
      <c r="AK151" s="9"/>
      <c r="AL151" s="9"/>
      <c r="AM151" s="9"/>
      <c r="AN151" s="9"/>
      <c r="AO151" s="9"/>
      <c r="AP151" s="9"/>
      <c r="AQ151" s="9"/>
      <c r="AR151" s="9"/>
      <c r="AS151" s="9"/>
      <c r="AT151" s="9"/>
      <c r="AU151" s="9"/>
    </row>
    <row r="152" spans="1:47" ht="15.75" x14ac:dyDescent="0.3">
      <c r="A152" s="726">
        <v>14.3</v>
      </c>
      <c r="B152" s="735" t="s">
        <v>593</v>
      </c>
      <c r="C152" s="736">
        <v>94059900</v>
      </c>
      <c r="D152" s="56"/>
      <c r="E152" s="816">
        <v>18</v>
      </c>
      <c r="F152" s="57"/>
      <c r="G152" s="736" t="s">
        <v>349</v>
      </c>
      <c r="H152" s="736">
        <v>1</v>
      </c>
      <c r="I152" s="58"/>
      <c r="J152" s="62" t="str">
        <f t="shared" si="18"/>
        <v>Included</v>
      </c>
      <c r="K152" s="63">
        <f t="shared" si="19"/>
        <v>0</v>
      </c>
      <c r="L152" s="8">
        <f t="shared" ref="L152:L215" si="20">+H152*I152</f>
        <v>0</v>
      </c>
      <c r="M152" s="9">
        <f t="shared" ref="M152:M215" si="21">IF(J152="Included",0,J152)</f>
        <v>0</v>
      </c>
      <c r="N152" s="16">
        <f t="shared" ref="N152:N215" si="22">IF(F152="", E152/100*M152,F152*M152)</f>
        <v>0</v>
      </c>
      <c r="O152" s="8"/>
      <c r="P152" s="59">
        <f t="shared" ref="P152:P215" si="23">+L152*E152</f>
        <v>0</v>
      </c>
      <c r="R152" s="60"/>
      <c r="X152" s="9"/>
      <c r="AH152" s="9"/>
      <c r="AI152" s="9"/>
      <c r="AJ152" s="9"/>
      <c r="AK152" s="9"/>
      <c r="AL152" s="9"/>
      <c r="AM152" s="9"/>
      <c r="AN152" s="9"/>
      <c r="AO152" s="9"/>
      <c r="AP152" s="9"/>
      <c r="AQ152" s="9"/>
      <c r="AR152" s="9"/>
      <c r="AS152" s="9"/>
      <c r="AT152" s="9"/>
      <c r="AU152" s="9"/>
    </row>
    <row r="153" spans="1:47" ht="15.75" x14ac:dyDescent="0.3">
      <c r="A153" s="726">
        <v>14.4</v>
      </c>
      <c r="B153" s="735" t="s">
        <v>594</v>
      </c>
      <c r="C153" s="736">
        <v>94059900</v>
      </c>
      <c r="D153" s="56"/>
      <c r="E153" s="816">
        <v>18</v>
      </c>
      <c r="F153" s="57"/>
      <c r="G153" s="736" t="s">
        <v>349</v>
      </c>
      <c r="H153" s="736">
        <v>1</v>
      </c>
      <c r="I153" s="58"/>
      <c r="J153" s="62" t="str">
        <f t="shared" si="18"/>
        <v>Included</v>
      </c>
      <c r="K153" s="63">
        <f t="shared" si="19"/>
        <v>0</v>
      </c>
      <c r="L153" s="8">
        <f t="shared" si="20"/>
        <v>0</v>
      </c>
      <c r="M153" s="9">
        <f t="shared" si="21"/>
        <v>0</v>
      </c>
      <c r="N153" s="16">
        <f t="shared" si="22"/>
        <v>0</v>
      </c>
      <c r="O153" s="8"/>
      <c r="P153" s="59">
        <f t="shared" si="23"/>
        <v>0</v>
      </c>
      <c r="R153" s="60"/>
      <c r="X153" s="9"/>
      <c r="AH153" s="9"/>
      <c r="AI153" s="9"/>
      <c r="AJ153" s="9"/>
      <c r="AK153" s="9"/>
      <c r="AL153" s="9"/>
      <c r="AM153" s="9"/>
      <c r="AN153" s="9"/>
      <c r="AO153" s="9"/>
      <c r="AP153" s="9"/>
      <c r="AQ153" s="9"/>
      <c r="AR153" s="9"/>
      <c r="AS153" s="9"/>
      <c r="AT153" s="9"/>
      <c r="AU153" s="9"/>
    </row>
    <row r="154" spans="1:47" x14ac:dyDescent="0.3">
      <c r="A154" s="726"/>
      <c r="B154" s="735"/>
      <c r="C154" s="812"/>
      <c r="D154" s="56"/>
      <c r="E154" s="795"/>
      <c r="F154" s="57"/>
      <c r="G154" s="734"/>
      <c r="H154" s="734"/>
      <c r="I154" s="58"/>
      <c r="J154" s="62" t="str">
        <f t="shared" si="18"/>
        <v>Included</v>
      </c>
      <c r="K154" s="63">
        <f t="shared" si="19"/>
        <v>0</v>
      </c>
      <c r="L154" s="8">
        <f t="shared" si="20"/>
        <v>0</v>
      </c>
      <c r="M154" s="9">
        <f t="shared" si="21"/>
        <v>0</v>
      </c>
      <c r="N154" s="16">
        <f t="shared" si="22"/>
        <v>0</v>
      </c>
      <c r="O154" s="8"/>
      <c r="P154" s="59">
        <f t="shared" si="23"/>
        <v>0</v>
      </c>
      <c r="R154" s="60"/>
      <c r="X154" s="9"/>
      <c r="AH154" s="9"/>
      <c r="AI154" s="9"/>
      <c r="AJ154" s="9"/>
      <c r="AK154" s="9"/>
      <c r="AL154" s="9"/>
      <c r="AM154" s="9"/>
      <c r="AN154" s="9"/>
      <c r="AO154" s="9"/>
      <c r="AP154" s="9"/>
      <c r="AQ154" s="9"/>
      <c r="AR154" s="9"/>
      <c r="AS154" s="9"/>
      <c r="AT154" s="9"/>
      <c r="AU154" s="9"/>
    </row>
    <row r="155" spans="1:47" x14ac:dyDescent="0.3">
      <c r="A155" s="819">
        <v>15</v>
      </c>
      <c r="B155" s="733" t="s">
        <v>595</v>
      </c>
      <c r="C155" s="812"/>
      <c r="D155" s="56"/>
      <c r="E155" s="795"/>
      <c r="F155" s="57"/>
      <c r="G155" s="748"/>
      <c r="H155" s="748"/>
      <c r="I155" s="58"/>
      <c r="J155" s="62" t="str">
        <f t="shared" si="18"/>
        <v>Included</v>
      </c>
      <c r="K155" s="63">
        <f t="shared" si="19"/>
        <v>0</v>
      </c>
      <c r="L155" s="8">
        <f t="shared" si="20"/>
        <v>0</v>
      </c>
      <c r="M155" s="9">
        <f t="shared" si="21"/>
        <v>0</v>
      </c>
      <c r="N155" s="16">
        <f t="shared" si="22"/>
        <v>0</v>
      </c>
      <c r="O155" s="8"/>
      <c r="P155" s="59">
        <f t="shared" si="23"/>
        <v>0</v>
      </c>
      <c r="R155" s="60"/>
      <c r="X155" s="9"/>
      <c r="AH155" s="9"/>
      <c r="AI155" s="9"/>
      <c r="AJ155" s="9"/>
      <c r="AK155" s="9"/>
      <c r="AL155" s="9"/>
      <c r="AM155" s="9"/>
      <c r="AN155" s="9"/>
      <c r="AO155" s="9"/>
      <c r="AP155" s="9"/>
      <c r="AQ155" s="9"/>
      <c r="AR155" s="9"/>
      <c r="AS155" s="9"/>
      <c r="AT155" s="9"/>
      <c r="AU155" s="9"/>
    </row>
    <row r="156" spans="1:47" ht="15.75" x14ac:dyDescent="0.3">
      <c r="A156" s="820">
        <v>15.1</v>
      </c>
      <c r="B156" s="735" t="s">
        <v>596</v>
      </c>
      <c r="C156" s="736">
        <v>85371000</v>
      </c>
      <c r="D156" s="56"/>
      <c r="E156" s="816">
        <v>18</v>
      </c>
      <c r="F156" s="57"/>
      <c r="G156" s="736" t="s">
        <v>554</v>
      </c>
      <c r="H156" s="736">
        <v>1</v>
      </c>
      <c r="I156" s="58"/>
      <c r="J156" s="62" t="str">
        <f t="shared" si="18"/>
        <v>Included</v>
      </c>
      <c r="K156" s="63">
        <f t="shared" si="19"/>
        <v>0</v>
      </c>
      <c r="L156" s="8">
        <f t="shared" si="20"/>
        <v>0</v>
      </c>
      <c r="M156" s="9">
        <f t="shared" si="21"/>
        <v>0</v>
      </c>
      <c r="N156" s="16">
        <f t="shared" si="22"/>
        <v>0</v>
      </c>
      <c r="O156" s="8"/>
      <c r="P156" s="59">
        <f t="shared" si="23"/>
        <v>0</v>
      </c>
      <c r="R156" s="60"/>
      <c r="X156" s="9"/>
      <c r="AH156" s="9"/>
      <c r="AI156" s="9"/>
      <c r="AJ156" s="9"/>
      <c r="AK156" s="9"/>
      <c r="AL156" s="9"/>
      <c r="AM156" s="9"/>
      <c r="AN156" s="9"/>
      <c r="AO156" s="9"/>
      <c r="AP156" s="9"/>
      <c r="AQ156" s="9"/>
      <c r="AR156" s="9"/>
      <c r="AS156" s="9"/>
      <c r="AT156" s="9"/>
      <c r="AU156" s="9"/>
    </row>
    <row r="157" spans="1:47" ht="15.75" x14ac:dyDescent="0.3">
      <c r="A157" s="820">
        <v>15.2</v>
      </c>
      <c r="B157" s="735" t="s">
        <v>597</v>
      </c>
      <c r="C157" s="736">
        <v>85371000</v>
      </c>
      <c r="D157" s="56"/>
      <c r="E157" s="816">
        <v>18</v>
      </c>
      <c r="F157" s="57"/>
      <c r="G157" s="736" t="s">
        <v>554</v>
      </c>
      <c r="H157" s="736">
        <v>1</v>
      </c>
      <c r="I157" s="58"/>
      <c r="J157" s="62" t="str">
        <f t="shared" si="18"/>
        <v>Included</v>
      </c>
      <c r="K157" s="63">
        <f t="shared" si="19"/>
        <v>0</v>
      </c>
      <c r="L157" s="8">
        <f t="shared" si="20"/>
        <v>0</v>
      </c>
      <c r="M157" s="9">
        <f t="shared" si="21"/>
        <v>0</v>
      </c>
      <c r="N157" s="16">
        <f t="shared" si="22"/>
        <v>0</v>
      </c>
      <c r="O157" s="8"/>
      <c r="P157" s="59">
        <f t="shared" si="23"/>
        <v>0</v>
      </c>
      <c r="R157" s="60"/>
      <c r="X157" s="9"/>
      <c r="AH157" s="9"/>
      <c r="AI157" s="9"/>
      <c r="AJ157" s="9"/>
      <c r="AK157" s="9"/>
      <c r="AL157" s="9"/>
      <c r="AM157" s="9"/>
      <c r="AN157" s="9"/>
      <c r="AO157" s="9"/>
      <c r="AP157" s="9"/>
      <c r="AQ157" s="9"/>
      <c r="AR157" s="9"/>
      <c r="AS157" s="9"/>
      <c r="AT157" s="9"/>
      <c r="AU157" s="9"/>
    </row>
    <row r="158" spans="1:47" ht="15.75" x14ac:dyDescent="0.3">
      <c r="A158" s="820">
        <v>15.3</v>
      </c>
      <c r="B158" s="735" t="s">
        <v>598</v>
      </c>
      <c r="C158" s="736">
        <v>85371000</v>
      </c>
      <c r="D158" s="56"/>
      <c r="E158" s="816">
        <v>18</v>
      </c>
      <c r="F158" s="57"/>
      <c r="G158" s="736" t="s">
        <v>554</v>
      </c>
      <c r="H158" s="736">
        <v>2</v>
      </c>
      <c r="I158" s="58"/>
      <c r="J158" s="62" t="str">
        <f t="shared" si="18"/>
        <v>Included</v>
      </c>
      <c r="K158" s="63">
        <f t="shared" si="19"/>
        <v>0</v>
      </c>
      <c r="L158" s="8">
        <f t="shared" si="20"/>
        <v>0</v>
      </c>
      <c r="M158" s="9">
        <f t="shared" si="21"/>
        <v>0</v>
      </c>
      <c r="N158" s="16">
        <f t="shared" si="22"/>
        <v>0</v>
      </c>
      <c r="O158" s="8"/>
      <c r="P158" s="59">
        <f t="shared" si="23"/>
        <v>0</v>
      </c>
      <c r="R158" s="60"/>
      <c r="X158" s="9"/>
      <c r="AH158" s="9"/>
      <c r="AI158" s="9"/>
      <c r="AJ158" s="9"/>
      <c r="AK158" s="9"/>
      <c r="AL158" s="9"/>
      <c r="AM158" s="9"/>
      <c r="AN158" s="9"/>
      <c r="AO158" s="9"/>
      <c r="AP158" s="9"/>
      <c r="AQ158" s="9"/>
      <c r="AR158" s="9"/>
      <c r="AS158" s="9"/>
      <c r="AT158" s="9"/>
      <c r="AU158" s="9"/>
    </row>
    <row r="159" spans="1:47" ht="15.75" x14ac:dyDescent="0.3">
      <c r="A159" s="820">
        <v>15.4</v>
      </c>
      <c r="B159" s="735" t="s">
        <v>599</v>
      </c>
      <c r="C159" s="736">
        <v>85072000</v>
      </c>
      <c r="D159" s="56"/>
      <c r="E159" s="850">
        <v>28</v>
      </c>
      <c r="F159" s="57"/>
      <c r="G159" s="736" t="s">
        <v>554</v>
      </c>
      <c r="H159" s="736">
        <v>2</v>
      </c>
      <c r="I159" s="58"/>
      <c r="J159" s="62" t="str">
        <f t="shared" si="18"/>
        <v>Included</v>
      </c>
      <c r="K159" s="63">
        <f t="shared" si="19"/>
        <v>0</v>
      </c>
      <c r="L159" s="8">
        <f t="shared" si="20"/>
        <v>0</v>
      </c>
      <c r="M159" s="9">
        <f t="shared" si="21"/>
        <v>0</v>
      </c>
      <c r="N159" s="16">
        <f t="shared" si="22"/>
        <v>0</v>
      </c>
      <c r="O159" s="8"/>
      <c r="P159" s="59">
        <f t="shared" si="23"/>
        <v>0</v>
      </c>
      <c r="R159" s="60"/>
      <c r="X159" s="9"/>
      <c r="AH159" s="9"/>
      <c r="AI159" s="9"/>
      <c r="AJ159" s="9"/>
      <c r="AK159" s="9"/>
      <c r="AL159" s="9"/>
      <c r="AM159" s="9"/>
      <c r="AN159" s="9"/>
      <c r="AO159" s="9"/>
      <c r="AP159" s="9"/>
      <c r="AQ159" s="9"/>
      <c r="AR159" s="9"/>
      <c r="AS159" s="9"/>
      <c r="AT159" s="9"/>
      <c r="AU159" s="9"/>
    </row>
    <row r="160" spans="1:47" x14ac:dyDescent="0.3">
      <c r="A160" s="820">
        <v>15.5</v>
      </c>
      <c r="B160" s="735" t="s">
        <v>600</v>
      </c>
      <c r="C160" s="736">
        <v>85044030</v>
      </c>
      <c r="D160" s="56"/>
      <c r="E160" s="851">
        <v>18</v>
      </c>
      <c r="F160" s="57"/>
      <c r="G160" s="736" t="s">
        <v>554</v>
      </c>
      <c r="H160" s="736">
        <v>2</v>
      </c>
      <c r="I160" s="58"/>
      <c r="J160" s="62" t="str">
        <f t="shared" si="18"/>
        <v>Included</v>
      </c>
      <c r="K160" s="63">
        <f t="shared" si="19"/>
        <v>0</v>
      </c>
      <c r="L160" s="8">
        <f t="shared" si="20"/>
        <v>0</v>
      </c>
      <c r="M160" s="9">
        <f t="shared" si="21"/>
        <v>0</v>
      </c>
      <c r="N160" s="16">
        <f t="shared" si="22"/>
        <v>0</v>
      </c>
      <c r="O160" s="8"/>
      <c r="P160" s="59">
        <f t="shared" si="23"/>
        <v>0</v>
      </c>
      <c r="R160" s="60"/>
      <c r="X160" s="9"/>
      <c r="AH160" s="9"/>
      <c r="AI160" s="9"/>
      <c r="AJ160" s="9"/>
      <c r="AK160" s="9"/>
      <c r="AL160" s="9"/>
      <c r="AM160" s="9"/>
      <c r="AN160" s="9"/>
      <c r="AO160" s="9"/>
      <c r="AP160" s="9"/>
      <c r="AQ160" s="9"/>
      <c r="AR160" s="9"/>
      <c r="AS160" s="9"/>
      <c r="AT160" s="9"/>
      <c r="AU160" s="9"/>
    </row>
    <row r="161" spans="1:47" x14ac:dyDescent="0.3">
      <c r="A161" s="820">
        <v>15.8</v>
      </c>
      <c r="B161" s="735" t="s">
        <v>601</v>
      </c>
      <c r="C161" s="736">
        <v>85413090</v>
      </c>
      <c r="D161" s="56"/>
      <c r="E161" s="851">
        <v>18</v>
      </c>
      <c r="F161" s="57"/>
      <c r="G161" s="736" t="s">
        <v>554</v>
      </c>
      <c r="H161" s="736">
        <v>1</v>
      </c>
      <c r="I161" s="58"/>
      <c r="J161" s="62" t="str">
        <f t="shared" si="18"/>
        <v>Included</v>
      </c>
      <c r="K161" s="63">
        <f t="shared" si="19"/>
        <v>0</v>
      </c>
      <c r="L161" s="8">
        <f t="shared" si="20"/>
        <v>0</v>
      </c>
      <c r="M161" s="9">
        <f t="shared" si="21"/>
        <v>0</v>
      </c>
      <c r="N161" s="16">
        <f t="shared" si="22"/>
        <v>0</v>
      </c>
      <c r="O161" s="8"/>
      <c r="P161" s="59">
        <f t="shared" si="23"/>
        <v>0</v>
      </c>
      <c r="R161" s="60"/>
      <c r="X161" s="9"/>
      <c r="AH161" s="9"/>
      <c r="AI161" s="9"/>
      <c r="AJ161" s="9"/>
      <c r="AK161" s="9"/>
      <c r="AL161" s="9"/>
      <c r="AM161" s="9"/>
      <c r="AN161" s="9"/>
      <c r="AO161" s="9"/>
      <c r="AP161" s="9"/>
      <c r="AQ161" s="9"/>
      <c r="AR161" s="9"/>
      <c r="AS161" s="9"/>
      <c r="AT161" s="9"/>
      <c r="AU161" s="9"/>
    </row>
    <row r="162" spans="1:47" x14ac:dyDescent="0.3">
      <c r="A162" s="820">
        <v>15.9</v>
      </c>
      <c r="B162" s="735" t="s">
        <v>602</v>
      </c>
      <c r="C162" s="736">
        <v>85371000</v>
      </c>
      <c r="D162" s="56"/>
      <c r="E162" s="851">
        <v>18</v>
      </c>
      <c r="F162" s="57"/>
      <c r="G162" s="736" t="s">
        <v>554</v>
      </c>
      <c r="H162" s="736">
        <v>1</v>
      </c>
      <c r="I162" s="58"/>
      <c r="J162" s="62" t="str">
        <f t="shared" si="18"/>
        <v>Included</v>
      </c>
      <c r="K162" s="63">
        <f t="shared" si="19"/>
        <v>0</v>
      </c>
      <c r="L162" s="8">
        <f t="shared" si="20"/>
        <v>0</v>
      </c>
      <c r="M162" s="9">
        <f t="shared" si="21"/>
        <v>0</v>
      </c>
      <c r="N162" s="16">
        <f t="shared" si="22"/>
        <v>0</v>
      </c>
      <c r="O162" s="8"/>
      <c r="P162" s="59">
        <f t="shared" si="23"/>
        <v>0</v>
      </c>
      <c r="R162" s="60"/>
      <c r="X162" s="9"/>
      <c r="AH162" s="9"/>
      <c r="AI162" s="9"/>
      <c r="AJ162" s="9"/>
      <c r="AK162" s="9"/>
      <c r="AL162" s="9"/>
      <c r="AM162" s="9"/>
      <c r="AN162" s="9"/>
      <c r="AO162" s="9"/>
      <c r="AP162" s="9"/>
      <c r="AQ162" s="9"/>
      <c r="AR162" s="9"/>
      <c r="AS162" s="9"/>
      <c r="AT162" s="9"/>
      <c r="AU162" s="9"/>
    </row>
    <row r="163" spans="1:47" ht="30" x14ac:dyDescent="0.3">
      <c r="A163" s="823">
        <v>15.1</v>
      </c>
      <c r="B163" s="735" t="s">
        <v>603</v>
      </c>
      <c r="C163" s="736">
        <v>85049010</v>
      </c>
      <c r="D163" s="56"/>
      <c r="E163" s="851">
        <v>18</v>
      </c>
      <c r="F163" s="57"/>
      <c r="G163" s="736" t="s">
        <v>554</v>
      </c>
      <c r="H163" s="736">
        <v>1</v>
      </c>
      <c r="I163" s="58"/>
      <c r="J163" s="62" t="str">
        <f t="shared" si="18"/>
        <v>Included</v>
      </c>
      <c r="K163" s="63">
        <f t="shared" si="19"/>
        <v>0</v>
      </c>
      <c r="L163" s="8">
        <f t="shared" si="20"/>
        <v>0</v>
      </c>
      <c r="M163" s="9">
        <f t="shared" si="21"/>
        <v>0</v>
      </c>
      <c r="N163" s="16">
        <f t="shared" si="22"/>
        <v>0</v>
      </c>
      <c r="O163" s="8"/>
      <c r="P163" s="59">
        <f t="shared" si="23"/>
        <v>0</v>
      </c>
      <c r="R163" s="60"/>
      <c r="X163" s="9"/>
      <c r="AH163" s="9"/>
      <c r="AI163" s="9"/>
      <c r="AJ163" s="9"/>
      <c r="AK163" s="9"/>
      <c r="AL163" s="9"/>
      <c r="AM163" s="9"/>
      <c r="AN163" s="9"/>
      <c r="AO163" s="9"/>
      <c r="AP163" s="9"/>
      <c r="AQ163" s="9"/>
      <c r="AR163" s="9"/>
      <c r="AS163" s="9"/>
      <c r="AT163" s="9"/>
      <c r="AU163" s="9"/>
    </row>
    <row r="164" spans="1:47" x14ac:dyDescent="0.3">
      <c r="A164" s="823">
        <v>15.11</v>
      </c>
      <c r="B164" s="735" t="s">
        <v>604</v>
      </c>
      <c r="C164" s="736">
        <v>85022090</v>
      </c>
      <c r="D164" s="56"/>
      <c r="E164" s="851">
        <v>18</v>
      </c>
      <c r="F164" s="57"/>
      <c r="G164" s="736" t="s">
        <v>554</v>
      </c>
      <c r="H164" s="736">
        <v>1</v>
      </c>
      <c r="I164" s="58"/>
      <c r="J164" s="62" t="str">
        <f t="shared" si="18"/>
        <v>Included</v>
      </c>
      <c r="K164" s="63">
        <f t="shared" si="19"/>
        <v>0</v>
      </c>
      <c r="L164" s="8">
        <f t="shared" si="20"/>
        <v>0</v>
      </c>
      <c r="M164" s="9">
        <f t="shared" si="21"/>
        <v>0</v>
      </c>
      <c r="N164" s="16">
        <f t="shared" si="22"/>
        <v>0</v>
      </c>
      <c r="O164" s="8"/>
      <c r="P164" s="59">
        <f t="shared" si="23"/>
        <v>0</v>
      </c>
      <c r="R164" s="60"/>
      <c r="X164" s="9"/>
      <c r="AH164" s="9"/>
      <c r="AI164" s="9"/>
      <c r="AJ164" s="9"/>
      <c r="AK164" s="9"/>
      <c r="AL164" s="9"/>
      <c r="AM164" s="9"/>
      <c r="AN164" s="9"/>
      <c r="AO164" s="9"/>
      <c r="AP164" s="9"/>
      <c r="AQ164" s="9"/>
      <c r="AR164" s="9"/>
      <c r="AS164" s="9"/>
      <c r="AT164" s="9"/>
      <c r="AU164" s="9"/>
    </row>
    <row r="165" spans="1:47" x14ac:dyDescent="0.3">
      <c r="A165" s="824"/>
      <c r="B165" s="735"/>
      <c r="C165" s="812"/>
      <c r="D165" s="56"/>
      <c r="E165" s="812"/>
      <c r="F165" s="57"/>
      <c r="G165" s="734"/>
      <c r="H165" s="734"/>
      <c r="I165" s="58"/>
      <c r="J165" s="62" t="str">
        <f t="shared" si="18"/>
        <v>Included</v>
      </c>
      <c r="K165" s="63">
        <f t="shared" si="19"/>
        <v>0</v>
      </c>
      <c r="L165" s="8">
        <f t="shared" si="20"/>
        <v>0</v>
      </c>
      <c r="M165" s="9">
        <f t="shared" si="21"/>
        <v>0</v>
      </c>
      <c r="N165" s="16">
        <f t="shared" si="22"/>
        <v>0</v>
      </c>
      <c r="O165" s="8"/>
      <c r="P165" s="59">
        <f t="shared" si="23"/>
        <v>0</v>
      </c>
      <c r="R165" s="60"/>
      <c r="X165" s="9"/>
      <c r="AH165" s="9"/>
      <c r="AI165" s="9"/>
      <c r="AJ165" s="9"/>
      <c r="AK165" s="9"/>
      <c r="AL165" s="9"/>
      <c r="AM165" s="9"/>
      <c r="AN165" s="9"/>
      <c r="AO165" s="9"/>
      <c r="AP165" s="9"/>
      <c r="AQ165" s="9"/>
      <c r="AR165" s="9"/>
      <c r="AS165" s="9"/>
      <c r="AT165" s="9"/>
      <c r="AU165" s="9"/>
    </row>
    <row r="166" spans="1:47" x14ac:dyDescent="0.3">
      <c r="A166" s="819">
        <v>16</v>
      </c>
      <c r="B166" s="735" t="s">
        <v>605</v>
      </c>
      <c r="C166" s="812"/>
      <c r="D166" s="56"/>
      <c r="E166" s="812"/>
      <c r="F166" s="57"/>
      <c r="G166" s="734"/>
      <c r="H166" s="734"/>
      <c r="I166" s="58"/>
      <c r="J166" s="62" t="str">
        <f t="shared" si="18"/>
        <v>Included</v>
      </c>
      <c r="K166" s="63">
        <f t="shared" si="19"/>
        <v>0</v>
      </c>
      <c r="L166" s="8">
        <f t="shared" si="20"/>
        <v>0</v>
      </c>
      <c r="M166" s="9">
        <f t="shared" si="21"/>
        <v>0</v>
      </c>
      <c r="N166" s="16">
        <f t="shared" si="22"/>
        <v>0</v>
      </c>
      <c r="O166" s="8"/>
      <c r="P166" s="59">
        <f t="shared" si="23"/>
        <v>0</v>
      </c>
      <c r="R166" s="60"/>
      <c r="X166" s="9"/>
      <c r="AH166" s="9"/>
      <c r="AI166" s="9"/>
      <c r="AJ166" s="9"/>
      <c r="AK166" s="9"/>
      <c r="AL166" s="9"/>
      <c r="AM166" s="9"/>
      <c r="AN166" s="9"/>
      <c r="AO166" s="9"/>
      <c r="AP166" s="9"/>
      <c r="AQ166" s="9"/>
      <c r="AR166" s="9"/>
      <c r="AS166" s="9"/>
      <c r="AT166" s="9"/>
      <c r="AU166" s="9"/>
    </row>
    <row r="167" spans="1:47" x14ac:dyDescent="0.3">
      <c r="A167" s="726" t="s">
        <v>452</v>
      </c>
      <c r="B167" s="735" t="s">
        <v>606</v>
      </c>
      <c r="C167" s="736">
        <v>85446020</v>
      </c>
      <c r="D167" s="56"/>
      <c r="E167" s="851">
        <v>18</v>
      </c>
      <c r="F167" s="57"/>
      <c r="G167" s="736" t="s">
        <v>554</v>
      </c>
      <c r="H167" s="736">
        <v>1</v>
      </c>
      <c r="I167" s="58"/>
      <c r="J167" s="62" t="str">
        <f t="shared" si="18"/>
        <v>Included</v>
      </c>
      <c r="K167" s="63">
        <f t="shared" si="19"/>
        <v>0</v>
      </c>
      <c r="L167" s="8">
        <f t="shared" si="20"/>
        <v>0</v>
      </c>
      <c r="M167" s="9">
        <f t="shared" si="21"/>
        <v>0</v>
      </c>
      <c r="N167" s="16">
        <f t="shared" si="22"/>
        <v>0</v>
      </c>
      <c r="O167" s="8"/>
      <c r="P167" s="59">
        <f t="shared" si="23"/>
        <v>0</v>
      </c>
      <c r="R167" s="60"/>
      <c r="X167" s="9"/>
      <c r="AH167" s="9"/>
      <c r="AI167" s="9"/>
      <c r="AJ167" s="9"/>
      <c r="AK167" s="9"/>
      <c r="AL167" s="9"/>
      <c r="AM167" s="9"/>
      <c r="AN167" s="9"/>
      <c r="AO167" s="9"/>
      <c r="AP167" s="9"/>
      <c r="AQ167" s="9"/>
      <c r="AR167" s="9"/>
      <c r="AS167" s="9"/>
      <c r="AT167" s="9"/>
      <c r="AU167" s="9"/>
    </row>
    <row r="168" spans="1:47" x14ac:dyDescent="0.3">
      <c r="A168" s="726" t="s">
        <v>453</v>
      </c>
      <c r="B168" s="735" t="s">
        <v>607</v>
      </c>
      <c r="C168" s="736">
        <v>85446020</v>
      </c>
      <c r="D168" s="56"/>
      <c r="E168" s="851">
        <v>18</v>
      </c>
      <c r="F168" s="57"/>
      <c r="G168" s="736" t="s">
        <v>554</v>
      </c>
      <c r="H168" s="736">
        <v>1</v>
      </c>
      <c r="I168" s="58"/>
      <c r="J168" s="62" t="str">
        <f t="shared" si="18"/>
        <v>Included</v>
      </c>
      <c r="K168" s="63">
        <f t="shared" si="19"/>
        <v>0</v>
      </c>
      <c r="L168" s="8">
        <f t="shared" si="20"/>
        <v>0</v>
      </c>
      <c r="M168" s="9">
        <f t="shared" si="21"/>
        <v>0</v>
      </c>
      <c r="N168" s="16">
        <f t="shared" si="22"/>
        <v>0</v>
      </c>
      <c r="O168" s="8"/>
      <c r="P168" s="59">
        <f t="shared" si="23"/>
        <v>0</v>
      </c>
      <c r="R168" s="60"/>
      <c r="X168" s="9"/>
      <c r="AH168" s="9"/>
      <c r="AI168" s="9"/>
      <c r="AJ168" s="9"/>
      <c r="AK168" s="9"/>
      <c r="AL168" s="9"/>
      <c r="AM168" s="9"/>
      <c r="AN168" s="9"/>
      <c r="AO168" s="9"/>
      <c r="AP168" s="9"/>
      <c r="AQ168" s="9"/>
      <c r="AR168" s="9"/>
      <c r="AS168" s="9"/>
      <c r="AT168" s="9"/>
      <c r="AU168" s="9"/>
    </row>
    <row r="169" spans="1:47" x14ac:dyDescent="0.3">
      <c r="A169" s="726"/>
      <c r="B169" s="735"/>
      <c r="C169" s="812"/>
      <c r="D169" s="56"/>
      <c r="E169" s="812"/>
      <c r="F169" s="57"/>
      <c r="G169" s="749"/>
      <c r="H169" s="749"/>
      <c r="I169" s="58"/>
      <c r="J169" s="62" t="str">
        <f t="shared" si="18"/>
        <v>Included</v>
      </c>
      <c r="K169" s="63">
        <f t="shared" si="19"/>
        <v>0</v>
      </c>
      <c r="L169" s="8">
        <f t="shared" si="20"/>
        <v>0</v>
      </c>
      <c r="M169" s="9">
        <f t="shared" si="21"/>
        <v>0</v>
      </c>
      <c r="N169" s="16">
        <f t="shared" si="22"/>
        <v>0</v>
      </c>
      <c r="O169" s="8"/>
      <c r="P169" s="59">
        <f t="shared" si="23"/>
        <v>0</v>
      </c>
      <c r="R169" s="60"/>
      <c r="X169" s="9"/>
      <c r="AH169" s="9"/>
      <c r="AI169" s="9"/>
      <c r="AJ169" s="9"/>
      <c r="AK169" s="9"/>
      <c r="AL169" s="9"/>
      <c r="AM169" s="9"/>
      <c r="AN169" s="9"/>
      <c r="AO169" s="9"/>
      <c r="AP169" s="9"/>
      <c r="AQ169" s="9"/>
      <c r="AR169" s="9"/>
      <c r="AS169" s="9"/>
      <c r="AT169" s="9"/>
      <c r="AU169" s="9"/>
    </row>
    <row r="170" spans="1:47" x14ac:dyDescent="0.3">
      <c r="A170" s="819">
        <v>17</v>
      </c>
      <c r="B170" s="735" t="s">
        <v>608</v>
      </c>
      <c r="C170" s="736">
        <v>72159090</v>
      </c>
      <c r="D170" s="56"/>
      <c r="E170" s="851">
        <v>18</v>
      </c>
      <c r="F170" s="57"/>
      <c r="G170" s="736" t="s">
        <v>609</v>
      </c>
      <c r="H170" s="736">
        <v>1</v>
      </c>
      <c r="I170" s="58"/>
      <c r="J170" s="62" t="str">
        <f t="shared" si="18"/>
        <v>Included</v>
      </c>
      <c r="K170" s="63">
        <f t="shared" si="19"/>
        <v>0</v>
      </c>
      <c r="L170" s="8">
        <f t="shared" si="20"/>
        <v>0</v>
      </c>
      <c r="M170" s="9">
        <f t="shared" si="21"/>
        <v>0</v>
      </c>
      <c r="N170" s="16">
        <f t="shared" si="22"/>
        <v>0</v>
      </c>
      <c r="O170" s="8"/>
      <c r="P170" s="59">
        <f t="shared" si="23"/>
        <v>0</v>
      </c>
      <c r="R170" s="60"/>
      <c r="X170" s="9"/>
      <c r="AH170" s="9"/>
      <c r="AI170" s="9"/>
      <c r="AJ170" s="9"/>
      <c r="AK170" s="9"/>
      <c r="AL170" s="9"/>
      <c r="AM170" s="9"/>
      <c r="AN170" s="9"/>
      <c r="AO170" s="9"/>
      <c r="AP170" s="9"/>
      <c r="AQ170" s="9"/>
      <c r="AR170" s="9"/>
      <c r="AS170" s="9"/>
      <c r="AT170" s="9"/>
      <c r="AU170" s="9"/>
    </row>
    <row r="171" spans="1:47" x14ac:dyDescent="0.3">
      <c r="A171" s="726"/>
      <c r="B171" s="735"/>
      <c r="C171" s="812"/>
      <c r="D171" s="56"/>
      <c r="E171" s="812"/>
      <c r="F171" s="57"/>
      <c r="G171" s="734"/>
      <c r="H171" s="734"/>
      <c r="I171" s="58"/>
      <c r="J171" s="62" t="str">
        <f t="shared" si="18"/>
        <v>Included</v>
      </c>
      <c r="K171" s="63">
        <f t="shared" si="19"/>
        <v>0</v>
      </c>
      <c r="L171" s="8">
        <f t="shared" si="20"/>
        <v>0</v>
      </c>
      <c r="M171" s="9">
        <f t="shared" si="21"/>
        <v>0</v>
      </c>
      <c r="N171" s="16">
        <f t="shared" si="22"/>
        <v>0</v>
      </c>
      <c r="O171" s="8"/>
      <c r="P171" s="59">
        <f t="shared" si="23"/>
        <v>0</v>
      </c>
      <c r="R171" s="60"/>
      <c r="X171" s="9"/>
      <c r="AH171" s="9"/>
      <c r="AI171" s="9"/>
      <c r="AJ171" s="9"/>
      <c r="AK171" s="9"/>
      <c r="AL171" s="9"/>
      <c r="AM171" s="9"/>
      <c r="AN171" s="9"/>
      <c r="AO171" s="9"/>
      <c r="AP171" s="9"/>
      <c r="AQ171" s="9"/>
      <c r="AR171" s="9"/>
      <c r="AS171" s="9"/>
      <c r="AT171" s="9"/>
      <c r="AU171" s="9"/>
    </row>
    <row r="172" spans="1:47" x14ac:dyDescent="0.3">
      <c r="A172" s="819">
        <v>18</v>
      </c>
      <c r="B172" s="733" t="s">
        <v>610</v>
      </c>
      <c r="C172" s="812"/>
      <c r="D172" s="56"/>
      <c r="E172" s="812"/>
      <c r="F172" s="57"/>
      <c r="G172" s="734"/>
      <c r="H172" s="734"/>
      <c r="I172" s="58"/>
      <c r="J172" s="62" t="str">
        <f t="shared" si="18"/>
        <v>Included</v>
      </c>
      <c r="K172" s="63">
        <f t="shared" si="19"/>
        <v>0</v>
      </c>
      <c r="L172" s="8">
        <f t="shared" si="20"/>
        <v>0</v>
      </c>
      <c r="M172" s="9">
        <f t="shared" si="21"/>
        <v>0</v>
      </c>
      <c r="N172" s="16">
        <f t="shared" si="22"/>
        <v>0</v>
      </c>
      <c r="O172" s="8"/>
      <c r="P172" s="59">
        <f t="shared" si="23"/>
        <v>0</v>
      </c>
      <c r="R172" s="60"/>
      <c r="X172" s="9"/>
      <c r="AH172" s="9"/>
      <c r="AI172" s="9"/>
      <c r="AJ172" s="9"/>
      <c r="AK172" s="9"/>
      <c r="AL172" s="9"/>
      <c r="AM172" s="9"/>
      <c r="AN172" s="9"/>
      <c r="AO172" s="9"/>
      <c r="AP172" s="9"/>
      <c r="AQ172" s="9"/>
      <c r="AR172" s="9"/>
      <c r="AS172" s="9"/>
      <c r="AT172" s="9"/>
      <c r="AU172" s="9"/>
    </row>
    <row r="173" spans="1:47" x14ac:dyDescent="0.3">
      <c r="A173" s="820">
        <v>18.100000000000001</v>
      </c>
      <c r="B173" s="733" t="s">
        <v>611</v>
      </c>
      <c r="C173" s="812"/>
      <c r="D173" s="56"/>
      <c r="E173" s="812"/>
      <c r="F173" s="57"/>
      <c r="G173" s="734"/>
      <c r="H173" s="734"/>
      <c r="I173" s="58"/>
      <c r="J173" s="62" t="str">
        <f t="shared" si="18"/>
        <v>Included</v>
      </c>
      <c r="K173" s="63">
        <f t="shared" si="19"/>
        <v>0</v>
      </c>
      <c r="L173" s="8">
        <f t="shared" si="20"/>
        <v>0</v>
      </c>
      <c r="M173" s="9">
        <f t="shared" si="21"/>
        <v>0</v>
      </c>
      <c r="N173" s="16">
        <f t="shared" si="22"/>
        <v>0</v>
      </c>
      <c r="O173" s="8"/>
      <c r="P173" s="59">
        <f t="shared" si="23"/>
        <v>0</v>
      </c>
      <c r="R173" s="60"/>
      <c r="X173" s="9"/>
      <c r="AH173" s="9"/>
      <c r="AI173" s="9"/>
      <c r="AJ173" s="9"/>
      <c r="AK173" s="9"/>
      <c r="AL173" s="9"/>
      <c r="AM173" s="9"/>
      <c r="AN173" s="9"/>
      <c r="AO173" s="9"/>
      <c r="AP173" s="9"/>
      <c r="AQ173" s="9"/>
      <c r="AR173" s="9"/>
      <c r="AS173" s="9"/>
      <c r="AT173" s="9"/>
      <c r="AU173" s="9"/>
    </row>
    <row r="174" spans="1:47" x14ac:dyDescent="0.3">
      <c r="A174" s="726" t="s">
        <v>452</v>
      </c>
      <c r="B174" s="735" t="s">
        <v>612</v>
      </c>
      <c r="C174" s="736">
        <v>84248990</v>
      </c>
      <c r="D174" s="56"/>
      <c r="E174" s="851">
        <v>18</v>
      </c>
      <c r="F174" s="57"/>
      <c r="G174" s="736" t="s">
        <v>349</v>
      </c>
      <c r="H174" s="736">
        <v>1</v>
      </c>
      <c r="I174" s="58"/>
      <c r="J174" s="62" t="str">
        <f t="shared" si="18"/>
        <v>Included</v>
      </c>
      <c r="K174" s="63">
        <f t="shared" si="19"/>
        <v>0</v>
      </c>
      <c r="L174" s="8">
        <f t="shared" si="20"/>
        <v>0</v>
      </c>
      <c r="M174" s="9">
        <f t="shared" si="21"/>
        <v>0</v>
      </c>
      <c r="N174" s="16">
        <f t="shared" si="22"/>
        <v>0</v>
      </c>
      <c r="O174" s="8"/>
      <c r="P174" s="59">
        <f t="shared" si="23"/>
        <v>0</v>
      </c>
      <c r="R174" s="60"/>
      <c r="X174" s="9"/>
      <c r="AH174" s="9"/>
      <c r="AI174" s="9"/>
      <c r="AJ174" s="9"/>
      <c r="AK174" s="9"/>
      <c r="AL174" s="9"/>
      <c r="AM174" s="9"/>
      <c r="AN174" s="9"/>
      <c r="AO174" s="9"/>
      <c r="AP174" s="9"/>
      <c r="AQ174" s="9"/>
      <c r="AR174" s="9"/>
      <c r="AS174" s="9"/>
      <c r="AT174" s="9"/>
      <c r="AU174" s="9"/>
    </row>
    <row r="175" spans="1:47" x14ac:dyDescent="0.3">
      <c r="A175" s="726" t="s">
        <v>453</v>
      </c>
      <c r="B175" s="735" t="s">
        <v>613</v>
      </c>
      <c r="C175" s="736">
        <v>84248990</v>
      </c>
      <c r="D175" s="56"/>
      <c r="E175" s="851">
        <v>18</v>
      </c>
      <c r="F175" s="57"/>
      <c r="G175" s="736" t="s">
        <v>349</v>
      </c>
      <c r="H175" s="736">
        <v>1</v>
      </c>
      <c r="I175" s="58"/>
      <c r="J175" s="62" t="str">
        <f t="shared" si="18"/>
        <v>Included</v>
      </c>
      <c r="K175" s="63">
        <f t="shared" si="19"/>
        <v>0</v>
      </c>
      <c r="L175" s="8">
        <f t="shared" si="20"/>
        <v>0</v>
      </c>
      <c r="M175" s="9">
        <f t="shared" si="21"/>
        <v>0</v>
      </c>
      <c r="N175" s="16">
        <f t="shared" si="22"/>
        <v>0</v>
      </c>
      <c r="O175" s="8"/>
      <c r="P175" s="59">
        <f t="shared" si="23"/>
        <v>0</v>
      </c>
      <c r="R175" s="60"/>
      <c r="X175" s="9"/>
      <c r="AH175" s="9"/>
      <c r="AI175" s="9"/>
      <c r="AJ175" s="9"/>
      <c r="AK175" s="9"/>
      <c r="AL175" s="9"/>
      <c r="AM175" s="9"/>
      <c r="AN175" s="9"/>
      <c r="AO175" s="9"/>
      <c r="AP175" s="9"/>
      <c r="AQ175" s="9"/>
      <c r="AR175" s="9"/>
      <c r="AS175" s="9"/>
      <c r="AT175" s="9"/>
      <c r="AU175" s="9"/>
    </row>
    <row r="176" spans="1:47" x14ac:dyDescent="0.3">
      <c r="A176" s="726" t="s">
        <v>454</v>
      </c>
      <c r="B176" s="735" t="s">
        <v>614</v>
      </c>
      <c r="C176" s="736">
        <v>85311020</v>
      </c>
      <c r="D176" s="56"/>
      <c r="E176" s="851">
        <v>18</v>
      </c>
      <c r="F176" s="57"/>
      <c r="G176" s="736" t="s">
        <v>349</v>
      </c>
      <c r="H176" s="736">
        <v>1</v>
      </c>
      <c r="I176" s="58"/>
      <c r="J176" s="62" t="str">
        <f t="shared" si="18"/>
        <v>Included</v>
      </c>
      <c r="K176" s="63">
        <f t="shared" si="19"/>
        <v>0</v>
      </c>
      <c r="L176" s="8">
        <f t="shared" si="20"/>
        <v>0</v>
      </c>
      <c r="M176" s="9">
        <f t="shared" si="21"/>
        <v>0</v>
      </c>
      <c r="N176" s="16">
        <f t="shared" si="22"/>
        <v>0</v>
      </c>
      <c r="O176" s="8"/>
      <c r="P176" s="59">
        <f t="shared" si="23"/>
        <v>0</v>
      </c>
      <c r="R176" s="60"/>
      <c r="X176" s="9"/>
      <c r="AH176" s="9"/>
      <c r="AI176" s="9"/>
      <c r="AJ176" s="9"/>
      <c r="AK176" s="9"/>
      <c r="AL176" s="9"/>
      <c r="AM176" s="9"/>
      <c r="AN176" s="9"/>
      <c r="AO176" s="9"/>
      <c r="AP176" s="9"/>
      <c r="AQ176" s="9"/>
      <c r="AR176" s="9"/>
      <c r="AS176" s="9"/>
      <c r="AT176" s="9"/>
      <c r="AU176" s="9"/>
    </row>
    <row r="177" spans="1:47" x14ac:dyDescent="0.3">
      <c r="A177" s="726" t="s">
        <v>455</v>
      </c>
      <c r="B177" s="735" t="s">
        <v>615</v>
      </c>
      <c r="C177" s="736">
        <v>85311020</v>
      </c>
      <c r="D177" s="56"/>
      <c r="E177" s="851">
        <v>18</v>
      </c>
      <c r="F177" s="57"/>
      <c r="G177" s="736" t="s">
        <v>349</v>
      </c>
      <c r="H177" s="736">
        <v>1</v>
      </c>
      <c r="I177" s="58"/>
      <c r="J177" s="62" t="str">
        <f t="shared" si="18"/>
        <v>Included</v>
      </c>
      <c r="K177" s="63">
        <f t="shared" si="19"/>
        <v>0</v>
      </c>
      <c r="L177" s="8">
        <f t="shared" si="20"/>
        <v>0</v>
      </c>
      <c r="M177" s="9">
        <f t="shared" si="21"/>
        <v>0</v>
      </c>
      <c r="N177" s="16">
        <f t="shared" si="22"/>
        <v>0</v>
      </c>
      <c r="O177" s="8"/>
      <c r="P177" s="59">
        <f t="shared" si="23"/>
        <v>0</v>
      </c>
      <c r="R177" s="60"/>
      <c r="X177" s="9"/>
      <c r="AH177" s="9"/>
      <c r="AI177" s="9"/>
      <c r="AJ177" s="9"/>
      <c r="AK177" s="9"/>
      <c r="AL177" s="9"/>
      <c r="AM177" s="9"/>
      <c r="AN177" s="9"/>
      <c r="AO177" s="9"/>
      <c r="AP177" s="9"/>
      <c r="AQ177" s="9"/>
      <c r="AR177" s="9"/>
      <c r="AS177" s="9"/>
      <c r="AT177" s="9"/>
      <c r="AU177" s="9"/>
    </row>
    <row r="178" spans="1:47" x14ac:dyDescent="0.3">
      <c r="A178" s="726"/>
      <c r="B178" s="735"/>
      <c r="C178" s="812"/>
      <c r="D178" s="56"/>
      <c r="E178" s="812"/>
      <c r="F178" s="57"/>
      <c r="G178" s="734"/>
      <c r="H178" s="734"/>
      <c r="I178" s="58"/>
      <c r="J178" s="62" t="str">
        <f t="shared" si="18"/>
        <v>Included</v>
      </c>
      <c r="K178" s="63">
        <f t="shared" si="19"/>
        <v>0</v>
      </c>
      <c r="L178" s="8">
        <f t="shared" si="20"/>
        <v>0</v>
      </c>
      <c r="M178" s="9">
        <f t="shared" si="21"/>
        <v>0</v>
      </c>
      <c r="N178" s="16">
        <f t="shared" si="22"/>
        <v>0</v>
      </c>
      <c r="O178" s="8"/>
      <c r="P178" s="59">
        <f t="shared" si="23"/>
        <v>0</v>
      </c>
      <c r="R178" s="60"/>
      <c r="X178" s="9"/>
      <c r="AH178" s="9"/>
      <c r="AI178" s="9"/>
      <c r="AJ178" s="9"/>
      <c r="AK178" s="9"/>
      <c r="AL178" s="9"/>
      <c r="AM178" s="9"/>
      <c r="AN178" s="9"/>
      <c r="AO178" s="9"/>
      <c r="AP178" s="9"/>
      <c r="AQ178" s="9"/>
      <c r="AR178" s="9"/>
      <c r="AS178" s="9"/>
      <c r="AT178" s="9"/>
      <c r="AU178" s="9"/>
    </row>
    <row r="179" spans="1:47" x14ac:dyDescent="0.3">
      <c r="A179" s="820">
        <v>18.2</v>
      </c>
      <c r="B179" s="733" t="s">
        <v>616</v>
      </c>
      <c r="C179" s="812"/>
      <c r="D179" s="56"/>
      <c r="E179" s="812"/>
      <c r="F179" s="57"/>
      <c r="G179" s="734"/>
      <c r="H179" s="734"/>
      <c r="I179" s="58"/>
      <c r="J179" s="62" t="str">
        <f t="shared" si="18"/>
        <v>Included</v>
      </c>
      <c r="K179" s="63">
        <f t="shared" si="19"/>
        <v>0</v>
      </c>
      <c r="L179" s="8">
        <f t="shared" si="20"/>
        <v>0</v>
      </c>
      <c r="M179" s="9">
        <f t="shared" si="21"/>
        <v>0</v>
      </c>
      <c r="N179" s="16">
        <f t="shared" si="22"/>
        <v>0</v>
      </c>
      <c r="O179" s="8"/>
      <c r="P179" s="59">
        <f t="shared" si="23"/>
        <v>0</v>
      </c>
      <c r="R179" s="60"/>
      <c r="X179" s="9"/>
      <c r="AH179" s="9"/>
      <c r="AI179" s="9"/>
      <c r="AJ179" s="9"/>
      <c r="AK179" s="9"/>
      <c r="AL179" s="9"/>
      <c r="AM179" s="9"/>
      <c r="AN179" s="9"/>
      <c r="AO179" s="9"/>
      <c r="AP179" s="9"/>
      <c r="AQ179" s="9"/>
      <c r="AR179" s="9"/>
      <c r="AS179" s="9"/>
      <c r="AT179" s="9"/>
      <c r="AU179" s="9"/>
    </row>
    <row r="180" spans="1:47" x14ac:dyDescent="0.3">
      <c r="A180" s="726" t="s">
        <v>452</v>
      </c>
      <c r="B180" s="735" t="s">
        <v>617</v>
      </c>
      <c r="C180" s="736">
        <v>84151090</v>
      </c>
      <c r="D180" s="56"/>
      <c r="E180" s="851">
        <v>28</v>
      </c>
      <c r="F180" s="57"/>
      <c r="G180" s="736" t="s">
        <v>349</v>
      </c>
      <c r="H180" s="736">
        <v>1</v>
      </c>
      <c r="I180" s="58"/>
      <c r="J180" s="62" t="str">
        <f t="shared" si="18"/>
        <v>Included</v>
      </c>
      <c r="K180" s="63">
        <f t="shared" si="19"/>
        <v>0</v>
      </c>
      <c r="L180" s="8">
        <f t="shared" si="20"/>
        <v>0</v>
      </c>
      <c r="M180" s="9">
        <f t="shared" si="21"/>
        <v>0</v>
      </c>
      <c r="N180" s="16">
        <f t="shared" si="22"/>
        <v>0</v>
      </c>
      <c r="O180" s="8"/>
      <c r="P180" s="59">
        <f t="shared" si="23"/>
        <v>0</v>
      </c>
      <c r="R180" s="60"/>
      <c r="X180" s="9"/>
      <c r="AH180" s="9"/>
      <c r="AI180" s="9"/>
      <c r="AJ180" s="9"/>
      <c r="AK180" s="9"/>
      <c r="AL180" s="9"/>
      <c r="AM180" s="9"/>
      <c r="AN180" s="9"/>
      <c r="AO180" s="9"/>
      <c r="AP180" s="9"/>
      <c r="AQ180" s="9"/>
      <c r="AR180" s="9"/>
      <c r="AS180" s="9"/>
      <c r="AT180" s="9"/>
      <c r="AU180" s="9"/>
    </row>
    <row r="181" spans="1:47" x14ac:dyDescent="0.3">
      <c r="A181" s="726" t="s">
        <v>453</v>
      </c>
      <c r="B181" s="735" t="s">
        <v>618</v>
      </c>
      <c r="C181" s="736">
        <v>84151090</v>
      </c>
      <c r="D181" s="56"/>
      <c r="E181" s="851">
        <v>28</v>
      </c>
      <c r="F181" s="57"/>
      <c r="G181" s="736" t="s">
        <v>349</v>
      </c>
      <c r="H181" s="736">
        <v>1</v>
      </c>
      <c r="I181" s="58"/>
      <c r="J181" s="62" t="str">
        <f t="shared" si="18"/>
        <v>Included</v>
      </c>
      <c r="K181" s="63">
        <f t="shared" si="19"/>
        <v>0</v>
      </c>
      <c r="L181" s="8">
        <f t="shared" si="20"/>
        <v>0</v>
      </c>
      <c r="M181" s="9">
        <f t="shared" si="21"/>
        <v>0</v>
      </c>
      <c r="N181" s="16">
        <f t="shared" si="22"/>
        <v>0</v>
      </c>
      <c r="O181" s="8"/>
      <c r="P181" s="59">
        <f t="shared" si="23"/>
        <v>0</v>
      </c>
      <c r="R181" s="60"/>
      <c r="X181" s="9"/>
      <c r="AH181" s="9"/>
      <c r="AI181" s="9"/>
      <c r="AJ181" s="9"/>
      <c r="AK181" s="9"/>
      <c r="AL181" s="9"/>
      <c r="AM181" s="9"/>
      <c r="AN181" s="9"/>
      <c r="AO181" s="9"/>
      <c r="AP181" s="9"/>
      <c r="AQ181" s="9"/>
      <c r="AR181" s="9"/>
      <c r="AS181" s="9"/>
      <c r="AT181" s="9"/>
      <c r="AU181" s="9"/>
    </row>
    <row r="182" spans="1:47" x14ac:dyDescent="0.3">
      <c r="A182" s="726" t="s">
        <v>454</v>
      </c>
      <c r="B182" s="735" t="s">
        <v>619</v>
      </c>
      <c r="C182" s="736">
        <v>84151090</v>
      </c>
      <c r="D182" s="56"/>
      <c r="E182" s="851">
        <v>28</v>
      </c>
      <c r="F182" s="57"/>
      <c r="G182" s="736" t="s">
        <v>349</v>
      </c>
      <c r="H182" s="736">
        <v>1</v>
      </c>
      <c r="I182" s="58"/>
      <c r="J182" s="62" t="str">
        <f t="shared" si="18"/>
        <v>Included</v>
      </c>
      <c r="K182" s="63">
        <f t="shared" si="19"/>
        <v>0</v>
      </c>
      <c r="L182" s="8">
        <f t="shared" si="20"/>
        <v>0</v>
      </c>
      <c r="M182" s="9">
        <f t="shared" si="21"/>
        <v>0</v>
      </c>
      <c r="N182" s="16">
        <f t="shared" si="22"/>
        <v>0</v>
      </c>
      <c r="O182" s="8"/>
      <c r="P182" s="59">
        <f t="shared" si="23"/>
        <v>0</v>
      </c>
      <c r="R182" s="60"/>
      <c r="X182" s="9"/>
      <c r="AH182" s="9"/>
      <c r="AI182" s="9"/>
      <c r="AJ182" s="9"/>
      <c r="AK182" s="9"/>
      <c r="AL182" s="9"/>
      <c r="AM182" s="9"/>
      <c r="AN182" s="9"/>
      <c r="AO182" s="9"/>
      <c r="AP182" s="9"/>
      <c r="AQ182" s="9"/>
      <c r="AR182" s="9"/>
      <c r="AS182" s="9"/>
      <c r="AT182" s="9"/>
      <c r="AU182" s="9"/>
    </row>
    <row r="183" spans="1:47" x14ac:dyDescent="0.3">
      <c r="A183" s="726"/>
      <c r="B183" s="735"/>
      <c r="C183" s="812"/>
      <c r="D183" s="56"/>
      <c r="E183" s="812"/>
      <c r="F183" s="57"/>
      <c r="G183" s="734"/>
      <c r="H183" s="734"/>
      <c r="I183" s="58"/>
      <c r="J183" s="62" t="str">
        <f t="shared" si="18"/>
        <v>Included</v>
      </c>
      <c r="K183" s="63">
        <f t="shared" si="19"/>
        <v>0</v>
      </c>
      <c r="L183" s="8">
        <f t="shared" si="20"/>
        <v>0</v>
      </c>
      <c r="M183" s="9">
        <f t="shared" si="21"/>
        <v>0</v>
      </c>
      <c r="N183" s="16">
        <f t="shared" si="22"/>
        <v>0</v>
      </c>
      <c r="O183" s="8"/>
      <c r="P183" s="59">
        <f t="shared" si="23"/>
        <v>0</v>
      </c>
      <c r="R183" s="60"/>
      <c r="X183" s="9"/>
      <c r="AH183" s="9"/>
      <c r="AI183" s="9"/>
      <c r="AJ183" s="9"/>
      <c r="AK183" s="9"/>
      <c r="AL183" s="9"/>
      <c r="AM183" s="9"/>
      <c r="AN183" s="9"/>
      <c r="AO183" s="9"/>
      <c r="AP183" s="9"/>
      <c r="AQ183" s="9"/>
      <c r="AR183" s="9"/>
      <c r="AS183" s="9"/>
      <c r="AT183" s="9"/>
      <c r="AU183" s="9"/>
    </row>
    <row r="184" spans="1:47" x14ac:dyDescent="0.3">
      <c r="A184" s="726">
        <v>18.3</v>
      </c>
      <c r="B184" s="735" t="s">
        <v>620</v>
      </c>
      <c r="C184" s="736">
        <v>85389000</v>
      </c>
      <c r="D184" s="56"/>
      <c r="E184" s="851">
        <v>18</v>
      </c>
      <c r="F184" s="57"/>
      <c r="G184" s="736" t="s">
        <v>349</v>
      </c>
      <c r="H184" s="736">
        <v>1</v>
      </c>
      <c r="I184" s="58"/>
      <c r="J184" s="62" t="str">
        <f t="shared" si="18"/>
        <v>Included</v>
      </c>
      <c r="K184" s="63">
        <f t="shared" si="19"/>
        <v>0</v>
      </c>
      <c r="L184" s="8">
        <f t="shared" si="20"/>
        <v>0</v>
      </c>
      <c r="M184" s="9">
        <f t="shared" si="21"/>
        <v>0</v>
      </c>
      <c r="N184" s="16">
        <f t="shared" si="22"/>
        <v>0</v>
      </c>
      <c r="O184" s="8"/>
      <c r="P184" s="59">
        <f t="shared" si="23"/>
        <v>0</v>
      </c>
      <c r="R184" s="60"/>
      <c r="X184" s="9"/>
      <c r="AH184" s="9"/>
      <c r="AI184" s="9"/>
      <c r="AJ184" s="9"/>
      <c r="AK184" s="9"/>
      <c r="AL184" s="9"/>
      <c r="AM184" s="9"/>
      <c r="AN184" s="9"/>
      <c r="AO184" s="9"/>
      <c r="AP184" s="9"/>
      <c r="AQ184" s="9"/>
      <c r="AR184" s="9"/>
      <c r="AS184" s="9"/>
      <c r="AT184" s="9"/>
      <c r="AU184" s="9"/>
    </row>
    <row r="185" spans="1:47" x14ac:dyDescent="0.3">
      <c r="A185" s="726"/>
      <c r="B185" s="735"/>
      <c r="C185" s="812"/>
      <c r="D185" s="56"/>
      <c r="E185" s="812"/>
      <c r="F185" s="57"/>
      <c r="G185" s="734"/>
      <c r="H185" s="734"/>
      <c r="I185" s="58"/>
      <c r="J185" s="62" t="str">
        <f t="shared" si="18"/>
        <v>Included</v>
      </c>
      <c r="K185" s="63">
        <f t="shared" si="19"/>
        <v>0</v>
      </c>
      <c r="L185" s="8">
        <f t="shared" si="20"/>
        <v>0</v>
      </c>
      <c r="M185" s="9">
        <f t="shared" si="21"/>
        <v>0</v>
      </c>
      <c r="N185" s="16">
        <f t="shared" si="22"/>
        <v>0</v>
      </c>
      <c r="O185" s="8"/>
      <c r="P185" s="59">
        <f t="shared" si="23"/>
        <v>0</v>
      </c>
      <c r="R185" s="60"/>
      <c r="X185" s="9"/>
      <c r="AH185" s="9"/>
      <c r="AI185" s="9"/>
      <c r="AJ185" s="9"/>
      <c r="AK185" s="9"/>
      <c r="AL185" s="9"/>
      <c r="AM185" s="9"/>
      <c r="AN185" s="9"/>
      <c r="AO185" s="9"/>
      <c r="AP185" s="9"/>
      <c r="AQ185" s="9"/>
      <c r="AR185" s="9"/>
      <c r="AS185" s="9"/>
      <c r="AT185" s="9"/>
      <c r="AU185" s="9"/>
    </row>
    <row r="186" spans="1:47" x14ac:dyDescent="0.3">
      <c r="A186" s="724">
        <v>19</v>
      </c>
      <c r="B186" s="735" t="s">
        <v>621</v>
      </c>
      <c r="C186" s="736">
        <v>85287390</v>
      </c>
      <c r="D186" s="56"/>
      <c r="E186" s="851">
        <v>28</v>
      </c>
      <c r="F186" s="57"/>
      <c r="G186" s="736" t="s">
        <v>349</v>
      </c>
      <c r="H186" s="736">
        <v>1</v>
      </c>
      <c r="I186" s="58"/>
      <c r="J186" s="62" t="str">
        <f t="shared" si="18"/>
        <v>Included</v>
      </c>
      <c r="K186" s="63">
        <f t="shared" si="19"/>
        <v>0</v>
      </c>
      <c r="L186" s="8">
        <f t="shared" si="20"/>
        <v>0</v>
      </c>
      <c r="M186" s="9">
        <f t="shared" si="21"/>
        <v>0</v>
      </c>
      <c r="N186" s="16">
        <f t="shared" si="22"/>
        <v>0</v>
      </c>
      <c r="O186" s="8"/>
      <c r="P186" s="59">
        <f t="shared" si="23"/>
        <v>0</v>
      </c>
      <c r="R186" s="60"/>
      <c r="X186" s="9"/>
      <c r="AH186" s="9"/>
      <c r="AI186" s="9"/>
      <c r="AJ186" s="9"/>
      <c r="AK186" s="9"/>
      <c r="AL186" s="9"/>
      <c r="AM186" s="9"/>
      <c r="AN186" s="9"/>
      <c r="AO186" s="9"/>
      <c r="AP186" s="9"/>
      <c r="AQ186" s="9"/>
      <c r="AR186" s="9"/>
      <c r="AS186" s="9"/>
      <c r="AT186" s="9"/>
      <c r="AU186" s="9"/>
    </row>
    <row r="187" spans="1:47" ht="18.75" x14ac:dyDescent="0.3">
      <c r="A187" s="825" t="s">
        <v>456</v>
      </c>
      <c r="B187" s="750" t="s">
        <v>622</v>
      </c>
      <c r="C187" s="690"/>
      <c r="D187" s="56"/>
      <c r="E187" s="851"/>
      <c r="F187" s="57"/>
      <c r="G187" s="734"/>
      <c r="H187" s="734"/>
      <c r="I187" s="58"/>
      <c r="J187" s="62" t="str">
        <f t="shared" si="18"/>
        <v>Included</v>
      </c>
      <c r="K187" s="63">
        <f t="shared" si="19"/>
        <v>0</v>
      </c>
      <c r="L187" s="8">
        <f t="shared" si="20"/>
        <v>0</v>
      </c>
      <c r="M187" s="9">
        <f t="shared" si="21"/>
        <v>0</v>
      </c>
      <c r="N187" s="16">
        <f t="shared" si="22"/>
        <v>0</v>
      </c>
      <c r="O187" s="8"/>
      <c r="P187" s="59">
        <f t="shared" si="23"/>
        <v>0</v>
      </c>
      <c r="R187" s="60"/>
      <c r="X187" s="9"/>
      <c r="AH187" s="9"/>
      <c r="AI187" s="9"/>
      <c r="AJ187" s="9"/>
      <c r="AK187" s="9"/>
      <c r="AL187" s="9"/>
      <c r="AM187" s="9"/>
      <c r="AN187" s="9"/>
      <c r="AO187" s="9"/>
      <c r="AP187" s="9"/>
      <c r="AQ187" s="9"/>
      <c r="AR187" s="9"/>
      <c r="AS187" s="9"/>
      <c r="AT187" s="9"/>
      <c r="AU187" s="9"/>
    </row>
    <row r="188" spans="1:47" x14ac:dyDescent="0.3">
      <c r="A188" s="835"/>
      <c r="B188" s="723"/>
      <c r="C188" s="690"/>
      <c r="D188" s="56"/>
      <c r="E188" s="851"/>
      <c r="F188" s="57"/>
      <c r="G188" s="749"/>
      <c r="H188" s="749"/>
      <c r="I188" s="58"/>
      <c r="J188" s="62" t="str">
        <f t="shared" si="18"/>
        <v>Included</v>
      </c>
      <c r="K188" s="63">
        <f t="shared" si="19"/>
        <v>0</v>
      </c>
      <c r="L188" s="8">
        <f t="shared" si="20"/>
        <v>0</v>
      </c>
      <c r="M188" s="9">
        <f t="shared" si="21"/>
        <v>0</v>
      </c>
      <c r="N188" s="16">
        <f t="shared" si="22"/>
        <v>0</v>
      </c>
      <c r="O188" s="8"/>
      <c r="P188" s="59">
        <f t="shared" si="23"/>
        <v>0</v>
      </c>
      <c r="R188" s="60"/>
      <c r="X188" s="9"/>
      <c r="AH188" s="9"/>
      <c r="AI188" s="9"/>
      <c r="AJ188" s="9"/>
      <c r="AK188" s="9"/>
      <c r="AL188" s="9"/>
      <c r="AM188" s="9"/>
      <c r="AN188" s="9"/>
      <c r="AO188" s="9"/>
      <c r="AP188" s="9"/>
      <c r="AQ188" s="9"/>
      <c r="AR188" s="9"/>
      <c r="AS188" s="9"/>
      <c r="AT188" s="9"/>
      <c r="AU188" s="9"/>
    </row>
    <row r="189" spans="1:47" ht="18.75" x14ac:dyDescent="0.3">
      <c r="A189" s="818" t="s">
        <v>457</v>
      </c>
      <c r="B189" s="742" t="s">
        <v>623</v>
      </c>
      <c r="C189" s="690"/>
      <c r="D189" s="56"/>
      <c r="E189" s="812"/>
      <c r="F189" s="57"/>
      <c r="G189" s="734"/>
      <c r="H189" s="734"/>
      <c r="I189" s="58"/>
      <c r="J189" s="62" t="str">
        <f t="shared" si="18"/>
        <v>Included</v>
      </c>
      <c r="K189" s="63">
        <f t="shared" si="19"/>
        <v>0</v>
      </c>
      <c r="L189" s="8">
        <f t="shared" si="20"/>
        <v>0</v>
      </c>
      <c r="M189" s="9">
        <f t="shared" si="21"/>
        <v>0</v>
      </c>
      <c r="N189" s="16">
        <f t="shared" si="22"/>
        <v>0</v>
      </c>
      <c r="O189" s="8"/>
      <c r="P189" s="59">
        <f t="shared" si="23"/>
        <v>0</v>
      </c>
      <c r="R189" s="60"/>
      <c r="X189" s="9"/>
      <c r="AH189" s="9"/>
      <c r="AI189" s="9"/>
      <c r="AJ189" s="9"/>
      <c r="AK189" s="9"/>
      <c r="AL189" s="9"/>
      <c r="AM189" s="9"/>
      <c r="AN189" s="9"/>
      <c r="AO189" s="9"/>
      <c r="AP189" s="9"/>
      <c r="AQ189" s="9"/>
      <c r="AR189" s="9"/>
      <c r="AS189" s="9"/>
      <c r="AT189" s="9"/>
      <c r="AU189" s="9"/>
    </row>
    <row r="190" spans="1:47" x14ac:dyDescent="0.3">
      <c r="A190" s="819">
        <v>1</v>
      </c>
      <c r="B190" s="735" t="s">
        <v>624</v>
      </c>
      <c r="C190" s="736">
        <v>85359090</v>
      </c>
      <c r="D190" s="56"/>
      <c r="E190" s="851">
        <v>18</v>
      </c>
      <c r="F190" s="57"/>
      <c r="G190" s="736" t="s">
        <v>625</v>
      </c>
      <c r="H190" s="736">
        <v>4</v>
      </c>
      <c r="I190" s="58"/>
      <c r="J190" s="62" t="str">
        <f t="shared" si="18"/>
        <v>Included</v>
      </c>
      <c r="K190" s="63">
        <f t="shared" si="19"/>
        <v>0</v>
      </c>
      <c r="L190" s="8">
        <f t="shared" si="20"/>
        <v>0</v>
      </c>
      <c r="M190" s="9">
        <f t="shared" si="21"/>
        <v>0</v>
      </c>
      <c r="N190" s="16">
        <f t="shared" si="22"/>
        <v>0</v>
      </c>
      <c r="O190" s="8"/>
      <c r="P190" s="59">
        <f t="shared" si="23"/>
        <v>0</v>
      </c>
      <c r="R190" s="60"/>
      <c r="X190" s="9"/>
      <c r="AH190" s="9"/>
      <c r="AI190" s="9"/>
      <c r="AJ190" s="9"/>
      <c r="AK190" s="9"/>
      <c r="AL190" s="9"/>
      <c r="AM190" s="9"/>
      <c r="AN190" s="9"/>
      <c r="AO190" s="9"/>
      <c r="AP190" s="9"/>
      <c r="AQ190" s="9"/>
      <c r="AR190" s="9"/>
      <c r="AS190" s="9"/>
      <c r="AT190" s="9"/>
      <c r="AU190" s="9"/>
    </row>
    <row r="191" spans="1:47" x14ac:dyDescent="0.3">
      <c r="A191" s="820"/>
      <c r="B191" s="735"/>
      <c r="C191" s="812"/>
      <c r="D191" s="56"/>
      <c r="E191" s="812"/>
      <c r="F191" s="57"/>
      <c r="G191" s="734"/>
      <c r="H191" s="734"/>
      <c r="I191" s="58"/>
      <c r="J191" s="62" t="str">
        <f t="shared" si="18"/>
        <v>Included</v>
      </c>
      <c r="K191" s="63">
        <f t="shared" si="19"/>
        <v>0</v>
      </c>
      <c r="L191" s="8">
        <f t="shared" si="20"/>
        <v>0</v>
      </c>
      <c r="M191" s="9">
        <f t="shared" si="21"/>
        <v>0</v>
      </c>
      <c r="N191" s="16">
        <f t="shared" si="22"/>
        <v>0</v>
      </c>
      <c r="O191" s="8"/>
      <c r="P191" s="59">
        <f t="shared" si="23"/>
        <v>0</v>
      </c>
      <c r="R191" s="60"/>
      <c r="X191" s="9"/>
      <c r="AH191" s="9"/>
      <c r="AI191" s="9"/>
      <c r="AJ191" s="9"/>
      <c r="AK191" s="9"/>
      <c r="AL191" s="9"/>
      <c r="AM191" s="9"/>
      <c r="AN191" s="9"/>
      <c r="AO191" s="9"/>
      <c r="AP191" s="9"/>
      <c r="AQ191" s="9"/>
      <c r="AR191" s="9"/>
      <c r="AS191" s="9"/>
      <c r="AT191" s="9"/>
      <c r="AU191" s="9"/>
    </row>
    <row r="192" spans="1:47" x14ac:dyDescent="0.3">
      <c r="A192" s="819">
        <v>2</v>
      </c>
      <c r="B192" s="735" t="s">
        <v>626</v>
      </c>
      <c r="C192" s="736">
        <v>85353090</v>
      </c>
      <c r="D192" s="56"/>
      <c r="E192" s="851">
        <v>18</v>
      </c>
      <c r="F192" s="57"/>
      <c r="G192" s="736" t="s">
        <v>589</v>
      </c>
      <c r="H192" s="736">
        <v>4</v>
      </c>
      <c r="I192" s="58"/>
      <c r="J192" s="62" t="str">
        <f t="shared" si="18"/>
        <v>Included</v>
      </c>
      <c r="K192" s="63">
        <f t="shared" si="19"/>
        <v>0</v>
      </c>
      <c r="L192" s="8">
        <f t="shared" si="20"/>
        <v>0</v>
      </c>
      <c r="M192" s="9">
        <f t="shared" si="21"/>
        <v>0</v>
      </c>
      <c r="N192" s="16">
        <f t="shared" si="22"/>
        <v>0</v>
      </c>
      <c r="O192" s="8"/>
      <c r="P192" s="59">
        <f t="shared" si="23"/>
        <v>0</v>
      </c>
      <c r="R192" s="60"/>
      <c r="X192" s="9"/>
      <c r="AH192" s="9"/>
      <c r="AI192" s="9"/>
      <c r="AJ192" s="9"/>
      <c r="AK192" s="9"/>
      <c r="AL192" s="9"/>
      <c r="AM192" s="9"/>
      <c r="AN192" s="9"/>
      <c r="AO192" s="9"/>
      <c r="AP192" s="9"/>
      <c r="AQ192" s="9"/>
      <c r="AR192" s="9"/>
      <c r="AS192" s="9"/>
      <c r="AT192" s="9"/>
      <c r="AU192" s="9"/>
    </row>
    <row r="193" spans="1:47" x14ac:dyDescent="0.3">
      <c r="A193" s="819"/>
      <c r="B193" s="735"/>
      <c r="C193" s="812"/>
      <c r="D193" s="56"/>
      <c r="E193" s="812"/>
      <c r="F193" s="57"/>
      <c r="G193" s="734"/>
      <c r="H193" s="734"/>
      <c r="I193" s="58"/>
      <c r="J193" s="62" t="str">
        <f t="shared" si="18"/>
        <v>Included</v>
      </c>
      <c r="K193" s="63">
        <f t="shared" si="19"/>
        <v>0</v>
      </c>
      <c r="L193" s="8">
        <f t="shared" si="20"/>
        <v>0</v>
      </c>
      <c r="M193" s="9">
        <f t="shared" si="21"/>
        <v>0</v>
      </c>
      <c r="N193" s="16">
        <f t="shared" si="22"/>
        <v>0</v>
      </c>
      <c r="O193" s="8"/>
      <c r="P193" s="59">
        <f t="shared" si="23"/>
        <v>0</v>
      </c>
      <c r="R193" s="60"/>
      <c r="X193" s="9"/>
      <c r="AH193" s="9"/>
      <c r="AI193" s="9"/>
      <c r="AJ193" s="9"/>
      <c r="AK193" s="9"/>
      <c r="AL193" s="9"/>
      <c r="AM193" s="9"/>
      <c r="AN193" s="9"/>
      <c r="AO193" s="9"/>
      <c r="AP193" s="9"/>
      <c r="AQ193" s="9"/>
      <c r="AR193" s="9"/>
      <c r="AS193" s="9"/>
      <c r="AT193" s="9"/>
      <c r="AU193" s="9"/>
    </row>
    <row r="194" spans="1:47" x14ac:dyDescent="0.3">
      <c r="A194" s="819">
        <v>3</v>
      </c>
      <c r="B194" s="735" t="s">
        <v>627</v>
      </c>
      <c r="C194" s="736">
        <v>85389000</v>
      </c>
      <c r="D194" s="56"/>
      <c r="E194" s="851">
        <v>18</v>
      </c>
      <c r="F194" s="57"/>
      <c r="G194" s="736" t="s">
        <v>628</v>
      </c>
      <c r="H194" s="736">
        <v>400</v>
      </c>
      <c r="I194" s="58"/>
      <c r="J194" s="62" t="str">
        <f t="shared" si="18"/>
        <v>Included</v>
      </c>
      <c r="K194" s="63">
        <f t="shared" si="19"/>
        <v>0</v>
      </c>
      <c r="L194" s="8">
        <f t="shared" si="20"/>
        <v>0</v>
      </c>
      <c r="M194" s="9">
        <f t="shared" si="21"/>
        <v>0</v>
      </c>
      <c r="N194" s="16">
        <f t="shared" si="22"/>
        <v>0</v>
      </c>
      <c r="O194" s="8"/>
      <c r="P194" s="59">
        <f t="shared" si="23"/>
        <v>0</v>
      </c>
      <c r="R194" s="60"/>
      <c r="X194" s="9"/>
      <c r="AH194" s="9"/>
      <c r="AI194" s="9"/>
      <c r="AJ194" s="9"/>
      <c r="AK194" s="9"/>
      <c r="AL194" s="9"/>
      <c r="AM194" s="9"/>
      <c r="AN194" s="9"/>
      <c r="AO194" s="9"/>
      <c r="AP194" s="9"/>
      <c r="AQ194" s="9"/>
      <c r="AR194" s="9"/>
      <c r="AS194" s="9"/>
      <c r="AT194" s="9"/>
      <c r="AU194" s="9"/>
    </row>
    <row r="195" spans="1:47" x14ac:dyDescent="0.3">
      <c r="A195" s="819"/>
      <c r="B195" s="735"/>
      <c r="C195" s="812"/>
      <c r="D195" s="56"/>
      <c r="E195" s="812"/>
      <c r="F195" s="57"/>
      <c r="G195" s="734"/>
      <c r="H195" s="734"/>
      <c r="I195" s="58"/>
      <c r="J195" s="62" t="str">
        <f t="shared" si="18"/>
        <v>Included</v>
      </c>
      <c r="K195" s="63">
        <f t="shared" si="19"/>
        <v>0</v>
      </c>
      <c r="L195" s="8">
        <f t="shared" si="20"/>
        <v>0</v>
      </c>
      <c r="M195" s="9">
        <f t="shared" si="21"/>
        <v>0</v>
      </c>
      <c r="N195" s="16">
        <f t="shared" si="22"/>
        <v>0</v>
      </c>
      <c r="O195" s="8"/>
      <c r="P195" s="59">
        <f t="shared" si="23"/>
        <v>0</v>
      </c>
      <c r="R195" s="60"/>
      <c r="X195" s="9"/>
      <c r="AH195" s="9"/>
      <c r="AI195" s="9"/>
      <c r="AJ195" s="9"/>
      <c r="AK195" s="9"/>
      <c r="AL195" s="9"/>
      <c r="AM195" s="9"/>
      <c r="AN195" s="9"/>
      <c r="AO195" s="9"/>
      <c r="AP195" s="9"/>
      <c r="AQ195" s="9"/>
      <c r="AR195" s="9"/>
      <c r="AS195" s="9"/>
      <c r="AT195" s="9"/>
      <c r="AU195" s="9"/>
    </row>
    <row r="196" spans="1:47" x14ac:dyDescent="0.3">
      <c r="A196" s="819">
        <v>4</v>
      </c>
      <c r="B196" s="735" t="s">
        <v>629</v>
      </c>
      <c r="C196" s="736">
        <v>85389000</v>
      </c>
      <c r="D196" s="56"/>
      <c r="E196" s="851">
        <v>18</v>
      </c>
      <c r="F196" s="57"/>
      <c r="G196" s="736" t="s">
        <v>589</v>
      </c>
      <c r="H196" s="736">
        <v>4</v>
      </c>
      <c r="I196" s="58"/>
      <c r="J196" s="62" t="str">
        <f t="shared" si="18"/>
        <v>Included</v>
      </c>
      <c r="K196" s="63">
        <f t="shared" si="19"/>
        <v>0</v>
      </c>
      <c r="L196" s="8">
        <f t="shared" si="20"/>
        <v>0</v>
      </c>
      <c r="M196" s="9">
        <f t="shared" si="21"/>
        <v>0</v>
      </c>
      <c r="N196" s="16">
        <f t="shared" si="22"/>
        <v>0</v>
      </c>
      <c r="O196" s="8"/>
      <c r="P196" s="59">
        <f t="shared" si="23"/>
        <v>0</v>
      </c>
      <c r="R196" s="60"/>
      <c r="X196" s="9"/>
      <c r="AH196" s="9"/>
      <c r="AI196" s="9"/>
      <c r="AJ196" s="9"/>
      <c r="AK196" s="9"/>
      <c r="AL196" s="9"/>
      <c r="AM196" s="9"/>
      <c r="AN196" s="9"/>
      <c r="AO196" s="9"/>
      <c r="AP196" s="9"/>
      <c r="AQ196" s="9"/>
      <c r="AR196" s="9"/>
      <c r="AS196" s="9"/>
      <c r="AT196" s="9"/>
      <c r="AU196" s="9"/>
    </row>
    <row r="197" spans="1:47" x14ac:dyDescent="0.3">
      <c r="A197" s="819"/>
      <c r="B197" s="735"/>
      <c r="C197" s="812"/>
      <c r="D197" s="56"/>
      <c r="E197" s="812"/>
      <c r="F197" s="57"/>
      <c r="G197" s="734"/>
      <c r="H197" s="734"/>
      <c r="I197" s="58"/>
      <c r="J197" s="62" t="str">
        <f t="shared" si="18"/>
        <v>Included</v>
      </c>
      <c r="K197" s="63">
        <f t="shared" si="19"/>
        <v>0</v>
      </c>
      <c r="L197" s="8">
        <f t="shared" si="20"/>
        <v>0</v>
      </c>
      <c r="M197" s="9">
        <f t="shared" si="21"/>
        <v>0</v>
      </c>
      <c r="N197" s="16">
        <f t="shared" si="22"/>
        <v>0</v>
      </c>
      <c r="O197" s="8"/>
      <c r="P197" s="59">
        <f t="shared" si="23"/>
        <v>0</v>
      </c>
      <c r="R197" s="60"/>
      <c r="X197" s="9"/>
      <c r="AH197" s="9"/>
      <c r="AI197" s="9"/>
      <c r="AJ197" s="9"/>
      <c r="AK197" s="9"/>
      <c r="AL197" s="9"/>
      <c r="AM197" s="9"/>
      <c r="AN197" s="9"/>
      <c r="AO197" s="9"/>
      <c r="AP197" s="9"/>
      <c r="AQ197" s="9"/>
      <c r="AR197" s="9"/>
      <c r="AS197" s="9"/>
      <c r="AT197" s="9"/>
      <c r="AU197" s="9"/>
    </row>
    <row r="198" spans="1:47" x14ac:dyDescent="0.3">
      <c r="A198" s="819">
        <v>5</v>
      </c>
      <c r="B198" s="735" t="s">
        <v>630</v>
      </c>
      <c r="C198" s="736">
        <v>85359030</v>
      </c>
      <c r="D198" s="56"/>
      <c r="E198" s="851">
        <v>18</v>
      </c>
      <c r="F198" s="57"/>
      <c r="G198" s="736" t="s">
        <v>554</v>
      </c>
      <c r="H198" s="736">
        <v>2</v>
      </c>
      <c r="I198" s="58"/>
      <c r="J198" s="62" t="str">
        <f t="shared" si="18"/>
        <v>Included</v>
      </c>
      <c r="K198" s="63">
        <f t="shared" si="19"/>
        <v>0</v>
      </c>
      <c r="L198" s="8">
        <f t="shared" si="20"/>
        <v>0</v>
      </c>
      <c r="M198" s="9">
        <f t="shared" si="21"/>
        <v>0</v>
      </c>
      <c r="N198" s="16">
        <f t="shared" si="22"/>
        <v>0</v>
      </c>
      <c r="O198" s="8"/>
      <c r="P198" s="59">
        <f t="shared" si="23"/>
        <v>0</v>
      </c>
      <c r="R198" s="60"/>
      <c r="X198" s="9"/>
      <c r="AH198" s="9"/>
      <c r="AI198" s="9"/>
      <c r="AJ198" s="9"/>
      <c r="AK198" s="9"/>
      <c r="AL198" s="9"/>
      <c r="AM198" s="9"/>
      <c r="AN198" s="9"/>
      <c r="AO198" s="9"/>
      <c r="AP198" s="9"/>
      <c r="AQ198" s="9"/>
      <c r="AR198" s="9"/>
      <c r="AS198" s="9"/>
      <c r="AT198" s="9"/>
      <c r="AU198" s="9"/>
    </row>
    <row r="199" spans="1:47" x14ac:dyDescent="0.3">
      <c r="A199" s="819"/>
      <c r="B199" s="735"/>
      <c r="C199" s="812"/>
      <c r="D199" s="56"/>
      <c r="E199" s="812"/>
      <c r="F199" s="57"/>
      <c r="G199" s="734"/>
      <c r="H199" s="734"/>
      <c r="I199" s="58"/>
      <c r="J199" s="62" t="str">
        <f t="shared" si="18"/>
        <v>Included</v>
      </c>
      <c r="K199" s="63">
        <f t="shared" si="19"/>
        <v>0</v>
      </c>
      <c r="L199" s="8">
        <f t="shared" si="20"/>
        <v>0</v>
      </c>
      <c r="M199" s="9">
        <f t="shared" si="21"/>
        <v>0</v>
      </c>
      <c r="N199" s="16">
        <f t="shared" si="22"/>
        <v>0</v>
      </c>
      <c r="O199" s="8"/>
      <c r="P199" s="59">
        <f t="shared" si="23"/>
        <v>0</v>
      </c>
      <c r="R199" s="60"/>
      <c r="X199" s="9"/>
      <c r="AH199" s="9"/>
      <c r="AI199" s="9"/>
      <c r="AJ199" s="9"/>
      <c r="AK199" s="9"/>
      <c r="AL199" s="9"/>
      <c r="AM199" s="9"/>
      <c r="AN199" s="9"/>
      <c r="AO199" s="9"/>
      <c r="AP199" s="9"/>
      <c r="AQ199" s="9"/>
      <c r="AR199" s="9"/>
      <c r="AS199" s="9"/>
      <c r="AT199" s="9"/>
      <c r="AU199" s="9"/>
    </row>
    <row r="200" spans="1:47" x14ac:dyDescent="0.3">
      <c r="A200" s="819">
        <v>6</v>
      </c>
      <c r="B200" s="735" t="s">
        <v>631</v>
      </c>
      <c r="C200" s="736">
        <v>85359030</v>
      </c>
      <c r="D200" s="56"/>
      <c r="E200" s="851">
        <v>18</v>
      </c>
      <c r="F200" s="57"/>
      <c r="G200" s="736" t="s">
        <v>554</v>
      </c>
      <c r="H200" s="736">
        <v>1</v>
      </c>
      <c r="I200" s="58"/>
      <c r="J200" s="62" t="str">
        <f t="shared" si="18"/>
        <v>Included</v>
      </c>
      <c r="K200" s="63">
        <f t="shared" si="19"/>
        <v>0</v>
      </c>
      <c r="L200" s="8">
        <f t="shared" si="20"/>
        <v>0</v>
      </c>
      <c r="M200" s="9">
        <f t="shared" si="21"/>
        <v>0</v>
      </c>
      <c r="N200" s="16">
        <f t="shared" si="22"/>
        <v>0</v>
      </c>
      <c r="O200" s="8"/>
      <c r="P200" s="59">
        <f t="shared" si="23"/>
        <v>0</v>
      </c>
      <c r="R200" s="60"/>
      <c r="X200" s="9"/>
      <c r="AH200" s="9"/>
      <c r="AI200" s="9"/>
      <c r="AJ200" s="9"/>
      <c r="AK200" s="9"/>
      <c r="AL200" s="9"/>
      <c r="AM200" s="9"/>
      <c r="AN200" s="9"/>
      <c r="AO200" s="9"/>
      <c r="AP200" s="9"/>
      <c r="AQ200" s="9"/>
      <c r="AR200" s="9"/>
      <c r="AS200" s="9"/>
      <c r="AT200" s="9"/>
      <c r="AU200" s="9"/>
    </row>
    <row r="201" spans="1:47" x14ac:dyDescent="0.3">
      <c r="A201" s="819"/>
      <c r="B201" s="735"/>
      <c r="C201" s="812"/>
      <c r="D201" s="56"/>
      <c r="E201" s="812"/>
      <c r="F201" s="57"/>
      <c r="G201" s="734"/>
      <c r="H201" s="734"/>
      <c r="I201" s="58"/>
      <c r="J201" s="62" t="str">
        <f t="shared" si="18"/>
        <v>Included</v>
      </c>
      <c r="K201" s="63">
        <f t="shared" si="19"/>
        <v>0</v>
      </c>
      <c r="L201" s="8">
        <f t="shared" si="20"/>
        <v>0</v>
      </c>
      <c r="M201" s="9">
        <f t="shared" si="21"/>
        <v>0</v>
      </c>
      <c r="N201" s="16">
        <f t="shared" si="22"/>
        <v>0</v>
      </c>
      <c r="O201" s="8"/>
      <c r="P201" s="59">
        <f t="shared" si="23"/>
        <v>0</v>
      </c>
      <c r="R201" s="60"/>
      <c r="X201" s="9"/>
      <c r="AH201" s="9"/>
      <c r="AI201" s="9"/>
      <c r="AJ201" s="9"/>
      <c r="AK201" s="9"/>
      <c r="AL201" s="9"/>
      <c r="AM201" s="9"/>
      <c r="AN201" s="9"/>
      <c r="AO201" s="9"/>
      <c r="AP201" s="9"/>
      <c r="AQ201" s="9"/>
      <c r="AR201" s="9"/>
      <c r="AS201" s="9"/>
      <c r="AT201" s="9"/>
      <c r="AU201" s="9"/>
    </row>
    <row r="202" spans="1:47" ht="30" x14ac:dyDescent="0.3">
      <c r="A202" s="819">
        <v>7</v>
      </c>
      <c r="B202" s="735" t="s">
        <v>632</v>
      </c>
      <c r="C202" s="736">
        <v>85359030</v>
      </c>
      <c r="D202" s="56"/>
      <c r="E202" s="851">
        <v>18</v>
      </c>
      <c r="F202" s="57"/>
      <c r="G202" s="736" t="s">
        <v>554</v>
      </c>
      <c r="H202" s="736">
        <v>1</v>
      </c>
      <c r="I202" s="58"/>
      <c r="J202" s="62" t="str">
        <f t="shared" si="18"/>
        <v>Included</v>
      </c>
      <c r="K202" s="63">
        <f t="shared" si="19"/>
        <v>0</v>
      </c>
      <c r="L202" s="8">
        <f t="shared" si="20"/>
        <v>0</v>
      </c>
      <c r="M202" s="9">
        <f t="shared" si="21"/>
        <v>0</v>
      </c>
      <c r="N202" s="16">
        <f t="shared" si="22"/>
        <v>0</v>
      </c>
      <c r="O202" s="8"/>
      <c r="P202" s="59">
        <f t="shared" si="23"/>
        <v>0</v>
      </c>
      <c r="R202" s="60"/>
      <c r="X202" s="9"/>
      <c r="AH202" s="9"/>
      <c r="AI202" s="9"/>
      <c r="AJ202" s="9"/>
      <c r="AK202" s="9"/>
      <c r="AL202" s="9"/>
      <c r="AM202" s="9"/>
      <c r="AN202" s="9"/>
      <c r="AO202" s="9"/>
      <c r="AP202" s="9"/>
      <c r="AQ202" s="9"/>
      <c r="AR202" s="9"/>
      <c r="AS202" s="9"/>
      <c r="AT202" s="9"/>
      <c r="AU202" s="9"/>
    </row>
    <row r="203" spans="1:47" x14ac:dyDescent="0.3">
      <c r="A203" s="726"/>
      <c r="B203" s="735"/>
      <c r="C203" s="812"/>
      <c r="D203" s="56"/>
      <c r="E203" s="812"/>
      <c r="F203" s="57"/>
      <c r="G203" s="734"/>
      <c r="H203" s="734"/>
      <c r="I203" s="58"/>
      <c r="J203" s="62" t="str">
        <f t="shared" si="18"/>
        <v>Included</v>
      </c>
      <c r="K203" s="63">
        <f t="shared" si="19"/>
        <v>0</v>
      </c>
      <c r="L203" s="8">
        <f t="shared" si="20"/>
        <v>0</v>
      </c>
      <c r="M203" s="9">
        <f t="shared" si="21"/>
        <v>0</v>
      </c>
      <c r="N203" s="16">
        <f t="shared" si="22"/>
        <v>0</v>
      </c>
      <c r="O203" s="8"/>
      <c r="P203" s="59">
        <f t="shared" si="23"/>
        <v>0</v>
      </c>
      <c r="R203" s="60"/>
      <c r="X203" s="9"/>
      <c r="AH203" s="9"/>
      <c r="AI203" s="9"/>
      <c r="AJ203" s="9"/>
      <c r="AK203" s="9"/>
      <c r="AL203" s="9"/>
      <c r="AM203" s="9"/>
      <c r="AN203" s="9"/>
      <c r="AO203" s="9"/>
      <c r="AP203" s="9"/>
      <c r="AQ203" s="9"/>
      <c r="AR203" s="9"/>
      <c r="AS203" s="9"/>
      <c r="AT203" s="9"/>
      <c r="AU203" s="9"/>
    </row>
    <row r="204" spans="1:47" x14ac:dyDescent="0.3">
      <c r="A204" s="819">
        <v>8</v>
      </c>
      <c r="B204" s="733" t="s">
        <v>633</v>
      </c>
      <c r="C204" s="812"/>
      <c r="D204" s="56"/>
      <c r="E204" s="812"/>
      <c r="F204" s="57"/>
      <c r="G204" s="734"/>
      <c r="H204" s="734"/>
      <c r="I204" s="58"/>
      <c r="J204" s="62" t="str">
        <f t="shared" si="18"/>
        <v>Included</v>
      </c>
      <c r="K204" s="63">
        <f t="shared" si="19"/>
        <v>0</v>
      </c>
      <c r="L204" s="8">
        <f t="shared" si="20"/>
        <v>0</v>
      </c>
      <c r="M204" s="9">
        <f t="shared" si="21"/>
        <v>0</v>
      </c>
      <c r="N204" s="16">
        <f t="shared" si="22"/>
        <v>0</v>
      </c>
      <c r="O204" s="8"/>
      <c r="P204" s="59">
        <f t="shared" si="23"/>
        <v>0</v>
      </c>
      <c r="R204" s="60"/>
      <c r="X204" s="9"/>
      <c r="AH204" s="9"/>
      <c r="AI204" s="9"/>
      <c r="AJ204" s="9"/>
      <c r="AK204" s="9"/>
      <c r="AL204" s="9"/>
      <c r="AM204" s="9"/>
      <c r="AN204" s="9"/>
      <c r="AO204" s="9"/>
      <c r="AP204" s="9"/>
      <c r="AQ204" s="9"/>
      <c r="AR204" s="9"/>
      <c r="AS204" s="9"/>
      <c r="AT204" s="9"/>
      <c r="AU204" s="9"/>
    </row>
    <row r="205" spans="1:47" x14ac:dyDescent="0.3">
      <c r="A205" s="820">
        <v>8.1</v>
      </c>
      <c r="B205" s="735" t="s">
        <v>634</v>
      </c>
      <c r="C205" s="812"/>
      <c r="D205" s="56"/>
      <c r="E205" s="812"/>
      <c r="F205" s="57"/>
      <c r="G205" s="734"/>
      <c r="H205" s="734"/>
      <c r="I205" s="58"/>
      <c r="J205" s="62" t="str">
        <f t="shared" si="18"/>
        <v>Included</v>
      </c>
      <c r="K205" s="63">
        <f t="shared" si="19"/>
        <v>0</v>
      </c>
      <c r="L205" s="8">
        <f t="shared" si="20"/>
        <v>0</v>
      </c>
      <c r="M205" s="9">
        <f t="shared" si="21"/>
        <v>0</v>
      </c>
      <c r="N205" s="16">
        <f t="shared" si="22"/>
        <v>0</v>
      </c>
      <c r="O205" s="8"/>
      <c r="P205" s="59">
        <f t="shared" si="23"/>
        <v>0</v>
      </c>
      <c r="R205" s="60"/>
      <c r="X205" s="9"/>
      <c r="AH205" s="9"/>
      <c r="AI205" s="9"/>
      <c r="AJ205" s="9"/>
      <c r="AK205" s="9"/>
      <c r="AL205" s="9"/>
      <c r="AM205" s="9"/>
      <c r="AN205" s="9"/>
      <c r="AO205" s="9"/>
      <c r="AP205" s="9"/>
      <c r="AQ205" s="9"/>
      <c r="AR205" s="9"/>
      <c r="AS205" s="9"/>
      <c r="AT205" s="9"/>
      <c r="AU205" s="9"/>
    </row>
    <row r="206" spans="1:47" x14ac:dyDescent="0.3">
      <c r="A206" s="726" t="s">
        <v>452</v>
      </c>
      <c r="B206" s="735" t="s">
        <v>635</v>
      </c>
      <c r="C206" s="736">
        <v>85371000</v>
      </c>
      <c r="D206" s="56"/>
      <c r="E206" s="851">
        <v>18</v>
      </c>
      <c r="F206" s="57"/>
      <c r="G206" s="736" t="s">
        <v>589</v>
      </c>
      <c r="H206" s="736">
        <v>3</v>
      </c>
      <c r="I206" s="58"/>
      <c r="J206" s="62" t="str">
        <f t="shared" si="18"/>
        <v>Included</v>
      </c>
      <c r="K206" s="63">
        <f t="shared" si="19"/>
        <v>0</v>
      </c>
      <c r="L206" s="8">
        <f t="shared" si="20"/>
        <v>0</v>
      </c>
      <c r="M206" s="9">
        <f t="shared" si="21"/>
        <v>0</v>
      </c>
      <c r="N206" s="16">
        <f t="shared" si="22"/>
        <v>0</v>
      </c>
      <c r="O206" s="8"/>
      <c r="P206" s="59">
        <f t="shared" si="23"/>
        <v>0</v>
      </c>
      <c r="R206" s="60"/>
      <c r="X206" s="9"/>
      <c r="AH206" s="9"/>
      <c r="AI206" s="9"/>
      <c r="AJ206" s="9"/>
      <c r="AK206" s="9"/>
      <c r="AL206" s="9"/>
      <c r="AM206" s="9"/>
      <c r="AN206" s="9"/>
      <c r="AO206" s="9"/>
      <c r="AP206" s="9"/>
      <c r="AQ206" s="9"/>
      <c r="AR206" s="9"/>
      <c r="AS206" s="9"/>
      <c r="AT206" s="9"/>
      <c r="AU206" s="9"/>
    </row>
    <row r="207" spans="1:47" x14ac:dyDescent="0.3">
      <c r="A207" s="726" t="s">
        <v>453</v>
      </c>
      <c r="B207" s="735" t="s">
        <v>636</v>
      </c>
      <c r="C207" s="736">
        <v>85371000</v>
      </c>
      <c r="D207" s="56"/>
      <c r="E207" s="851">
        <v>18</v>
      </c>
      <c r="F207" s="57"/>
      <c r="G207" s="736" t="s">
        <v>637</v>
      </c>
      <c r="H207" s="736">
        <v>1</v>
      </c>
      <c r="I207" s="58"/>
      <c r="J207" s="62" t="str">
        <f t="shared" si="18"/>
        <v>Included</v>
      </c>
      <c r="K207" s="63">
        <f t="shared" si="19"/>
        <v>0</v>
      </c>
      <c r="L207" s="8">
        <f t="shared" si="20"/>
        <v>0</v>
      </c>
      <c r="M207" s="9">
        <f t="shared" si="21"/>
        <v>0</v>
      </c>
      <c r="N207" s="16">
        <f t="shared" si="22"/>
        <v>0</v>
      </c>
      <c r="O207" s="8"/>
      <c r="P207" s="59">
        <f t="shared" si="23"/>
        <v>0</v>
      </c>
      <c r="R207" s="60"/>
      <c r="X207" s="9"/>
      <c r="AH207" s="9"/>
      <c r="AI207" s="9"/>
      <c r="AJ207" s="9"/>
      <c r="AK207" s="9"/>
      <c r="AL207" s="9"/>
      <c r="AM207" s="9"/>
      <c r="AN207" s="9"/>
      <c r="AO207" s="9"/>
      <c r="AP207" s="9"/>
      <c r="AQ207" s="9"/>
      <c r="AR207" s="9"/>
      <c r="AS207" s="9"/>
      <c r="AT207" s="9"/>
      <c r="AU207" s="9"/>
    </row>
    <row r="208" spans="1:47" x14ac:dyDescent="0.3">
      <c r="A208" s="724"/>
      <c r="B208" s="751"/>
      <c r="C208" s="736">
        <v>85371000</v>
      </c>
      <c r="D208" s="56"/>
      <c r="E208" s="851"/>
      <c r="F208" s="57"/>
      <c r="G208" s="734"/>
      <c r="H208" s="734"/>
      <c r="I208" s="58"/>
      <c r="J208" s="62" t="str">
        <f t="shared" si="18"/>
        <v>Included</v>
      </c>
      <c r="K208" s="63">
        <f t="shared" si="19"/>
        <v>0</v>
      </c>
      <c r="L208" s="8">
        <f t="shared" si="20"/>
        <v>0</v>
      </c>
      <c r="M208" s="9">
        <f t="shared" si="21"/>
        <v>0</v>
      </c>
      <c r="N208" s="16">
        <f t="shared" si="22"/>
        <v>0</v>
      </c>
      <c r="O208" s="8"/>
      <c r="P208" s="59">
        <f t="shared" si="23"/>
        <v>0</v>
      </c>
      <c r="R208" s="60"/>
      <c r="X208" s="9"/>
      <c r="AH208" s="9"/>
      <c r="AI208" s="9"/>
      <c r="AJ208" s="9"/>
      <c r="AK208" s="9"/>
      <c r="AL208" s="9"/>
      <c r="AM208" s="9"/>
      <c r="AN208" s="9"/>
      <c r="AO208" s="9"/>
      <c r="AP208" s="9"/>
      <c r="AQ208" s="9"/>
      <c r="AR208" s="9"/>
      <c r="AS208" s="9"/>
      <c r="AT208" s="9"/>
      <c r="AU208" s="9"/>
    </row>
    <row r="209" spans="1:47" x14ac:dyDescent="0.3">
      <c r="A209" s="819">
        <v>9</v>
      </c>
      <c r="B209" s="733" t="s">
        <v>638</v>
      </c>
      <c r="C209" s="812"/>
      <c r="D209" s="56"/>
      <c r="E209" s="812"/>
      <c r="F209" s="57"/>
      <c r="G209" s="734"/>
      <c r="H209" s="734"/>
      <c r="I209" s="58"/>
      <c r="J209" s="62" t="str">
        <f t="shared" si="18"/>
        <v>Included</v>
      </c>
      <c r="K209" s="63">
        <f t="shared" si="19"/>
        <v>0</v>
      </c>
      <c r="L209" s="8">
        <f t="shared" si="20"/>
        <v>0</v>
      </c>
      <c r="M209" s="9">
        <f t="shared" si="21"/>
        <v>0</v>
      </c>
      <c r="N209" s="16">
        <f t="shared" si="22"/>
        <v>0</v>
      </c>
      <c r="O209" s="8"/>
      <c r="P209" s="59">
        <f t="shared" si="23"/>
        <v>0</v>
      </c>
      <c r="R209" s="60"/>
      <c r="X209" s="9"/>
      <c r="AH209" s="9"/>
      <c r="AI209" s="9"/>
      <c r="AJ209" s="9"/>
      <c r="AK209" s="9"/>
      <c r="AL209" s="9"/>
      <c r="AM209" s="9"/>
      <c r="AN209" s="9"/>
      <c r="AO209" s="9"/>
      <c r="AP209" s="9"/>
      <c r="AQ209" s="9"/>
      <c r="AR209" s="9"/>
      <c r="AS209" s="9"/>
      <c r="AT209" s="9"/>
      <c r="AU209" s="9"/>
    </row>
    <row r="210" spans="1:47" ht="30" x14ac:dyDescent="0.3">
      <c r="A210" s="820">
        <v>9.1</v>
      </c>
      <c r="B210" s="735" t="s">
        <v>639</v>
      </c>
      <c r="C210" s="736">
        <v>85371000</v>
      </c>
      <c r="D210" s="56"/>
      <c r="E210" s="851">
        <v>18</v>
      </c>
      <c r="F210" s="57"/>
      <c r="G210" s="736" t="s">
        <v>637</v>
      </c>
      <c r="H210" s="736">
        <v>1</v>
      </c>
      <c r="I210" s="58"/>
      <c r="J210" s="62" t="str">
        <f t="shared" si="18"/>
        <v>Included</v>
      </c>
      <c r="K210" s="63">
        <f t="shared" si="19"/>
        <v>0</v>
      </c>
      <c r="L210" s="8">
        <f t="shared" si="20"/>
        <v>0</v>
      </c>
      <c r="M210" s="9">
        <f t="shared" si="21"/>
        <v>0</v>
      </c>
      <c r="N210" s="16">
        <f t="shared" si="22"/>
        <v>0</v>
      </c>
      <c r="O210" s="8"/>
      <c r="P210" s="59">
        <f t="shared" si="23"/>
        <v>0</v>
      </c>
      <c r="R210" s="60"/>
      <c r="X210" s="9"/>
      <c r="AH210" s="9"/>
      <c r="AI210" s="9"/>
      <c r="AJ210" s="9"/>
      <c r="AK210" s="9"/>
      <c r="AL210" s="9"/>
      <c r="AM210" s="9"/>
      <c r="AN210" s="9"/>
      <c r="AO210" s="9"/>
      <c r="AP210" s="9"/>
      <c r="AQ210" s="9"/>
      <c r="AR210" s="9"/>
      <c r="AS210" s="9"/>
      <c r="AT210" s="9"/>
      <c r="AU210" s="9"/>
    </row>
    <row r="211" spans="1:47" x14ac:dyDescent="0.3">
      <c r="A211" s="724"/>
      <c r="B211" s="752"/>
      <c r="C211" s="812"/>
      <c r="D211" s="56"/>
      <c r="E211" s="812"/>
      <c r="F211" s="57"/>
      <c r="G211" s="734"/>
      <c r="H211" s="734"/>
      <c r="I211" s="58"/>
      <c r="J211" s="62" t="str">
        <f t="shared" ref="J211:J276" si="24">IF(I211=0, "Included",IF(ISERROR(H211*I211), I211, H211*I211))</f>
        <v>Included</v>
      </c>
      <c r="K211" s="63">
        <f t="shared" ref="K211:K276" si="25">N211</f>
        <v>0</v>
      </c>
      <c r="L211" s="8">
        <f t="shared" si="20"/>
        <v>0</v>
      </c>
      <c r="M211" s="9">
        <f t="shared" si="21"/>
        <v>0</v>
      </c>
      <c r="N211" s="16">
        <f t="shared" si="22"/>
        <v>0</v>
      </c>
      <c r="O211" s="8"/>
      <c r="P211" s="59">
        <f t="shared" si="23"/>
        <v>0</v>
      </c>
      <c r="R211" s="60"/>
      <c r="X211" s="9"/>
      <c r="AH211" s="9"/>
      <c r="AI211" s="9"/>
      <c r="AJ211" s="9"/>
      <c r="AK211" s="9"/>
      <c r="AL211" s="9"/>
      <c r="AM211" s="9"/>
      <c r="AN211" s="9"/>
      <c r="AO211" s="9"/>
      <c r="AP211" s="9"/>
      <c r="AQ211" s="9"/>
      <c r="AR211" s="9"/>
      <c r="AS211" s="9"/>
      <c r="AT211" s="9"/>
      <c r="AU211" s="9"/>
    </row>
    <row r="212" spans="1:47" x14ac:dyDescent="0.3">
      <c r="A212" s="819">
        <v>10</v>
      </c>
      <c r="B212" s="735" t="s">
        <v>640</v>
      </c>
      <c r="C212" s="736">
        <v>85389000</v>
      </c>
      <c r="D212" s="56"/>
      <c r="E212" s="851">
        <v>18</v>
      </c>
      <c r="F212" s="57"/>
      <c r="G212" s="736" t="s">
        <v>625</v>
      </c>
      <c r="H212" s="736">
        <v>3</v>
      </c>
      <c r="I212" s="58"/>
      <c r="J212" s="62" t="str">
        <f t="shared" si="24"/>
        <v>Included</v>
      </c>
      <c r="K212" s="63">
        <f t="shared" si="25"/>
        <v>0</v>
      </c>
      <c r="L212" s="8">
        <f t="shared" si="20"/>
        <v>0</v>
      </c>
      <c r="M212" s="9">
        <f t="shared" si="21"/>
        <v>0</v>
      </c>
      <c r="N212" s="16">
        <f t="shared" si="22"/>
        <v>0</v>
      </c>
      <c r="O212" s="8"/>
      <c r="P212" s="59">
        <f t="shared" si="23"/>
        <v>0</v>
      </c>
      <c r="R212" s="60"/>
      <c r="X212" s="9"/>
      <c r="AH212" s="9"/>
      <c r="AI212" s="9"/>
      <c r="AJ212" s="9"/>
      <c r="AK212" s="9"/>
      <c r="AL212" s="9"/>
      <c r="AM212" s="9"/>
      <c r="AN212" s="9"/>
      <c r="AO212" s="9"/>
      <c r="AP212" s="9"/>
      <c r="AQ212" s="9"/>
      <c r="AR212" s="9"/>
      <c r="AS212" s="9"/>
      <c r="AT212" s="9"/>
      <c r="AU212" s="9"/>
    </row>
    <row r="213" spans="1:47" x14ac:dyDescent="0.3">
      <c r="A213" s="726"/>
      <c r="B213" s="735"/>
      <c r="C213" s="812"/>
      <c r="D213" s="56"/>
      <c r="E213" s="812"/>
      <c r="F213" s="57"/>
      <c r="G213" s="734"/>
      <c r="H213" s="734"/>
      <c r="I213" s="58"/>
      <c r="J213" s="62" t="str">
        <f t="shared" si="24"/>
        <v>Included</v>
      </c>
      <c r="K213" s="63">
        <f t="shared" si="25"/>
        <v>0</v>
      </c>
      <c r="L213" s="8">
        <f t="shared" si="20"/>
        <v>0</v>
      </c>
      <c r="M213" s="9">
        <f t="shared" si="21"/>
        <v>0</v>
      </c>
      <c r="N213" s="16">
        <f t="shared" si="22"/>
        <v>0</v>
      </c>
      <c r="O213" s="8"/>
      <c r="P213" s="59">
        <f t="shared" si="23"/>
        <v>0</v>
      </c>
      <c r="R213" s="60"/>
      <c r="X213" s="9"/>
      <c r="AH213" s="9"/>
      <c r="AI213" s="9"/>
      <c r="AJ213" s="9"/>
      <c r="AK213" s="9"/>
      <c r="AL213" s="9"/>
      <c r="AM213" s="9"/>
      <c r="AN213" s="9"/>
      <c r="AO213" s="9"/>
      <c r="AP213" s="9"/>
      <c r="AQ213" s="9"/>
      <c r="AR213" s="9"/>
      <c r="AS213" s="9"/>
      <c r="AT213" s="9"/>
      <c r="AU213" s="9"/>
    </row>
    <row r="214" spans="1:47" x14ac:dyDescent="0.3">
      <c r="A214" s="819">
        <v>11</v>
      </c>
      <c r="B214" s="733" t="s">
        <v>641</v>
      </c>
      <c r="C214" s="812"/>
      <c r="D214" s="56"/>
      <c r="E214" s="812"/>
      <c r="F214" s="57"/>
      <c r="G214" s="734"/>
      <c r="H214" s="734"/>
      <c r="I214" s="58"/>
      <c r="J214" s="62" t="str">
        <f t="shared" si="24"/>
        <v>Included</v>
      </c>
      <c r="K214" s="63">
        <f t="shared" si="25"/>
        <v>0</v>
      </c>
      <c r="L214" s="8">
        <f t="shared" si="20"/>
        <v>0</v>
      </c>
      <c r="M214" s="9">
        <f t="shared" si="21"/>
        <v>0</v>
      </c>
      <c r="N214" s="16">
        <f t="shared" si="22"/>
        <v>0</v>
      </c>
      <c r="O214" s="8"/>
      <c r="P214" s="59">
        <f t="shared" si="23"/>
        <v>0</v>
      </c>
      <c r="R214" s="60"/>
      <c r="X214" s="9"/>
      <c r="AH214" s="9"/>
      <c r="AI214" s="9"/>
      <c r="AJ214" s="9"/>
      <c r="AK214" s="9"/>
      <c r="AL214" s="9"/>
      <c r="AM214" s="9"/>
      <c r="AN214" s="9"/>
      <c r="AO214" s="9"/>
      <c r="AP214" s="9"/>
      <c r="AQ214" s="9"/>
      <c r="AR214" s="9"/>
      <c r="AS214" s="9"/>
      <c r="AT214" s="9"/>
      <c r="AU214" s="9"/>
    </row>
    <row r="215" spans="1:47" ht="30" x14ac:dyDescent="0.3">
      <c r="A215" s="726">
        <v>11.1</v>
      </c>
      <c r="B215" s="735" t="s">
        <v>642</v>
      </c>
      <c r="C215" s="736">
        <v>73045930</v>
      </c>
      <c r="D215" s="56"/>
      <c r="E215" s="851">
        <v>18</v>
      </c>
      <c r="F215" s="57"/>
      <c r="G215" s="736" t="s">
        <v>643</v>
      </c>
      <c r="H215" s="736">
        <v>38</v>
      </c>
      <c r="I215" s="58"/>
      <c r="J215" s="62" t="str">
        <f t="shared" si="24"/>
        <v>Included</v>
      </c>
      <c r="K215" s="63">
        <f t="shared" si="25"/>
        <v>0</v>
      </c>
      <c r="L215" s="8">
        <f t="shared" si="20"/>
        <v>0</v>
      </c>
      <c r="M215" s="9">
        <f t="shared" si="21"/>
        <v>0</v>
      </c>
      <c r="N215" s="16">
        <f t="shared" si="22"/>
        <v>0</v>
      </c>
      <c r="O215" s="8"/>
      <c r="P215" s="59">
        <f t="shared" si="23"/>
        <v>0</v>
      </c>
      <c r="R215" s="60"/>
      <c r="X215" s="9"/>
      <c r="AH215" s="9"/>
      <c r="AI215" s="9"/>
      <c r="AJ215" s="9"/>
      <c r="AK215" s="9"/>
      <c r="AL215" s="9"/>
      <c r="AM215" s="9"/>
      <c r="AN215" s="9"/>
      <c r="AO215" s="9"/>
      <c r="AP215" s="9"/>
      <c r="AQ215" s="9"/>
      <c r="AR215" s="9"/>
      <c r="AS215" s="9"/>
      <c r="AT215" s="9"/>
      <c r="AU215" s="9"/>
    </row>
    <row r="216" spans="1:47" ht="30" x14ac:dyDescent="0.3">
      <c r="A216" s="726">
        <v>11.2</v>
      </c>
      <c r="B216" s="735" t="s">
        <v>644</v>
      </c>
      <c r="C216" s="736">
        <v>73045930</v>
      </c>
      <c r="D216" s="56"/>
      <c r="E216" s="851">
        <v>18</v>
      </c>
      <c r="F216" s="57"/>
      <c r="G216" s="736" t="s">
        <v>643</v>
      </c>
      <c r="H216" s="736">
        <v>2</v>
      </c>
      <c r="I216" s="58"/>
      <c r="J216" s="62" t="str">
        <f t="shared" si="24"/>
        <v>Included</v>
      </c>
      <c r="K216" s="63">
        <f t="shared" si="25"/>
        <v>0</v>
      </c>
      <c r="L216" s="8">
        <f t="shared" ref="L216:L279" si="26">+H216*I216</f>
        <v>0</v>
      </c>
      <c r="M216" s="9">
        <f t="shared" ref="M216:M279" si="27">IF(J216="Included",0,J216)</f>
        <v>0</v>
      </c>
      <c r="N216" s="16">
        <f t="shared" ref="N216:N279" si="28">IF(F216="", E216/100*M216,F216*M216)</f>
        <v>0</v>
      </c>
      <c r="O216" s="8"/>
      <c r="P216" s="59">
        <f t="shared" ref="P216:P279" si="29">+L216*E216</f>
        <v>0</v>
      </c>
      <c r="R216" s="60"/>
      <c r="X216" s="9"/>
      <c r="AH216" s="9"/>
      <c r="AI216" s="9"/>
      <c r="AJ216" s="9"/>
      <c r="AK216" s="9"/>
      <c r="AL216" s="9"/>
      <c r="AM216" s="9"/>
      <c r="AN216" s="9"/>
      <c r="AO216" s="9"/>
      <c r="AP216" s="9"/>
      <c r="AQ216" s="9"/>
      <c r="AR216" s="9"/>
      <c r="AS216" s="9"/>
      <c r="AT216" s="9"/>
      <c r="AU216" s="9"/>
    </row>
    <row r="217" spans="1:47" ht="30" x14ac:dyDescent="0.3">
      <c r="A217" s="726">
        <v>11.3</v>
      </c>
      <c r="B217" s="735" t="s">
        <v>645</v>
      </c>
      <c r="C217" s="736">
        <v>73045930</v>
      </c>
      <c r="D217" s="56"/>
      <c r="E217" s="851">
        <v>18</v>
      </c>
      <c r="F217" s="57"/>
      <c r="G217" s="736" t="s">
        <v>643</v>
      </c>
      <c r="H217" s="736">
        <v>3</v>
      </c>
      <c r="I217" s="58"/>
      <c r="J217" s="62" t="str">
        <f t="shared" si="24"/>
        <v>Included</v>
      </c>
      <c r="K217" s="63">
        <f t="shared" si="25"/>
        <v>0</v>
      </c>
      <c r="L217" s="8">
        <f t="shared" si="26"/>
        <v>0</v>
      </c>
      <c r="M217" s="9">
        <f t="shared" si="27"/>
        <v>0</v>
      </c>
      <c r="N217" s="16">
        <f t="shared" si="28"/>
        <v>0</v>
      </c>
      <c r="O217" s="8"/>
      <c r="P217" s="59">
        <f t="shared" si="29"/>
        <v>0</v>
      </c>
      <c r="R217" s="60"/>
      <c r="X217" s="9"/>
      <c r="AH217" s="9"/>
      <c r="AI217" s="9"/>
      <c r="AJ217" s="9"/>
      <c r="AK217" s="9"/>
      <c r="AL217" s="9"/>
      <c r="AM217" s="9"/>
      <c r="AN217" s="9"/>
      <c r="AO217" s="9"/>
      <c r="AP217" s="9"/>
      <c r="AQ217" s="9"/>
      <c r="AR217" s="9"/>
      <c r="AS217" s="9"/>
      <c r="AT217" s="9"/>
      <c r="AU217" s="9"/>
    </row>
    <row r="218" spans="1:47" x14ac:dyDescent="0.3">
      <c r="A218" s="726"/>
      <c r="B218" s="735"/>
      <c r="C218" s="812"/>
      <c r="D218" s="56"/>
      <c r="E218" s="812"/>
      <c r="F218" s="57"/>
      <c r="G218" s="734"/>
      <c r="H218" s="734"/>
      <c r="I218" s="58"/>
      <c r="J218" s="62" t="str">
        <f t="shared" si="24"/>
        <v>Included</v>
      </c>
      <c r="K218" s="63">
        <f t="shared" si="25"/>
        <v>0</v>
      </c>
      <c r="L218" s="8">
        <f t="shared" si="26"/>
        <v>0</v>
      </c>
      <c r="M218" s="9">
        <f t="shared" si="27"/>
        <v>0</v>
      </c>
      <c r="N218" s="16">
        <f t="shared" si="28"/>
        <v>0</v>
      </c>
      <c r="O218" s="8"/>
      <c r="P218" s="59">
        <f t="shared" si="29"/>
        <v>0</v>
      </c>
      <c r="R218" s="60"/>
      <c r="X218" s="9"/>
      <c r="AH218" s="9"/>
      <c r="AI218" s="9"/>
      <c r="AJ218" s="9"/>
      <c r="AK218" s="9"/>
      <c r="AL218" s="9"/>
      <c r="AM218" s="9"/>
      <c r="AN218" s="9"/>
      <c r="AO218" s="9"/>
      <c r="AP218" s="9"/>
      <c r="AQ218" s="9"/>
      <c r="AR218" s="9"/>
      <c r="AS218" s="9"/>
      <c r="AT218" s="9"/>
      <c r="AU218" s="9"/>
    </row>
    <row r="219" spans="1:47" x14ac:dyDescent="0.3">
      <c r="A219" s="819">
        <v>12</v>
      </c>
      <c r="B219" s="733" t="s">
        <v>646</v>
      </c>
      <c r="C219" s="812"/>
      <c r="D219" s="56"/>
      <c r="E219" s="812"/>
      <c r="F219" s="57"/>
      <c r="G219" s="734"/>
      <c r="H219" s="734"/>
      <c r="I219" s="58"/>
      <c r="J219" s="62" t="str">
        <f t="shared" si="24"/>
        <v>Included</v>
      </c>
      <c r="K219" s="63">
        <f t="shared" si="25"/>
        <v>0</v>
      </c>
      <c r="L219" s="8">
        <f t="shared" si="26"/>
        <v>0</v>
      </c>
      <c r="M219" s="9">
        <f t="shared" si="27"/>
        <v>0</v>
      </c>
      <c r="N219" s="16">
        <f t="shared" si="28"/>
        <v>0</v>
      </c>
      <c r="O219" s="8"/>
      <c r="P219" s="59">
        <f t="shared" si="29"/>
        <v>0</v>
      </c>
      <c r="R219" s="60"/>
      <c r="X219" s="9"/>
      <c r="AH219" s="9"/>
      <c r="AI219" s="9"/>
      <c r="AJ219" s="9"/>
      <c r="AK219" s="9"/>
      <c r="AL219" s="9"/>
      <c r="AM219" s="9"/>
      <c r="AN219" s="9"/>
      <c r="AO219" s="9"/>
      <c r="AP219" s="9"/>
      <c r="AQ219" s="9"/>
      <c r="AR219" s="9"/>
      <c r="AS219" s="9"/>
      <c r="AT219" s="9"/>
      <c r="AU219" s="9"/>
    </row>
    <row r="220" spans="1:47" x14ac:dyDescent="0.3">
      <c r="A220" s="820">
        <v>12.1</v>
      </c>
      <c r="B220" s="735" t="s">
        <v>647</v>
      </c>
      <c r="C220" s="736">
        <v>85042100</v>
      </c>
      <c r="D220" s="56"/>
      <c r="E220" s="851">
        <v>18</v>
      </c>
      <c r="F220" s="57"/>
      <c r="G220" s="736" t="s">
        <v>589</v>
      </c>
      <c r="H220" s="736">
        <v>1</v>
      </c>
      <c r="I220" s="58"/>
      <c r="J220" s="62" t="str">
        <f t="shared" si="24"/>
        <v>Included</v>
      </c>
      <c r="K220" s="63">
        <f t="shared" si="25"/>
        <v>0</v>
      </c>
      <c r="L220" s="8">
        <f t="shared" si="26"/>
        <v>0</v>
      </c>
      <c r="M220" s="9">
        <f t="shared" si="27"/>
        <v>0</v>
      </c>
      <c r="N220" s="16">
        <f t="shared" si="28"/>
        <v>0</v>
      </c>
      <c r="O220" s="8"/>
      <c r="P220" s="59">
        <f t="shared" si="29"/>
        <v>0</v>
      </c>
      <c r="R220" s="60"/>
      <c r="X220" s="9"/>
      <c r="AH220" s="9"/>
      <c r="AI220" s="9"/>
      <c r="AJ220" s="9"/>
      <c r="AK220" s="9"/>
      <c r="AL220" s="9"/>
      <c r="AM220" s="9"/>
      <c r="AN220" s="9"/>
      <c r="AO220" s="9"/>
      <c r="AP220" s="9"/>
      <c r="AQ220" s="9"/>
      <c r="AR220" s="9"/>
      <c r="AS220" s="9"/>
      <c r="AT220" s="9"/>
      <c r="AU220" s="9"/>
    </row>
    <row r="221" spans="1:47" x14ac:dyDescent="0.3">
      <c r="A221" s="820">
        <v>12.2</v>
      </c>
      <c r="B221" s="735" t="s">
        <v>648</v>
      </c>
      <c r="C221" s="736">
        <v>85352113</v>
      </c>
      <c r="D221" s="56"/>
      <c r="E221" s="851">
        <v>18</v>
      </c>
      <c r="F221" s="57"/>
      <c r="G221" s="736" t="s">
        <v>589</v>
      </c>
      <c r="H221" s="736">
        <v>1</v>
      </c>
      <c r="I221" s="58"/>
      <c r="J221" s="62" t="str">
        <f t="shared" si="24"/>
        <v>Included</v>
      </c>
      <c r="K221" s="63">
        <f t="shared" si="25"/>
        <v>0</v>
      </c>
      <c r="L221" s="8">
        <f t="shared" si="26"/>
        <v>0</v>
      </c>
      <c r="M221" s="9">
        <f t="shared" si="27"/>
        <v>0</v>
      </c>
      <c r="N221" s="16">
        <f t="shared" si="28"/>
        <v>0</v>
      </c>
      <c r="O221" s="8"/>
      <c r="P221" s="59">
        <f t="shared" si="29"/>
        <v>0</v>
      </c>
      <c r="R221" s="60"/>
      <c r="X221" s="9"/>
      <c r="AH221" s="9"/>
      <c r="AI221" s="9"/>
      <c r="AJ221" s="9"/>
      <c r="AK221" s="9"/>
      <c r="AL221" s="9"/>
      <c r="AM221" s="9"/>
      <c r="AN221" s="9"/>
      <c r="AO221" s="9"/>
      <c r="AP221" s="9"/>
      <c r="AQ221" s="9"/>
      <c r="AR221" s="9"/>
      <c r="AS221" s="9"/>
      <c r="AT221" s="9"/>
      <c r="AU221" s="9"/>
    </row>
    <row r="222" spans="1:47" x14ac:dyDescent="0.3">
      <c r="A222" s="820">
        <v>12.3</v>
      </c>
      <c r="B222" s="735" t="s">
        <v>649</v>
      </c>
      <c r="C222" s="736">
        <v>85359090</v>
      </c>
      <c r="D222" s="56"/>
      <c r="E222" s="851">
        <v>18</v>
      </c>
      <c r="F222" s="57"/>
      <c r="G222" s="736" t="s">
        <v>589</v>
      </c>
      <c r="H222" s="736">
        <v>1</v>
      </c>
      <c r="I222" s="58"/>
      <c r="J222" s="62" t="str">
        <f t="shared" si="24"/>
        <v>Included</v>
      </c>
      <c r="K222" s="63">
        <f t="shared" si="25"/>
        <v>0</v>
      </c>
      <c r="L222" s="8">
        <f t="shared" si="26"/>
        <v>0</v>
      </c>
      <c r="M222" s="9">
        <f t="shared" si="27"/>
        <v>0</v>
      </c>
      <c r="N222" s="16">
        <f t="shared" si="28"/>
        <v>0</v>
      </c>
      <c r="O222" s="8"/>
      <c r="P222" s="59">
        <f t="shared" si="29"/>
        <v>0</v>
      </c>
      <c r="R222" s="60"/>
      <c r="X222" s="9"/>
      <c r="AH222" s="9"/>
      <c r="AI222" s="9"/>
      <c r="AJ222" s="9"/>
      <c r="AK222" s="9"/>
      <c r="AL222" s="9"/>
      <c r="AM222" s="9"/>
      <c r="AN222" s="9"/>
      <c r="AO222" s="9"/>
      <c r="AP222" s="9"/>
      <c r="AQ222" s="9"/>
      <c r="AR222" s="9"/>
      <c r="AS222" s="9"/>
      <c r="AT222" s="9"/>
      <c r="AU222" s="9"/>
    </row>
    <row r="223" spans="1:47" x14ac:dyDescent="0.3">
      <c r="A223" s="820">
        <v>12.4</v>
      </c>
      <c r="B223" s="735" t="s">
        <v>650</v>
      </c>
      <c r="C223" s="736">
        <v>85359090</v>
      </c>
      <c r="D223" s="56"/>
      <c r="E223" s="851">
        <v>18</v>
      </c>
      <c r="F223" s="57"/>
      <c r="G223" s="736" t="s">
        <v>589</v>
      </c>
      <c r="H223" s="736">
        <v>3</v>
      </c>
      <c r="I223" s="58"/>
      <c r="J223" s="62" t="str">
        <f t="shared" si="24"/>
        <v>Included</v>
      </c>
      <c r="K223" s="63">
        <f t="shared" si="25"/>
        <v>0</v>
      </c>
      <c r="L223" s="8">
        <f t="shared" si="26"/>
        <v>0</v>
      </c>
      <c r="M223" s="9">
        <f t="shared" si="27"/>
        <v>0</v>
      </c>
      <c r="N223" s="16">
        <f t="shared" si="28"/>
        <v>0</v>
      </c>
      <c r="O223" s="8"/>
      <c r="P223" s="59">
        <f t="shared" si="29"/>
        <v>0</v>
      </c>
      <c r="R223" s="60"/>
      <c r="X223" s="9"/>
      <c r="AH223" s="9"/>
      <c r="AI223" s="9"/>
      <c r="AJ223" s="9"/>
      <c r="AK223" s="9"/>
      <c r="AL223" s="9"/>
      <c r="AM223" s="9"/>
      <c r="AN223" s="9"/>
      <c r="AO223" s="9"/>
      <c r="AP223" s="9"/>
      <c r="AQ223" s="9"/>
      <c r="AR223" s="9"/>
      <c r="AS223" s="9"/>
      <c r="AT223" s="9"/>
      <c r="AU223" s="9"/>
    </row>
    <row r="224" spans="1:47" x14ac:dyDescent="0.3">
      <c r="A224" s="820">
        <v>12.5</v>
      </c>
      <c r="B224" s="735" t="s">
        <v>651</v>
      </c>
      <c r="C224" s="736">
        <v>85359090</v>
      </c>
      <c r="D224" s="56"/>
      <c r="E224" s="851">
        <v>18</v>
      </c>
      <c r="F224" s="57"/>
      <c r="G224" s="736" t="s">
        <v>589</v>
      </c>
      <c r="H224" s="736">
        <v>3</v>
      </c>
      <c r="I224" s="58"/>
      <c r="J224" s="62" t="str">
        <f t="shared" si="24"/>
        <v>Included</v>
      </c>
      <c r="K224" s="63">
        <f t="shared" si="25"/>
        <v>0</v>
      </c>
      <c r="L224" s="8">
        <f t="shared" si="26"/>
        <v>0</v>
      </c>
      <c r="M224" s="9">
        <f t="shared" si="27"/>
        <v>0</v>
      </c>
      <c r="N224" s="16">
        <f t="shared" si="28"/>
        <v>0</v>
      </c>
      <c r="O224" s="8"/>
      <c r="P224" s="59">
        <f t="shared" si="29"/>
        <v>0</v>
      </c>
      <c r="R224" s="60"/>
      <c r="X224" s="9"/>
      <c r="AH224" s="9"/>
      <c r="AI224" s="9"/>
      <c r="AJ224" s="9"/>
      <c r="AK224" s="9"/>
      <c r="AL224" s="9"/>
      <c r="AM224" s="9"/>
      <c r="AN224" s="9"/>
      <c r="AO224" s="9"/>
      <c r="AP224" s="9"/>
      <c r="AQ224" s="9"/>
      <c r="AR224" s="9"/>
      <c r="AS224" s="9"/>
      <c r="AT224" s="9"/>
      <c r="AU224" s="9"/>
    </row>
    <row r="225" spans="1:47" x14ac:dyDescent="0.3">
      <c r="A225" s="820">
        <v>12.6</v>
      </c>
      <c r="B225" s="735" t="s">
        <v>652</v>
      </c>
      <c r="C225" s="736">
        <v>85359090</v>
      </c>
      <c r="D225" s="56"/>
      <c r="E225" s="851">
        <v>18</v>
      </c>
      <c r="F225" s="57"/>
      <c r="G225" s="736" t="s">
        <v>589</v>
      </c>
      <c r="H225" s="736">
        <v>9</v>
      </c>
      <c r="I225" s="58"/>
      <c r="J225" s="62" t="str">
        <f t="shared" si="24"/>
        <v>Included</v>
      </c>
      <c r="K225" s="63">
        <f t="shared" si="25"/>
        <v>0</v>
      </c>
      <c r="L225" s="8">
        <f t="shared" si="26"/>
        <v>0</v>
      </c>
      <c r="M225" s="9">
        <f t="shared" si="27"/>
        <v>0</v>
      </c>
      <c r="N225" s="16">
        <f t="shared" si="28"/>
        <v>0</v>
      </c>
      <c r="O225" s="8"/>
      <c r="P225" s="59">
        <f t="shared" si="29"/>
        <v>0</v>
      </c>
      <c r="R225" s="60"/>
      <c r="X225" s="9"/>
      <c r="AH225" s="9"/>
      <c r="AI225" s="9"/>
      <c r="AJ225" s="9"/>
      <c r="AK225" s="9"/>
      <c r="AL225" s="9"/>
      <c r="AM225" s="9"/>
      <c r="AN225" s="9"/>
      <c r="AO225" s="9"/>
      <c r="AP225" s="9"/>
      <c r="AQ225" s="9"/>
      <c r="AR225" s="9"/>
      <c r="AS225" s="9"/>
      <c r="AT225" s="9"/>
      <c r="AU225" s="9"/>
    </row>
    <row r="226" spans="1:47" ht="30" x14ac:dyDescent="0.3">
      <c r="A226" s="820">
        <v>12.7</v>
      </c>
      <c r="B226" s="735" t="s">
        <v>653</v>
      </c>
      <c r="C226" s="736">
        <v>72169990</v>
      </c>
      <c r="D226" s="56"/>
      <c r="E226" s="851">
        <v>18</v>
      </c>
      <c r="F226" s="57"/>
      <c r="G226" s="736" t="s">
        <v>554</v>
      </c>
      <c r="H226" s="736">
        <v>1</v>
      </c>
      <c r="I226" s="58"/>
      <c r="J226" s="62" t="str">
        <f t="shared" si="24"/>
        <v>Included</v>
      </c>
      <c r="K226" s="63">
        <f t="shared" si="25"/>
        <v>0</v>
      </c>
      <c r="L226" s="8">
        <f t="shared" si="26"/>
        <v>0</v>
      </c>
      <c r="M226" s="9">
        <f t="shared" si="27"/>
        <v>0</v>
      </c>
      <c r="N226" s="16">
        <f t="shared" si="28"/>
        <v>0</v>
      </c>
      <c r="O226" s="8"/>
      <c r="P226" s="59">
        <f t="shared" si="29"/>
        <v>0</v>
      </c>
      <c r="R226" s="60"/>
      <c r="X226" s="9"/>
      <c r="AH226" s="9"/>
      <c r="AI226" s="9"/>
      <c r="AJ226" s="9"/>
      <c r="AK226" s="9"/>
      <c r="AL226" s="9"/>
      <c r="AM226" s="9"/>
      <c r="AN226" s="9"/>
      <c r="AO226" s="9"/>
      <c r="AP226" s="9"/>
      <c r="AQ226" s="9"/>
      <c r="AR226" s="9"/>
      <c r="AS226" s="9"/>
      <c r="AT226" s="9"/>
      <c r="AU226" s="9"/>
    </row>
    <row r="227" spans="1:47" x14ac:dyDescent="0.3">
      <c r="A227" s="726"/>
      <c r="B227" s="735"/>
      <c r="C227" s="812"/>
      <c r="D227" s="56"/>
      <c r="E227" s="812"/>
      <c r="F227" s="57"/>
      <c r="G227" s="734"/>
      <c r="H227" s="734"/>
      <c r="I227" s="58"/>
      <c r="J227" s="62" t="str">
        <f t="shared" si="24"/>
        <v>Included</v>
      </c>
      <c r="K227" s="63">
        <f t="shared" si="25"/>
        <v>0</v>
      </c>
      <c r="L227" s="8">
        <f t="shared" si="26"/>
        <v>0</v>
      </c>
      <c r="M227" s="9">
        <f t="shared" si="27"/>
        <v>0</v>
      </c>
      <c r="N227" s="16">
        <f t="shared" si="28"/>
        <v>0</v>
      </c>
      <c r="O227" s="8"/>
      <c r="P227" s="59">
        <f t="shared" si="29"/>
        <v>0</v>
      </c>
      <c r="R227" s="60"/>
      <c r="X227" s="9"/>
      <c r="AH227" s="9"/>
      <c r="AI227" s="9"/>
      <c r="AJ227" s="9"/>
      <c r="AK227" s="9"/>
      <c r="AL227" s="9"/>
      <c r="AM227" s="9"/>
      <c r="AN227" s="9"/>
      <c r="AO227" s="9"/>
      <c r="AP227" s="9"/>
      <c r="AQ227" s="9"/>
      <c r="AR227" s="9"/>
      <c r="AS227" s="9"/>
      <c r="AT227" s="9"/>
      <c r="AU227" s="9"/>
    </row>
    <row r="228" spans="1:47" x14ac:dyDescent="0.3">
      <c r="A228" s="826">
        <v>13</v>
      </c>
      <c r="B228" s="753" t="s">
        <v>654</v>
      </c>
      <c r="C228" s="812"/>
      <c r="D228" s="56"/>
      <c r="E228" s="812"/>
      <c r="F228" s="57"/>
      <c r="G228" s="754"/>
      <c r="H228" s="754"/>
      <c r="I228" s="58"/>
      <c r="J228" s="62" t="str">
        <f t="shared" si="24"/>
        <v>Included</v>
      </c>
      <c r="K228" s="63">
        <f t="shared" si="25"/>
        <v>0</v>
      </c>
      <c r="L228" s="8">
        <f t="shared" si="26"/>
        <v>0</v>
      </c>
      <c r="M228" s="9">
        <f t="shared" si="27"/>
        <v>0</v>
      </c>
      <c r="N228" s="16">
        <f t="shared" si="28"/>
        <v>0</v>
      </c>
      <c r="O228" s="8"/>
      <c r="P228" s="59">
        <f t="shared" si="29"/>
        <v>0</v>
      </c>
      <c r="R228" s="60"/>
      <c r="X228" s="9"/>
      <c r="AH228" s="9"/>
      <c r="AI228" s="9"/>
      <c r="AJ228" s="9"/>
      <c r="AK228" s="9"/>
      <c r="AL228" s="9"/>
      <c r="AM228" s="9"/>
      <c r="AN228" s="9"/>
      <c r="AO228" s="9"/>
      <c r="AP228" s="9"/>
      <c r="AQ228" s="9"/>
      <c r="AR228" s="9"/>
      <c r="AS228" s="9"/>
      <c r="AT228" s="9"/>
      <c r="AU228" s="9"/>
    </row>
    <row r="229" spans="1:47" x14ac:dyDescent="0.3">
      <c r="A229" s="826">
        <v>13.1</v>
      </c>
      <c r="B229" s="755" t="s">
        <v>655</v>
      </c>
      <c r="C229" s="736">
        <v>85371000</v>
      </c>
      <c r="D229" s="56"/>
      <c r="E229" s="851">
        <v>18</v>
      </c>
      <c r="F229" s="57"/>
      <c r="G229" s="756" t="s">
        <v>656</v>
      </c>
      <c r="H229" s="756">
        <v>1</v>
      </c>
      <c r="I229" s="58"/>
      <c r="J229" s="62" t="str">
        <f t="shared" si="24"/>
        <v>Included</v>
      </c>
      <c r="K229" s="63">
        <f t="shared" si="25"/>
        <v>0</v>
      </c>
      <c r="L229" s="8">
        <f t="shared" si="26"/>
        <v>0</v>
      </c>
      <c r="M229" s="9">
        <f t="shared" si="27"/>
        <v>0</v>
      </c>
      <c r="N229" s="16">
        <f t="shared" si="28"/>
        <v>0</v>
      </c>
      <c r="O229" s="8"/>
      <c r="P229" s="59">
        <f t="shared" si="29"/>
        <v>0</v>
      </c>
      <c r="R229" s="60"/>
      <c r="X229" s="9"/>
      <c r="AH229" s="9"/>
      <c r="AI229" s="9"/>
      <c r="AJ229" s="9"/>
      <c r="AK229" s="9"/>
      <c r="AL229" s="9"/>
      <c r="AM229" s="9"/>
      <c r="AN229" s="9"/>
      <c r="AO229" s="9"/>
      <c r="AP229" s="9"/>
      <c r="AQ229" s="9"/>
      <c r="AR229" s="9"/>
      <c r="AS229" s="9"/>
      <c r="AT229" s="9"/>
      <c r="AU229" s="9"/>
    </row>
    <row r="230" spans="1:47" x14ac:dyDescent="0.3">
      <c r="A230" s="826">
        <v>13.2</v>
      </c>
      <c r="B230" s="755" t="s">
        <v>657</v>
      </c>
      <c r="C230" s="736">
        <v>85371000</v>
      </c>
      <c r="D230" s="56"/>
      <c r="E230" s="851">
        <v>18</v>
      </c>
      <c r="F230" s="57"/>
      <c r="G230" s="756" t="s">
        <v>656</v>
      </c>
      <c r="H230" s="756">
        <v>1</v>
      </c>
      <c r="I230" s="58"/>
      <c r="J230" s="62" t="str">
        <f t="shared" si="24"/>
        <v>Included</v>
      </c>
      <c r="K230" s="63">
        <f t="shared" si="25"/>
        <v>0</v>
      </c>
      <c r="L230" s="8">
        <f t="shared" si="26"/>
        <v>0</v>
      </c>
      <c r="M230" s="9">
        <f t="shared" si="27"/>
        <v>0</v>
      </c>
      <c r="N230" s="16">
        <f t="shared" si="28"/>
        <v>0</v>
      </c>
      <c r="O230" s="8"/>
      <c r="P230" s="59">
        <f t="shared" si="29"/>
        <v>0</v>
      </c>
      <c r="R230" s="60"/>
      <c r="X230" s="9"/>
      <c r="AH230" s="9"/>
      <c r="AI230" s="9"/>
      <c r="AJ230" s="9"/>
      <c r="AK230" s="9"/>
      <c r="AL230" s="9"/>
      <c r="AM230" s="9"/>
      <c r="AN230" s="9"/>
      <c r="AO230" s="9"/>
      <c r="AP230" s="9"/>
      <c r="AQ230" s="9"/>
      <c r="AR230" s="9"/>
      <c r="AS230" s="9"/>
      <c r="AT230" s="9"/>
      <c r="AU230" s="9"/>
    </row>
    <row r="231" spans="1:47" x14ac:dyDescent="0.3">
      <c r="A231" s="826">
        <v>13.3</v>
      </c>
      <c r="B231" s="755" t="s">
        <v>658</v>
      </c>
      <c r="C231" s="736">
        <v>85371000</v>
      </c>
      <c r="D231" s="56"/>
      <c r="E231" s="851">
        <v>18</v>
      </c>
      <c r="F231" s="57"/>
      <c r="G231" s="756" t="s">
        <v>656</v>
      </c>
      <c r="H231" s="756">
        <v>1</v>
      </c>
      <c r="I231" s="58"/>
      <c r="J231" s="62" t="str">
        <f t="shared" si="24"/>
        <v>Included</v>
      </c>
      <c r="K231" s="63">
        <f t="shared" si="25"/>
        <v>0</v>
      </c>
      <c r="L231" s="8">
        <f t="shared" si="26"/>
        <v>0</v>
      </c>
      <c r="M231" s="9">
        <f t="shared" si="27"/>
        <v>0</v>
      </c>
      <c r="N231" s="16">
        <f t="shared" si="28"/>
        <v>0</v>
      </c>
      <c r="O231" s="8"/>
      <c r="P231" s="59">
        <f t="shared" si="29"/>
        <v>0</v>
      </c>
      <c r="R231" s="60"/>
      <c r="X231" s="9"/>
      <c r="AH231" s="9"/>
      <c r="AI231" s="9"/>
      <c r="AJ231" s="9"/>
      <c r="AK231" s="9"/>
      <c r="AL231" s="9"/>
      <c r="AM231" s="9"/>
      <c r="AN231" s="9"/>
      <c r="AO231" s="9"/>
      <c r="AP231" s="9"/>
      <c r="AQ231" s="9"/>
      <c r="AR231" s="9"/>
      <c r="AS231" s="9"/>
      <c r="AT231" s="9"/>
      <c r="AU231" s="9"/>
    </row>
    <row r="232" spans="1:47" x14ac:dyDescent="0.3">
      <c r="A232" s="826">
        <v>13.4</v>
      </c>
      <c r="B232" s="755" t="s">
        <v>659</v>
      </c>
      <c r="C232" s="736">
        <v>85371000</v>
      </c>
      <c r="D232" s="56"/>
      <c r="E232" s="851">
        <v>18</v>
      </c>
      <c r="F232" s="57"/>
      <c r="G232" s="756" t="s">
        <v>656</v>
      </c>
      <c r="H232" s="756">
        <v>1</v>
      </c>
      <c r="I232" s="58"/>
      <c r="J232" s="62" t="str">
        <f t="shared" si="24"/>
        <v>Included</v>
      </c>
      <c r="K232" s="63">
        <f t="shared" si="25"/>
        <v>0</v>
      </c>
      <c r="L232" s="8">
        <f t="shared" si="26"/>
        <v>0</v>
      </c>
      <c r="M232" s="9">
        <f t="shared" si="27"/>
        <v>0</v>
      </c>
      <c r="N232" s="16">
        <f t="shared" si="28"/>
        <v>0</v>
      </c>
      <c r="O232" s="8"/>
      <c r="P232" s="59">
        <f t="shared" si="29"/>
        <v>0</v>
      </c>
      <c r="R232" s="60"/>
      <c r="X232" s="9"/>
      <c r="AH232" s="9"/>
      <c r="AI232" s="9"/>
      <c r="AJ232" s="9"/>
      <c r="AK232" s="9"/>
      <c r="AL232" s="9"/>
      <c r="AM232" s="9"/>
      <c r="AN232" s="9"/>
      <c r="AO232" s="9"/>
      <c r="AP232" s="9"/>
      <c r="AQ232" s="9"/>
      <c r="AR232" s="9"/>
      <c r="AS232" s="9"/>
      <c r="AT232" s="9"/>
      <c r="AU232" s="9"/>
    </row>
    <row r="233" spans="1:47" x14ac:dyDescent="0.3">
      <c r="A233" s="826">
        <v>13.5</v>
      </c>
      <c r="B233" s="755" t="s">
        <v>660</v>
      </c>
      <c r="C233" s="736">
        <v>85371000</v>
      </c>
      <c r="D233" s="56"/>
      <c r="E233" s="851">
        <v>18</v>
      </c>
      <c r="F233" s="57"/>
      <c r="G233" s="756" t="s">
        <v>656</v>
      </c>
      <c r="H233" s="756">
        <v>1</v>
      </c>
      <c r="I233" s="58"/>
      <c r="J233" s="62" t="str">
        <f t="shared" si="24"/>
        <v>Included</v>
      </c>
      <c r="K233" s="63">
        <f t="shared" si="25"/>
        <v>0</v>
      </c>
      <c r="L233" s="8">
        <f t="shared" si="26"/>
        <v>0</v>
      </c>
      <c r="M233" s="9">
        <f t="shared" si="27"/>
        <v>0</v>
      </c>
      <c r="N233" s="16">
        <f t="shared" si="28"/>
        <v>0</v>
      </c>
      <c r="O233" s="8"/>
      <c r="P233" s="59">
        <f t="shared" si="29"/>
        <v>0</v>
      </c>
      <c r="R233" s="60"/>
      <c r="X233" s="9"/>
      <c r="AH233" s="9"/>
      <c r="AI233" s="9"/>
      <c r="AJ233" s="9"/>
      <c r="AK233" s="9"/>
      <c r="AL233" s="9"/>
      <c r="AM233" s="9"/>
      <c r="AN233" s="9"/>
      <c r="AO233" s="9"/>
      <c r="AP233" s="9"/>
      <c r="AQ233" s="9"/>
      <c r="AR233" s="9"/>
      <c r="AS233" s="9"/>
      <c r="AT233" s="9"/>
      <c r="AU233" s="9"/>
    </row>
    <row r="234" spans="1:47" x14ac:dyDescent="0.3">
      <c r="A234" s="826">
        <v>13.6</v>
      </c>
      <c r="B234" s="755" t="s">
        <v>661</v>
      </c>
      <c r="C234" s="736">
        <v>85371000</v>
      </c>
      <c r="D234" s="56"/>
      <c r="E234" s="851">
        <v>18</v>
      </c>
      <c r="F234" s="57"/>
      <c r="G234" s="756" t="s">
        <v>656</v>
      </c>
      <c r="H234" s="756">
        <v>2</v>
      </c>
      <c r="I234" s="58"/>
      <c r="J234" s="62" t="str">
        <f t="shared" si="24"/>
        <v>Included</v>
      </c>
      <c r="K234" s="63">
        <f t="shared" si="25"/>
        <v>0</v>
      </c>
      <c r="L234" s="8">
        <f t="shared" si="26"/>
        <v>0</v>
      </c>
      <c r="M234" s="9">
        <f t="shared" si="27"/>
        <v>0</v>
      </c>
      <c r="N234" s="16">
        <f t="shared" si="28"/>
        <v>0</v>
      </c>
      <c r="O234" s="8"/>
      <c r="P234" s="59">
        <f t="shared" si="29"/>
        <v>0</v>
      </c>
      <c r="R234" s="60"/>
      <c r="X234" s="9"/>
      <c r="AH234" s="9"/>
      <c r="AI234" s="9"/>
      <c r="AJ234" s="9"/>
      <c r="AK234" s="9"/>
      <c r="AL234" s="9"/>
      <c r="AM234" s="9"/>
      <c r="AN234" s="9"/>
      <c r="AO234" s="9"/>
      <c r="AP234" s="9"/>
      <c r="AQ234" s="9"/>
      <c r="AR234" s="9"/>
      <c r="AS234" s="9"/>
      <c r="AT234" s="9"/>
      <c r="AU234" s="9"/>
    </row>
    <row r="235" spans="1:47" x14ac:dyDescent="0.3">
      <c r="A235" s="826"/>
      <c r="B235" s="755"/>
      <c r="C235" s="736"/>
      <c r="D235" s="56"/>
      <c r="E235" s="851"/>
      <c r="F235" s="57"/>
      <c r="G235" s="756"/>
      <c r="H235" s="756"/>
      <c r="I235" s="58"/>
      <c r="J235" s="62"/>
      <c r="K235" s="63"/>
      <c r="L235" s="8">
        <f t="shared" si="26"/>
        <v>0</v>
      </c>
      <c r="M235" s="9">
        <f t="shared" si="27"/>
        <v>0</v>
      </c>
      <c r="N235" s="16">
        <f t="shared" si="28"/>
        <v>0</v>
      </c>
      <c r="O235" s="8"/>
      <c r="P235" s="59">
        <f t="shared" si="29"/>
        <v>0</v>
      </c>
      <c r="R235" s="60"/>
      <c r="X235" s="9"/>
      <c r="AH235" s="9"/>
      <c r="AI235" s="9"/>
      <c r="AJ235" s="9"/>
      <c r="AK235" s="9"/>
      <c r="AL235" s="9"/>
      <c r="AM235" s="9"/>
      <c r="AN235" s="9"/>
      <c r="AO235" s="9"/>
      <c r="AP235" s="9"/>
      <c r="AQ235" s="9"/>
      <c r="AR235" s="9"/>
      <c r="AS235" s="9"/>
      <c r="AT235" s="9"/>
      <c r="AU235" s="9"/>
    </row>
    <row r="236" spans="1:47" x14ac:dyDescent="0.3">
      <c r="A236" s="863">
        <v>14</v>
      </c>
      <c r="B236" s="864" t="s">
        <v>885</v>
      </c>
      <c r="C236" s="736">
        <v>85359030</v>
      </c>
      <c r="D236" s="866"/>
      <c r="E236" s="867">
        <v>18</v>
      </c>
      <c r="F236" s="868"/>
      <c r="G236" s="774" t="s">
        <v>637</v>
      </c>
      <c r="H236" s="774">
        <v>2</v>
      </c>
      <c r="I236" s="58"/>
      <c r="J236" s="62" t="str">
        <f t="shared" ref="J236" si="30">IF(I236=0, "Included",IF(ISERROR(H236*I236), I236, H236*I236))</f>
        <v>Included</v>
      </c>
      <c r="K236" s="63">
        <f t="shared" ref="K236" si="31">N236</f>
        <v>0</v>
      </c>
      <c r="L236" s="8">
        <f t="shared" si="26"/>
        <v>0</v>
      </c>
      <c r="M236" s="9">
        <f t="shared" si="27"/>
        <v>0</v>
      </c>
      <c r="N236" s="16">
        <f t="shared" si="28"/>
        <v>0</v>
      </c>
      <c r="O236" s="8"/>
      <c r="P236" s="59">
        <f t="shared" si="29"/>
        <v>0</v>
      </c>
      <c r="R236" s="60"/>
      <c r="X236" s="9"/>
      <c r="AH236" s="9"/>
      <c r="AI236" s="9"/>
      <c r="AJ236" s="9"/>
      <c r="AK236" s="9"/>
      <c r="AL236" s="9"/>
      <c r="AM236" s="9"/>
      <c r="AN236" s="9"/>
      <c r="AO236" s="9"/>
      <c r="AP236" s="9"/>
      <c r="AQ236" s="9"/>
      <c r="AR236" s="9"/>
      <c r="AS236" s="9"/>
      <c r="AT236" s="9"/>
      <c r="AU236" s="9"/>
    </row>
    <row r="237" spans="1:47" x14ac:dyDescent="0.3">
      <c r="A237" s="820"/>
      <c r="B237" s="737"/>
      <c r="C237" s="690"/>
      <c r="D237" s="56"/>
      <c r="E237" s="812"/>
      <c r="F237" s="57"/>
      <c r="G237" s="734"/>
      <c r="H237" s="734"/>
      <c r="I237" s="58"/>
      <c r="J237" s="62" t="str">
        <f t="shared" si="24"/>
        <v>Included</v>
      </c>
      <c r="K237" s="63">
        <f t="shared" si="25"/>
        <v>0</v>
      </c>
      <c r="L237" s="8">
        <f t="shared" si="26"/>
        <v>0</v>
      </c>
      <c r="M237" s="9">
        <f t="shared" si="27"/>
        <v>0</v>
      </c>
      <c r="N237" s="16">
        <f t="shared" si="28"/>
        <v>0</v>
      </c>
      <c r="O237" s="8"/>
      <c r="P237" s="59">
        <f t="shared" si="29"/>
        <v>0</v>
      </c>
      <c r="R237" s="60"/>
      <c r="X237" s="9"/>
      <c r="AH237" s="9"/>
      <c r="AI237" s="9"/>
      <c r="AJ237" s="9"/>
      <c r="AK237" s="9"/>
      <c r="AL237" s="9"/>
      <c r="AM237" s="9"/>
      <c r="AN237" s="9"/>
      <c r="AO237" s="9"/>
      <c r="AP237" s="9"/>
      <c r="AQ237" s="9"/>
      <c r="AR237" s="9"/>
      <c r="AS237" s="9"/>
      <c r="AT237" s="9"/>
      <c r="AU237" s="9"/>
    </row>
    <row r="238" spans="1:47" ht="18.75" x14ac:dyDescent="0.3">
      <c r="A238" s="825" t="s">
        <v>456</v>
      </c>
      <c r="B238" s="750" t="s">
        <v>622</v>
      </c>
      <c r="C238" s="690"/>
      <c r="D238" s="56"/>
      <c r="E238" s="813"/>
      <c r="F238" s="57"/>
      <c r="G238" s="734"/>
      <c r="H238" s="734"/>
      <c r="I238" s="58"/>
      <c r="J238" s="62" t="str">
        <f t="shared" si="24"/>
        <v>Included</v>
      </c>
      <c r="K238" s="63">
        <f t="shared" si="25"/>
        <v>0</v>
      </c>
      <c r="L238" s="8">
        <f t="shared" si="26"/>
        <v>0</v>
      </c>
      <c r="M238" s="9">
        <f t="shared" si="27"/>
        <v>0</v>
      </c>
      <c r="N238" s="16">
        <f t="shared" si="28"/>
        <v>0</v>
      </c>
      <c r="O238" s="8"/>
      <c r="P238" s="59">
        <f t="shared" si="29"/>
        <v>0</v>
      </c>
      <c r="R238" s="60"/>
      <c r="X238" s="9"/>
      <c r="AH238" s="9"/>
      <c r="AI238" s="9"/>
      <c r="AJ238" s="9"/>
      <c r="AK238" s="9"/>
      <c r="AL238" s="9"/>
      <c r="AM238" s="9"/>
      <c r="AN238" s="9"/>
      <c r="AO238" s="9"/>
      <c r="AP238" s="9"/>
      <c r="AQ238" s="9"/>
      <c r="AR238" s="9"/>
      <c r="AS238" s="9"/>
      <c r="AT238" s="9"/>
      <c r="AU238" s="9"/>
    </row>
    <row r="239" spans="1:47" ht="18.75" x14ac:dyDescent="0.3">
      <c r="A239" s="818" t="s">
        <v>33</v>
      </c>
      <c r="B239" s="731" t="s">
        <v>662</v>
      </c>
      <c r="C239" s="690"/>
      <c r="D239" s="56"/>
      <c r="E239" s="813"/>
      <c r="F239" s="57"/>
      <c r="G239" s="732"/>
      <c r="H239" s="732"/>
      <c r="I239" s="58"/>
      <c r="J239" s="62" t="str">
        <f t="shared" si="24"/>
        <v>Included</v>
      </c>
      <c r="K239" s="63">
        <f t="shared" si="25"/>
        <v>0</v>
      </c>
      <c r="L239" s="8">
        <f t="shared" si="26"/>
        <v>0</v>
      </c>
      <c r="M239" s="9">
        <f t="shared" si="27"/>
        <v>0</v>
      </c>
      <c r="N239" s="16">
        <f t="shared" si="28"/>
        <v>0</v>
      </c>
      <c r="O239" s="8"/>
      <c r="P239" s="59">
        <f t="shared" si="29"/>
        <v>0</v>
      </c>
      <c r="R239" s="60"/>
      <c r="X239" s="9"/>
      <c r="AH239" s="9"/>
      <c r="AI239" s="9"/>
      <c r="AJ239" s="9"/>
      <c r="AK239" s="9"/>
      <c r="AL239" s="9"/>
      <c r="AM239" s="9"/>
      <c r="AN239" s="9"/>
      <c r="AO239" s="9"/>
      <c r="AP239" s="9"/>
      <c r="AQ239" s="9"/>
      <c r="AR239" s="9"/>
      <c r="AS239" s="9"/>
      <c r="AT239" s="9"/>
      <c r="AU239" s="9"/>
    </row>
    <row r="240" spans="1:47" ht="18.75" x14ac:dyDescent="0.3">
      <c r="A240" s="818" t="s">
        <v>374</v>
      </c>
      <c r="B240" s="731" t="s">
        <v>540</v>
      </c>
      <c r="C240" s="690"/>
      <c r="D240" s="56"/>
      <c r="E240" s="813"/>
      <c r="F240" s="57"/>
      <c r="G240" s="732"/>
      <c r="H240" s="732"/>
      <c r="I240" s="58"/>
      <c r="J240" s="62" t="str">
        <f t="shared" si="24"/>
        <v>Included</v>
      </c>
      <c r="K240" s="63">
        <f t="shared" si="25"/>
        <v>0</v>
      </c>
      <c r="L240" s="8">
        <f t="shared" si="26"/>
        <v>0</v>
      </c>
      <c r="M240" s="9">
        <f t="shared" si="27"/>
        <v>0</v>
      </c>
      <c r="N240" s="16">
        <f t="shared" si="28"/>
        <v>0</v>
      </c>
      <c r="O240" s="8"/>
      <c r="P240" s="59">
        <f t="shared" si="29"/>
        <v>0</v>
      </c>
      <c r="R240" s="60"/>
      <c r="X240" s="9"/>
      <c r="AH240" s="9"/>
      <c r="AI240" s="9"/>
      <c r="AJ240" s="9"/>
      <c r="AK240" s="9"/>
      <c r="AL240" s="9"/>
      <c r="AM240" s="9"/>
      <c r="AN240" s="9"/>
      <c r="AO240" s="9"/>
      <c r="AP240" s="9"/>
      <c r="AQ240" s="9"/>
      <c r="AR240" s="9"/>
      <c r="AS240" s="9"/>
      <c r="AT240" s="9"/>
      <c r="AU240" s="9"/>
    </row>
    <row r="241" spans="1:47" ht="18.75" x14ac:dyDescent="0.3">
      <c r="A241" s="818" t="s">
        <v>375</v>
      </c>
      <c r="B241" s="731" t="s">
        <v>541</v>
      </c>
      <c r="C241" s="690"/>
      <c r="D241" s="56"/>
      <c r="E241" s="812"/>
      <c r="F241" s="57"/>
      <c r="G241" s="732"/>
      <c r="H241" s="732"/>
      <c r="I241" s="58"/>
      <c r="J241" s="62" t="str">
        <f t="shared" si="24"/>
        <v>Included</v>
      </c>
      <c r="K241" s="63">
        <f t="shared" si="25"/>
        <v>0</v>
      </c>
      <c r="L241" s="8">
        <f t="shared" si="26"/>
        <v>0</v>
      </c>
      <c r="M241" s="9">
        <f t="shared" si="27"/>
        <v>0</v>
      </c>
      <c r="N241" s="16">
        <f t="shared" si="28"/>
        <v>0</v>
      </c>
      <c r="O241" s="8"/>
      <c r="P241" s="59">
        <f t="shared" si="29"/>
        <v>0</v>
      </c>
      <c r="R241" s="60"/>
      <c r="X241" s="9"/>
      <c r="AH241" s="9"/>
      <c r="AI241" s="9"/>
      <c r="AJ241" s="9"/>
      <c r="AK241" s="9"/>
      <c r="AL241" s="9"/>
      <c r="AM241" s="9"/>
      <c r="AN241" s="9"/>
      <c r="AO241" s="9"/>
      <c r="AP241" s="9"/>
      <c r="AQ241" s="9"/>
      <c r="AR241" s="9"/>
      <c r="AS241" s="9"/>
      <c r="AT241" s="9"/>
      <c r="AU241" s="9"/>
    </row>
    <row r="242" spans="1:47" ht="30" x14ac:dyDescent="0.3">
      <c r="A242" s="819">
        <v>1.1000000000000001</v>
      </c>
      <c r="B242" s="733" t="s">
        <v>542</v>
      </c>
      <c r="C242" s="690"/>
      <c r="D242" s="56"/>
      <c r="E242" s="851"/>
      <c r="F242" s="57"/>
      <c r="G242" s="734"/>
      <c r="H242" s="734"/>
      <c r="I242" s="58"/>
      <c r="J242" s="62" t="str">
        <f t="shared" si="24"/>
        <v>Included</v>
      </c>
      <c r="K242" s="63">
        <f t="shared" si="25"/>
        <v>0</v>
      </c>
      <c r="L242" s="8">
        <f t="shared" si="26"/>
        <v>0</v>
      </c>
      <c r="M242" s="9">
        <f t="shared" si="27"/>
        <v>0</v>
      </c>
      <c r="N242" s="16">
        <f t="shared" si="28"/>
        <v>0</v>
      </c>
      <c r="O242" s="8"/>
      <c r="P242" s="59">
        <f t="shared" si="29"/>
        <v>0</v>
      </c>
      <c r="R242" s="60"/>
      <c r="X242" s="9"/>
      <c r="AH242" s="9"/>
      <c r="AI242" s="9"/>
      <c r="AJ242" s="9"/>
      <c r="AK242" s="9"/>
      <c r="AL242" s="9"/>
      <c r="AM242" s="9"/>
      <c r="AN242" s="9"/>
      <c r="AO242" s="9"/>
      <c r="AP242" s="9"/>
      <c r="AQ242" s="9"/>
      <c r="AR242" s="9"/>
      <c r="AS242" s="9"/>
      <c r="AT242" s="9"/>
      <c r="AU242" s="9"/>
    </row>
    <row r="243" spans="1:47" x14ac:dyDescent="0.3">
      <c r="A243" s="820" t="s">
        <v>376</v>
      </c>
      <c r="B243" s="735" t="s">
        <v>543</v>
      </c>
      <c r="C243" s="736">
        <v>85413090</v>
      </c>
      <c r="D243" s="56"/>
      <c r="E243" s="851">
        <v>18</v>
      </c>
      <c r="F243" s="57"/>
      <c r="G243" s="736" t="s">
        <v>349</v>
      </c>
      <c r="H243" s="736">
        <v>1</v>
      </c>
      <c r="I243" s="58"/>
      <c r="J243" s="62" t="str">
        <f t="shared" si="24"/>
        <v>Included</v>
      </c>
      <c r="K243" s="63">
        <f t="shared" si="25"/>
        <v>0</v>
      </c>
      <c r="L243" s="8">
        <f t="shared" si="26"/>
        <v>0</v>
      </c>
      <c r="M243" s="9">
        <f t="shared" si="27"/>
        <v>0</v>
      </c>
      <c r="N243" s="16">
        <f t="shared" si="28"/>
        <v>0</v>
      </c>
      <c r="O243" s="8"/>
      <c r="P243" s="59">
        <f t="shared" si="29"/>
        <v>0</v>
      </c>
      <c r="R243" s="60"/>
      <c r="X243" s="9"/>
      <c r="AH243" s="9"/>
      <c r="AI243" s="9"/>
      <c r="AJ243" s="9"/>
      <c r="AK243" s="9"/>
      <c r="AL243" s="9"/>
      <c r="AM243" s="9"/>
      <c r="AN243" s="9"/>
      <c r="AO243" s="9"/>
      <c r="AP243" s="9"/>
      <c r="AQ243" s="9"/>
      <c r="AR243" s="9"/>
      <c r="AS243" s="9"/>
      <c r="AT243" s="9"/>
      <c r="AU243" s="9"/>
    </row>
    <row r="244" spans="1:47" x14ac:dyDescent="0.3">
      <c r="A244" s="820" t="s">
        <v>377</v>
      </c>
      <c r="B244" s="735" t="s">
        <v>544</v>
      </c>
      <c r="C244" s="736">
        <v>85334090</v>
      </c>
      <c r="D244" s="56"/>
      <c r="E244" s="851">
        <v>18</v>
      </c>
      <c r="F244" s="57"/>
      <c r="G244" s="736" t="s">
        <v>349</v>
      </c>
      <c r="H244" s="736">
        <v>1</v>
      </c>
      <c r="I244" s="58"/>
      <c r="J244" s="62" t="str">
        <f t="shared" si="24"/>
        <v>Included</v>
      </c>
      <c r="K244" s="63">
        <f t="shared" si="25"/>
        <v>0</v>
      </c>
      <c r="L244" s="8">
        <f t="shared" si="26"/>
        <v>0</v>
      </c>
      <c r="M244" s="9">
        <f t="shared" si="27"/>
        <v>0</v>
      </c>
      <c r="N244" s="16">
        <f t="shared" si="28"/>
        <v>0</v>
      </c>
      <c r="O244" s="8"/>
      <c r="P244" s="59">
        <f t="shared" si="29"/>
        <v>0</v>
      </c>
      <c r="R244" s="60"/>
      <c r="X244" s="9"/>
      <c r="AH244" s="9"/>
      <c r="AI244" s="9"/>
      <c r="AJ244" s="9"/>
      <c r="AK244" s="9"/>
      <c r="AL244" s="9"/>
      <c r="AM244" s="9"/>
      <c r="AN244" s="9"/>
      <c r="AO244" s="9"/>
      <c r="AP244" s="9"/>
      <c r="AQ244" s="9"/>
      <c r="AR244" s="9"/>
      <c r="AS244" s="9"/>
      <c r="AT244" s="9"/>
      <c r="AU244" s="9"/>
    </row>
    <row r="245" spans="1:47" x14ac:dyDescent="0.3">
      <c r="A245" s="820" t="s">
        <v>378</v>
      </c>
      <c r="B245" s="735" t="s">
        <v>545</v>
      </c>
      <c r="C245" s="736">
        <v>85372000</v>
      </c>
      <c r="D245" s="56"/>
      <c r="E245" s="851">
        <v>18</v>
      </c>
      <c r="F245" s="57"/>
      <c r="G245" s="736" t="s">
        <v>349</v>
      </c>
      <c r="H245" s="736">
        <v>1</v>
      </c>
      <c r="I245" s="58"/>
      <c r="J245" s="62" t="str">
        <f t="shared" si="24"/>
        <v>Included</v>
      </c>
      <c r="K245" s="63">
        <f t="shared" si="25"/>
        <v>0</v>
      </c>
      <c r="L245" s="8">
        <f t="shared" si="26"/>
        <v>0</v>
      </c>
      <c r="M245" s="9">
        <f t="shared" si="27"/>
        <v>0</v>
      </c>
      <c r="N245" s="16">
        <f t="shared" si="28"/>
        <v>0</v>
      </c>
      <c r="O245" s="8"/>
      <c r="P245" s="59">
        <f t="shared" si="29"/>
        <v>0</v>
      </c>
      <c r="R245" s="60"/>
      <c r="X245" s="9"/>
      <c r="AH245" s="9"/>
      <c r="AI245" s="9"/>
      <c r="AJ245" s="9"/>
      <c r="AK245" s="9"/>
      <c r="AL245" s="9"/>
      <c r="AM245" s="9"/>
      <c r="AN245" s="9"/>
      <c r="AO245" s="9"/>
      <c r="AP245" s="9"/>
      <c r="AQ245" s="9"/>
      <c r="AR245" s="9"/>
      <c r="AS245" s="9"/>
      <c r="AT245" s="9"/>
      <c r="AU245" s="9"/>
    </row>
    <row r="246" spans="1:47" x14ac:dyDescent="0.3">
      <c r="A246" s="820" t="s">
        <v>379</v>
      </c>
      <c r="B246" s="735" t="s">
        <v>546</v>
      </c>
      <c r="C246" s="736">
        <v>85372000</v>
      </c>
      <c r="D246" s="56"/>
      <c r="E246" s="851">
        <v>18</v>
      </c>
      <c r="F246" s="57"/>
      <c r="G246" s="736" t="s">
        <v>349</v>
      </c>
      <c r="H246" s="736">
        <v>1</v>
      </c>
      <c r="I246" s="58"/>
      <c r="J246" s="62" t="str">
        <f t="shared" si="24"/>
        <v>Included</v>
      </c>
      <c r="K246" s="63">
        <f t="shared" si="25"/>
        <v>0</v>
      </c>
      <c r="L246" s="8">
        <f t="shared" si="26"/>
        <v>0</v>
      </c>
      <c r="M246" s="9">
        <f t="shared" si="27"/>
        <v>0</v>
      </c>
      <c r="N246" s="16">
        <f t="shared" si="28"/>
        <v>0</v>
      </c>
      <c r="O246" s="8"/>
      <c r="P246" s="59">
        <f t="shared" si="29"/>
        <v>0</v>
      </c>
      <c r="R246" s="60"/>
      <c r="X246" s="9"/>
      <c r="AH246" s="9"/>
      <c r="AI246" s="9"/>
      <c r="AJ246" s="9"/>
      <c r="AK246" s="9"/>
      <c r="AL246" s="9"/>
      <c r="AM246" s="9"/>
      <c r="AN246" s="9"/>
      <c r="AO246" s="9"/>
      <c r="AP246" s="9"/>
      <c r="AQ246" s="9"/>
      <c r="AR246" s="9"/>
      <c r="AS246" s="9"/>
      <c r="AT246" s="9"/>
      <c r="AU246" s="9"/>
    </row>
    <row r="247" spans="1:47" x14ac:dyDescent="0.3">
      <c r="A247" s="820" t="s">
        <v>380</v>
      </c>
      <c r="B247" s="735" t="s">
        <v>547</v>
      </c>
      <c r="C247" s="736">
        <v>85334090</v>
      </c>
      <c r="D247" s="56"/>
      <c r="E247" s="851">
        <v>18</v>
      </c>
      <c r="F247" s="57"/>
      <c r="G247" s="736" t="s">
        <v>349</v>
      </c>
      <c r="H247" s="736">
        <v>1</v>
      </c>
      <c r="I247" s="58"/>
      <c r="J247" s="62" t="str">
        <f t="shared" si="24"/>
        <v>Included</v>
      </c>
      <c r="K247" s="63">
        <f t="shared" si="25"/>
        <v>0</v>
      </c>
      <c r="L247" s="8">
        <f t="shared" si="26"/>
        <v>0</v>
      </c>
      <c r="M247" s="9">
        <f t="shared" si="27"/>
        <v>0</v>
      </c>
      <c r="N247" s="16">
        <f t="shared" si="28"/>
        <v>0</v>
      </c>
      <c r="O247" s="8"/>
      <c r="P247" s="59">
        <f t="shared" si="29"/>
        <v>0</v>
      </c>
      <c r="R247" s="60"/>
      <c r="X247" s="9"/>
      <c r="AH247" s="9"/>
      <c r="AI247" s="9"/>
      <c r="AJ247" s="9"/>
      <c r="AK247" s="9"/>
      <c r="AL247" s="9"/>
      <c r="AM247" s="9"/>
      <c r="AN247" s="9"/>
      <c r="AO247" s="9"/>
      <c r="AP247" s="9"/>
      <c r="AQ247" s="9"/>
      <c r="AR247" s="9"/>
      <c r="AS247" s="9"/>
      <c r="AT247" s="9"/>
      <c r="AU247" s="9"/>
    </row>
    <row r="248" spans="1:47" x14ac:dyDescent="0.3">
      <c r="A248" s="820" t="s">
        <v>381</v>
      </c>
      <c r="B248" s="737" t="s">
        <v>548</v>
      </c>
      <c r="C248" s="736">
        <v>85359090</v>
      </c>
      <c r="D248" s="56"/>
      <c r="E248" s="851">
        <v>18</v>
      </c>
      <c r="F248" s="57"/>
      <c r="G248" s="736" t="s">
        <v>349</v>
      </c>
      <c r="H248" s="736">
        <v>1</v>
      </c>
      <c r="I248" s="58"/>
      <c r="J248" s="62" t="str">
        <f t="shared" si="24"/>
        <v>Included</v>
      </c>
      <c r="K248" s="63">
        <f t="shared" si="25"/>
        <v>0</v>
      </c>
      <c r="L248" s="8">
        <f t="shared" si="26"/>
        <v>0</v>
      </c>
      <c r="M248" s="9">
        <f t="shared" si="27"/>
        <v>0</v>
      </c>
      <c r="N248" s="16">
        <f t="shared" si="28"/>
        <v>0</v>
      </c>
      <c r="O248" s="8"/>
      <c r="P248" s="59">
        <f t="shared" si="29"/>
        <v>0</v>
      </c>
      <c r="R248" s="60"/>
      <c r="X248" s="9"/>
      <c r="AH248" s="9"/>
      <c r="AI248" s="9"/>
      <c r="AJ248" s="9"/>
      <c r="AK248" s="9"/>
      <c r="AL248" s="9"/>
      <c r="AM248" s="9"/>
      <c r="AN248" s="9"/>
      <c r="AO248" s="9"/>
      <c r="AP248" s="9"/>
      <c r="AQ248" s="9"/>
      <c r="AR248" s="9"/>
      <c r="AS248" s="9"/>
      <c r="AT248" s="9"/>
      <c r="AU248" s="9"/>
    </row>
    <row r="249" spans="1:47" x14ac:dyDescent="0.3">
      <c r="A249" s="820" t="s">
        <v>382</v>
      </c>
      <c r="B249" s="737" t="s">
        <v>549</v>
      </c>
      <c r="C249" s="736">
        <v>85389000</v>
      </c>
      <c r="D249" s="56"/>
      <c r="E249" s="851">
        <v>18</v>
      </c>
      <c r="F249" s="57"/>
      <c r="G249" s="736" t="s">
        <v>349</v>
      </c>
      <c r="H249" s="736">
        <v>1</v>
      </c>
      <c r="I249" s="58"/>
      <c r="J249" s="62" t="str">
        <f t="shared" si="24"/>
        <v>Included</v>
      </c>
      <c r="K249" s="63">
        <f t="shared" si="25"/>
        <v>0</v>
      </c>
      <c r="L249" s="8">
        <f t="shared" si="26"/>
        <v>0</v>
      </c>
      <c r="M249" s="9">
        <f t="shared" si="27"/>
        <v>0</v>
      </c>
      <c r="N249" s="16">
        <f t="shared" si="28"/>
        <v>0</v>
      </c>
      <c r="O249" s="8"/>
      <c r="P249" s="59">
        <f t="shared" si="29"/>
        <v>0</v>
      </c>
      <c r="R249" s="60"/>
      <c r="X249" s="9"/>
      <c r="AH249" s="9"/>
      <c r="AI249" s="9"/>
      <c r="AJ249" s="9"/>
      <c r="AK249" s="9"/>
      <c r="AL249" s="9"/>
      <c r="AM249" s="9"/>
      <c r="AN249" s="9"/>
      <c r="AO249" s="9"/>
      <c r="AP249" s="9"/>
      <c r="AQ249" s="9"/>
      <c r="AR249" s="9"/>
      <c r="AS249" s="9"/>
      <c r="AT249" s="9"/>
      <c r="AU249" s="9"/>
    </row>
    <row r="250" spans="1:47" x14ac:dyDescent="0.3">
      <c r="A250" s="820" t="s">
        <v>383</v>
      </c>
      <c r="B250" s="737" t="s">
        <v>550</v>
      </c>
      <c r="C250" s="736">
        <v>85389000</v>
      </c>
      <c r="D250" s="56"/>
      <c r="E250" s="851">
        <v>18</v>
      </c>
      <c r="F250" s="57"/>
      <c r="G250" s="736" t="s">
        <v>349</v>
      </c>
      <c r="H250" s="736">
        <v>1</v>
      </c>
      <c r="I250" s="58"/>
      <c r="J250" s="62" t="str">
        <f t="shared" si="24"/>
        <v>Included</v>
      </c>
      <c r="K250" s="63">
        <f t="shared" si="25"/>
        <v>0</v>
      </c>
      <c r="L250" s="8">
        <f t="shared" si="26"/>
        <v>0</v>
      </c>
      <c r="M250" s="9">
        <f t="shared" si="27"/>
        <v>0</v>
      </c>
      <c r="N250" s="16">
        <f t="shared" si="28"/>
        <v>0</v>
      </c>
      <c r="O250" s="8"/>
      <c r="P250" s="59">
        <f t="shared" si="29"/>
        <v>0</v>
      </c>
      <c r="R250" s="60"/>
      <c r="X250" s="9"/>
      <c r="AH250" s="9"/>
      <c r="AI250" s="9"/>
      <c r="AJ250" s="9"/>
      <c r="AK250" s="9"/>
      <c r="AL250" s="9"/>
      <c r="AM250" s="9"/>
      <c r="AN250" s="9"/>
      <c r="AO250" s="9"/>
      <c r="AP250" s="9"/>
      <c r="AQ250" s="9"/>
      <c r="AR250" s="9"/>
      <c r="AS250" s="9"/>
      <c r="AT250" s="9"/>
      <c r="AU250" s="9"/>
    </row>
    <row r="251" spans="1:47" x14ac:dyDescent="0.3">
      <c r="A251" s="820" t="s">
        <v>384</v>
      </c>
      <c r="B251" s="737" t="s">
        <v>551</v>
      </c>
      <c r="C251" s="736">
        <v>85389000</v>
      </c>
      <c r="D251" s="56"/>
      <c r="E251" s="851">
        <v>18</v>
      </c>
      <c r="F251" s="57"/>
      <c r="G251" s="736" t="s">
        <v>349</v>
      </c>
      <c r="H251" s="736">
        <v>1</v>
      </c>
      <c r="I251" s="58"/>
      <c r="J251" s="62" t="str">
        <f t="shared" si="24"/>
        <v>Included</v>
      </c>
      <c r="K251" s="63">
        <f t="shared" si="25"/>
        <v>0</v>
      </c>
      <c r="L251" s="8">
        <f t="shared" si="26"/>
        <v>0</v>
      </c>
      <c r="M251" s="9">
        <f t="shared" si="27"/>
        <v>0</v>
      </c>
      <c r="N251" s="16">
        <f t="shared" si="28"/>
        <v>0</v>
      </c>
      <c r="O251" s="8"/>
      <c r="P251" s="59">
        <f t="shared" si="29"/>
        <v>0</v>
      </c>
      <c r="R251" s="60"/>
      <c r="X251" s="9"/>
      <c r="AH251" s="9"/>
      <c r="AI251" s="9"/>
      <c r="AJ251" s="9"/>
      <c r="AK251" s="9"/>
      <c r="AL251" s="9"/>
      <c r="AM251" s="9"/>
      <c r="AN251" s="9"/>
      <c r="AO251" s="9"/>
      <c r="AP251" s="9"/>
      <c r="AQ251" s="9"/>
      <c r="AR251" s="9"/>
      <c r="AS251" s="9"/>
      <c r="AT251" s="9"/>
      <c r="AU251" s="9"/>
    </row>
    <row r="252" spans="1:47" x14ac:dyDescent="0.3">
      <c r="A252" s="726"/>
      <c r="B252" s="735"/>
      <c r="C252" s="812"/>
      <c r="D252" s="56"/>
      <c r="E252" s="812"/>
      <c r="F252" s="57"/>
      <c r="G252" s="734"/>
      <c r="H252" s="734"/>
      <c r="I252" s="58"/>
      <c r="J252" s="62" t="str">
        <f t="shared" si="24"/>
        <v>Included</v>
      </c>
      <c r="K252" s="63">
        <f t="shared" si="25"/>
        <v>0</v>
      </c>
      <c r="L252" s="8">
        <f t="shared" si="26"/>
        <v>0</v>
      </c>
      <c r="M252" s="9">
        <f t="shared" si="27"/>
        <v>0</v>
      </c>
      <c r="N252" s="16">
        <f t="shared" si="28"/>
        <v>0</v>
      </c>
      <c r="O252" s="8"/>
      <c r="P252" s="59">
        <f t="shared" si="29"/>
        <v>0</v>
      </c>
      <c r="R252" s="60"/>
      <c r="X252" s="9"/>
      <c r="AH252" s="9"/>
      <c r="AI252" s="9"/>
      <c r="AJ252" s="9"/>
      <c r="AK252" s="9"/>
      <c r="AL252" s="9"/>
      <c r="AM252" s="9"/>
      <c r="AN252" s="9"/>
      <c r="AO252" s="9"/>
      <c r="AP252" s="9"/>
      <c r="AQ252" s="9"/>
      <c r="AR252" s="9"/>
      <c r="AS252" s="9"/>
      <c r="AT252" s="9"/>
      <c r="AU252" s="9"/>
    </row>
    <row r="253" spans="1:47" ht="30" x14ac:dyDescent="0.3">
      <c r="A253" s="819">
        <v>1.2</v>
      </c>
      <c r="B253" s="733" t="s">
        <v>552</v>
      </c>
      <c r="C253" s="812"/>
      <c r="D253" s="56"/>
      <c r="E253" s="812"/>
      <c r="F253" s="57"/>
      <c r="G253" s="734"/>
      <c r="H253" s="734"/>
      <c r="I253" s="58"/>
      <c r="J253" s="62" t="str">
        <f t="shared" si="24"/>
        <v>Included</v>
      </c>
      <c r="K253" s="63">
        <f t="shared" si="25"/>
        <v>0</v>
      </c>
      <c r="L253" s="8">
        <f t="shared" si="26"/>
        <v>0</v>
      </c>
      <c r="M253" s="9">
        <f t="shared" si="27"/>
        <v>0</v>
      </c>
      <c r="N253" s="16">
        <f t="shared" si="28"/>
        <v>0</v>
      </c>
      <c r="O253" s="8"/>
      <c r="P253" s="59">
        <f t="shared" si="29"/>
        <v>0</v>
      </c>
      <c r="R253" s="60"/>
      <c r="X253" s="9"/>
      <c r="AH253" s="9"/>
      <c r="AI253" s="9"/>
      <c r="AJ253" s="9"/>
      <c r="AK253" s="9"/>
      <c r="AL253" s="9"/>
      <c r="AM253" s="9"/>
      <c r="AN253" s="9"/>
      <c r="AO253" s="9"/>
      <c r="AP253" s="9"/>
      <c r="AQ253" s="9"/>
      <c r="AR253" s="9"/>
      <c r="AS253" s="9"/>
      <c r="AT253" s="9"/>
      <c r="AU253" s="9"/>
    </row>
    <row r="254" spans="1:47" x14ac:dyDescent="0.3">
      <c r="A254" s="820" t="s">
        <v>385</v>
      </c>
      <c r="B254" s="735" t="s">
        <v>553</v>
      </c>
      <c r="C254" s="736">
        <v>85334090</v>
      </c>
      <c r="D254" s="56"/>
      <c r="E254" s="851">
        <v>18</v>
      </c>
      <c r="F254" s="57"/>
      <c r="G254" s="736" t="s">
        <v>554</v>
      </c>
      <c r="H254" s="736">
        <v>2</v>
      </c>
      <c r="I254" s="58"/>
      <c r="J254" s="62" t="str">
        <f t="shared" si="24"/>
        <v>Included</v>
      </c>
      <c r="K254" s="63">
        <f t="shared" si="25"/>
        <v>0</v>
      </c>
      <c r="L254" s="8">
        <f t="shared" si="26"/>
        <v>0</v>
      </c>
      <c r="M254" s="9">
        <f t="shared" si="27"/>
        <v>0</v>
      </c>
      <c r="N254" s="16">
        <f t="shared" si="28"/>
        <v>0</v>
      </c>
      <c r="O254" s="8"/>
      <c r="P254" s="59">
        <f t="shared" si="29"/>
        <v>0</v>
      </c>
      <c r="R254" s="60"/>
      <c r="X254" s="9"/>
      <c r="AH254" s="9"/>
      <c r="AI254" s="9"/>
      <c r="AJ254" s="9"/>
      <c r="AK254" s="9"/>
      <c r="AL254" s="9"/>
      <c r="AM254" s="9"/>
      <c r="AN254" s="9"/>
      <c r="AO254" s="9"/>
      <c r="AP254" s="9"/>
      <c r="AQ254" s="9"/>
      <c r="AR254" s="9"/>
      <c r="AS254" s="9"/>
      <c r="AT254" s="9"/>
      <c r="AU254" s="9"/>
    </row>
    <row r="255" spans="1:47" x14ac:dyDescent="0.3">
      <c r="A255" s="820" t="s">
        <v>386</v>
      </c>
      <c r="B255" s="735" t="s">
        <v>555</v>
      </c>
      <c r="C255" s="736">
        <v>85321000</v>
      </c>
      <c r="D255" s="56"/>
      <c r="E255" s="851">
        <v>18</v>
      </c>
      <c r="F255" s="57"/>
      <c r="G255" s="736" t="s">
        <v>554</v>
      </c>
      <c r="H255" s="736">
        <v>2</v>
      </c>
      <c r="I255" s="58"/>
      <c r="J255" s="62" t="str">
        <f t="shared" si="24"/>
        <v>Included</v>
      </c>
      <c r="K255" s="63">
        <f t="shared" si="25"/>
        <v>0</v>
      </c>
      <c r="L255" s="8">
        <f t="shared" si="26"/>
        <v>0</v>
      </c>
      <c r="M255" s="9">
        <f t="shared" si="27"/>
        <v>0</v>
      </c>
      <c r="N255" s="16">
        <f t="shared" si="28"/>
        <v>0</v>
      </c>
      <c r="O255" s="8"/>
      <c r="P255" s="59">
        <f t="shared" si="29"/>
        <v>0</v>
      </c>
      <c r="R255" s="60"/>
      <c r="X255" s="9"/>
      <c r="AH255" s="9"/>
      <c r="AI255" s="9"/>
      <c r="AJ255" s="9"/>
      <c r="AK255" s="9"/>
      <c r="AL255" s="9"/>
      <c r="AM255" s="9"/>
      <c r="AN255" s="9"/>
      <c r="AO255" s="9"/>
      <c r="AP255" s="9"/>
      <c r="AQ255" s="9"/>
      <c r="AR255" s="9"/>
      <c r="AS255" s="9"/>
      <c r="AT255" s="9"/>
      <c r="AU255" s="9"/>
    </row>
    <row r="256" spans="1:47" x14ac:dyDescent="0.3">
      <c r="A256" s="820" t="s">
        <v>387</v>
      </c>
      <c r="B256" s="737" t="s">
        <v>556</v>
      </c>
      <c r="C256" s="736">
        <v>85321000</v>
      </c>
      <c r="D256" s="56"/>
      <c r="E256" s="851">
        <v>18</v>
      </c>
      <c r="F256" s="57"/>
      <c r="G256" s="736" t="s">
        <v>554</v>
      </c>
      <c r="H256" s="736">
        <v>2</v>
      </c>
      <c r="I256" s="58"/>
      <c r="J256" s="62" t="str">
        <f t="shared" si="24"/>
        <v>Included</v>
      </c>
      <c r="K256" s="63">
        <f t="shared" si="25"/>
        <v>0</v>
      </c>
      <c r="L256" s="8">
        <f t="shared" si="26"/>
        <v>0</v>
      </c>
      <c r="M256" s="9">
        <f t="shared" si="27"/>
        <v>0</v>
      </c>
      <c r="N256" s="16">
        <f t="shared" si="28"/>
        <v>0</v>
      </c>
      <c r="O256" s="8"/>
      <c r="P256" s="59">
        <f t="shared" si="29"/>
        <v>0</v>
      </c>
      <c r="R256" s="60"/>
      <c r="X256" s="9"/>
      <c r="AH256" s="9"/>
      <c r="AI256" s="9"/>
      <c r="AJ256" s="9"/>
      <c r="AK256" s="9"/>
      <c r="AL256" s="9"/>
      <c r="AM256" s="9"/>
      <c r="AN256" s="9"/>
      <c r="AO256" s="9"/>
      <c r="AP256" s="9"/>
      <c r="AQ256" s="9"/>
      <c r="AR256" s="9"/>
      <c r="AS256" s="9"/>
      <c r="AT256" s="9"/>
      <c r="AU256" s="9"/>
    </row>
    <row r="257" spans="1:47" x14ac:dyDescent="0.3">
      <c r="A257" s="820" t="s">
        <v>388</v>
      </c>
      <c r="B257" s="737" t="s">
        <v>557</v>
      </c>
      <c r="C257" s="736">
        <v>85389000</v>
      </c>
      <c r="D257" s="56"/>
      <c r="E257" s="851">
        <v>18</v>
      </c>
      <c r="F257" s="57"/>
      <c r="G257" s="736" t="s">
        <v>554</v>
      </c>
      <c r="H257" s="736">
        <v>2</v>
      </c>
      <c r="I257" s="58"/>
      <c r="J257" s="62" t="str">
        <f t="shared" si="24"/>
        <v>Included</v>
      </c>
      <c r="K257" s="63">
        <f t="shared" si="25"/>
        <v>0</v>
      </c>
      <c r="L257" s="8">
        <f t="shared" si="26"/>
        <v>0</v>
      </c>
      <c r="M257" s="9">
        <f t="shared" si="27"/>
        <v>0</v>
      </c>
      <c r="N257" s="16">
        <f t="shared" si="28"/>
        <v>0</v>
      </c>
      <c r="O257" s="8"/>
      <c r="P257" s="59">
        <f t="shared" si="29"/>
        <v>0</v>
      </c>
      <c r="R257" s="60"/>
      <c r="X257" s="9"/>
      <c r="AH257" s="9"/>
      <c r="AI257" s="9"/>
      <c r="AJ257" s="9"/>
      <c r="AK257" s="9"/>
      <c r="AL257" s="9"/>
      <c r="AM257" s="9"/>
      <c r="AN257" s="9"/>
      <c r="AO257" s="9"/>
      <c r="AP257" s="9"/>
      <c r="AQ257" s="9"/>
      <c r="AR257" s="9"/>
      <c r="AS257" s="9"/>
      <c r="AT257" s="9"/>
      <c r="AU257" s="9"/>
    </row>
    <row r="258" spans="1:47" x14ac:dyDescent="0.3">
      <c r="A258" s="726"/>
      <c r="B258" s="735"/>
      <c r="C258" s="812"/>
      <c r="D258" s="56"/>
      <c r="E258" s="812"/>
      <c r="F258" s="57"/>
      <c r="G258" s="734"/>
      <c r="H258" s="734"/>
      <c r="I258" s="58"/>
      <c r="J258" s="62" t="str">
        <f t="shared" si="24"/>
        <v>Included</v>
      </c>
      <c r="K258" s="63">
        <f t="shared" si="25"/>
        <v>0</v>
      </c>
      <c r="L258" s="8">
        <f t="shared" si="26"/>
        <v>0</v>
      </c>
      <c r="M258" s="9">
        <f t="shared" si="27"/>
        <v>0</v>
      </c>
      <c r="N258" s="16">
        <f t="shared" si="28"/>
        <v>0</v>
      </c>
      <c r="O258" s="8"/>
      <c r="P258" s="59">
        <f t="shared" si="29"/>
        <v>0</v>
      </c>
      <c r="R258" s="60"/>
      <c r="X258" s="9"/>
      <c r="AH258" s="9"/>
      <c r="AI258" s="9"/>
      <c r="AJ258" s="9"/>
      <c r="AK258" s="9"/>
      <c r="AL258" s="9"/>
      <c r="AM258" s="9"/>
      <c r="AN258" s="9"/>
      <c r="AO258" s="9"/>
      <c r="AP258" s="9"/>
      <c r="AQ258" s="9"/>
      <c r="AR258" s="9"/>
      <c r="AS258" s="9"/>
      <c r="AT258" s="9"/>
      <c r="AU258" s="9"/>
    </row>
    <row r="259" spans="1:47" ht="30" x14ac:dyDescent="0.3">
      <c r="A259" s="819">
        <v>1.3</v>
      </c>
      <c r="B259" s="733" t="s">
        <v>558</v>
      </c>
      <c r="C259" s="812"/>
      <c r="D259" s="56"/>
      <c r="E259" s="812"/>
      <c r="F259" s="57"/>
      <c r="G259" s="734"/>
      <c r="H259" s="734"/>
      <c r="I259" s="58"/>
      <c r="J259" s="62" t="str">
        <f t="shared" si="24"/>
        <v>Included</v>
      </c>
      <c r="K259" s="63">
        <f t="shared" si="25"/>
        <v>0</v>
      </c>
      <c r="L259" s="8">
        <f t="shared" si="26"/>
        <v>0</v>
      </c>
      <c r="M259" s="9">
        <f t="shared" si="27"/>
        <v>0</v>
      </c>
      <c r="N259" s="16">
        <f t="shared" si="28"/>
        <v>0</v>
      </c>
      <c r="O259" s="8"/>
      <c r="P259" s="59">
        <f t="shared" si="29"/>
        <v>0</v>
      </c>
      <c r="R259" s="60"/>
      <c r="X259" s="9"/>
      <c r="AH259" s="9"/>
      <c r="AI259" s="9"/>
      <c r="AJ259" s="9"/>
      <c r="AK259" s="9"/>
      <c r="AL259" s="9"/>
      <c r="AM259" s="9"/>
      <c r="AN259" s="9"/>
      <c r="AO259" s="9"/>
      <c r="AP259" s="9"/>
      <c r="AQ259" s="9"/>
      <c r="AR259" s="9"/>
      <c r="AS259" s="9"/>
      <c r="AT259" s="9"/>
      <c r="AU259" s="9"/>
    </row>
    <row r="260" spans="1:47" x14ac:dyDescent="0.3">
      <c r="A260" s="820" t="s">
        <v>389</v>
      </c>
      <c r="B260" s="735" t="s">
        <v>559</v>
      </c>
      <c r="C260" s="736">
        <v>85321000</v>
      </c>
      <c r="D260" s="56"/>
      <c r="E260" s="851">
        <v>18</v>
      </c>
      <c r="F260" s="57"/>
      <c r="G260" s="736" t="s">
        <v>554</v>
      </c>
      <c r="H260" s="736">
        <v>1</v>
      </c>
      <c r="I260" s="58"/>
      <c r="J260" s="62" t="str">
        <f t="shared" si="24"/>
        <v>Included</v>
      </c>
      <c r="K260" s="63">
        <f t="shared" si="25"/>
        <v>0</v>
      </c>
      <c r="L260" s="8">
        <f t="shared" si="26"/>
        <v>0</v>
      </c>
      <c r="M260" s="9">
        <f t="shared" si="27"/>
        <v>0</v>
      </c>
      <c r="N260" s="16">
        <f t="shared" si="28"/>
        <v>0</v>
      </c>
      <c r="O260" s="8"/>
      <c r="P260" s="59">
        <f t="shared" si="29"/>
        <v>0</v>
      </c>
      <c r="R260" s="60"/>
      <c r="X260" s="9"/>
      <c r="AH260" s="9"/>
      <c r="AI260" s="9"/>
      <c r="AJ260" s="9"/>
      <c r="AK260" s="9"/>
      <c r="AL260" s="9"/>
      <c r="AM260" s="9"/>
      <c r="AN260" s="9"/>
      <c r="AO260" s="9"/>
      <c r="AP260" s="9"/>
      <c r="AQ260" s="9"/>
      <c r="AR260" s="9"/>
      <c r="AS260" s="9"/>
      <c r="AT260" s="9"/>
      <c r="AU260" s="9"/>
    </row>
    <row r="261" spans="1:47" x14ac:dyDescent="0.3">
      <c r="A261" s="820" t="s">
        <v>390</v>
      </c>
      <c r="B261" s="735" t="s">
        <v>560</v>
      </c>
      <c r="C261" s="736">
        <v>85334090</v>
      </c>
      <c r="D261" s="56"/>
      <c r="E261" s="851">
        <v>18</v>
      </c>
      <c r="F261" s="57"/>
      <c r="G261" s="736" t="s">
        <v>554</v>
      </c>
      <c r="H261" s="736">
        <v>1</v>
      </c>
      <c r="I261" s="58"/>
      <c r="J261" s="62" t="str">
        <f t="shared" si="24"/>
        <v>Included</v>
      </c>
      <c r="K261" s="63">
        <f t="shared" si="25"/>
        <v>0</v>
      </c>
      <c r="L261" s="8">
        <f t="shared" si="26"/>
        <v>0</v>
      </c>
      <c r="M261" s="9">
        <f t="shared" si="27"/>
        <v>0</v>
      </c>
      <c r="N261" s="16">
        <f t="shared" si="28"/>
        <v>0</v>
      </c>
      <c r="O261" s="8"/>
      <c r="P261" s="59">
        <f t="shared" si="29"/>
        <v>0</v>
      </c>
      <c r="R261" s="60"/>
      <c r="X261" s="9"/>
      <c r="AH261" s="9"/>
      <c r="AI261" s="9"/>
      <c r="AJ261" s="9"/>
      <c r="AK261" s="9"/>
      <c r="AL261" s="9"/>
      <c r="AM261" s="9"/>
      <c r="AN261" s="9"/>
      <c r="AO261" s="9"/>
      <c r="AP261" s="9"/>
      <c r="AQ261" s="9"/>
      <c r="AR261" s="9"/>
      <c r="AS261" s="9"/>
      <c r="AT261" s="9"/>
      <c r="AU261" s="9"/>
    </row>
    <row r="262" spans="1:47" x14ac:dyDescent="0.3">
      <c r="A262" s="820" t="s">
        <v>391</v>
      </c>
      <c r="B262" s="735" t="s">
        <v>555</v>
      </c>
      <c r="C262" s="736">
        <v>85321000</v>
      </c>
      <c r="D262" s="56"/>
      <c r="E262" s="851">
        <v>18</v>
      </c>
      <c r="F262" s="57"/>
      <c r="G262" s="736" t="s">
        <v>554</v>
      </c>
      <c r="H262" s="736">
        <v>1</v>
      </c>
      <c r="I262" s="58"/>
      <c r="J262" s="62" t="str">
        <f t="shared" si="24"/>
        <v>Included</v>
      </c>
      <c r="K262" s="63">
        <f t="shared" si="25"/>
        <v>0</v>
      </c>
      <c r="L262" s="8">
        <f t="shared" si="26"/>
        <v>0</v>
      </c>
      <c r="M262" s="9">
        <f t="shared" si="27"/>
        <v>0</v>
      </c>
      <c r="N262" s="16">
        <f t="shared" si="28"/>
        <v>0</v>
      </c>
      <c r="O262" s="8"/>
      <c r="P262" s="59">
        <f t="shared" si="29"/>
        <v>0</v>
      </c>
      <c r="R262" s="60"/>
      <c r="X262" s="9"/>
      <c r="AH262" s="9"/>
      <c r="AI262" s="9"/>
      <c r="AJ262" s="9"/>
      <c r="AK262" s="9"/>
      <c r="AL262" s="9"/>
      <c r="AM262" s="9"/>
      <c r="AN262" s="9"/>
      <c r="AO262" s="9"/>
      <c r="AP262" s="9"/>
      <c r="AQ262" s="9"/>
      <c r="AR262" s="9"/>
      <c r="AS262" s="9"/>
      <c r="AT262" s="9"/>
      <c r="AU262" s="9"/>
    </row>
    <row r="263" spans="1:47" x14ac:dyDescent="0.3">
      <c r="A263" s="820" t="s">
        <v>392</v>
      </c>
      <c r="B263" s="737" t="s">
        <v>556</v>
      </c>
      <c r="C263" s="736">
        <v>85321000</v>
      </c>
      <c r="D263" s="56"/>
      <c r="E263" s="851">
        <v>18</v>
      </c>
      <c r="F263" s="57"/>
      <c r="G263" s="736" t="s">
        <v>554</v>
      </c>
      <c r="H263" s="736">
        <v>1</v>
      </c>
      <c r="I263" s="58"/>
      <c r="J263" s="62" t="str">
        <f t="shared" si="24"/>
        <v>Included</v>
      </c>
      <c r="K263" s="63">
        <f t="shared" si="25"/>
        <v>0</v>
      </c>
      <c r="L263" s="8">
        <f t="shared" si="26"/>
        <v>0</v>
      </c>
      <c r="M263" s="9">
        <f t="shared" si="27"/>
        <v>0</v>
      </c>
      <c r="N263" s="16">
        <f t="shared" si="28"/>
        <v>0</v>
      </c>
      <c r="O263" s="8"/>
      <c r="P263" s="59">
        <f t="shared" si="29"/>
        <v>0</v>
      </c>
      <c r="R263" s="60"/>
      <c r="X263" s="9"/>
      <c r="AH263" s="9"/>
      <c r="AI263" s="9"/>
      <c r="AJ263" s="9"/>
      <c r="AK263" s="9"/>
      <c r="AL263" s="9"/>
      <c r="AM263" s="9"/>
      <c r="AN263" s="9"/>
      <c r="AO263" s="9"/>
      <c r="AP263" s="9"/>
      <c r="AQ263" s="9"/>
      <c r="AR263" s="9"/>
      <c r="AS263" s="9"/>
      <c r="AT263" s="9"/>
      <c r="AU263" s="9"/>
    </row>
    <row r="264" spans="1:47" x14ac:dyDescent="0.3">
      <c r="A264" s="820" t="s">
        <v>393</v>
      </c>
      <c r="B264" s="737" t="s">
        <v>561</v>
      </c>
      <c r="C264" s="736">
        <v>85389000</v>
      </c>
      <c r="D264" s="56"/>
      <c r="E264" s="851">
        <v>18</v>
      </c>
      <c r="F264" s="57"/>
      <c r="G264" s="736" t="s">
        <v>554</v>
      </c>
      <c r="H264" s="736">
        <v>1</v>
      </c>
      <c r="I264" s="58"/>
      <c r="J264" s="62" t="str">
        <f t="shared" si="24"/>
        <v>Included</v>
      </c>
      <c r="K264" s="63">
        <f t="shared" si="25"/>
        <v>0</v>
      </c>
      <c r="L264" s="8">
        <f t="shared" si="26"/>
        <v>0</v>
      </c>
      <c r="M264" s="9">
        <f t="shared" si="27"/>
        <v>0</v>
      </c>
      <c r="N264" s="16">
        <f t="shared" si="28"/>
        <v>0</v>
      </c>
      <c r="O264" s="8"/>
      <c r="P264" s="59">
        <f t="shared" si="29"/>
        <v>0</v>
      </c>
      <c r="R264" s="60"/>
      <c r="X264" s="9"/>
      <c r="AH264" s="9"/>
      <c r="AI264" s="9"/>
      <c r="AJ264" s="9"/>
      <c r="AK264" s="9"/>
      <c r="AL264" s="9"/>
      <c r="AM264" s="9"/>
      <c r="AN264" s="9"/>
      <c r="AO264" s="9"/>
      <c r="AP264" s="9"/>
      <c r="AQ264" s="9"/>
      <c r="AR264" s="9"/>
      <c r="AS264" s="9"/>
      <c r="AT264" s="9"/>
      <c r="AU264" s="9"/>
    </row>
    <row r="265" spans="1:47" x14ac:dyDescent="0.3">
      <c r="A265" s="820"/>
      <c r="B265" s="735"/>
      <c r="C265" s="812"/>
      <c r="D265" s="56"/>
      <c r="E265" s="812"/>
      <c r="F265" s="57"/>
      <c r="G265" s="734"/>
      <c r="H265" s="734"/>
      <c r="I265" s="58"/>
      <c r="J265" s="62" t="str">
        <f t="shared" si="24"/>
        <v>Included</v>
      </c>
      <c r="K265" s="63">
        <f t="shared" si="25"/>
        <v>0</v>
      </c>
      <c r="L265" s="8">
        <f t="shared" si="26"/>
        <v>0</v>
      </c>
      <c r="M265" s="9">
        <f t="shared" si="27"/>
        <v>0</v>
      </c>
      <c r="N265" s="16">
        <f t="shared" si="28"/>
        <v>0</v>
      </c>
      <c r="O265" s="8"/>
      <c r="P265" s="59">
        <f t="shared" si="29"/>
        <v>0</v>
      </c>
      <c r="R265" s="60"/>
      <c r="X265" s="9"/>
      <c r="AH265" s="9"/>
      <c r="AI265" s="9"/>
      <c r="AJ265" s="9"/>
      <c r="AK265" s="9"/>
      <c r="AL265" s="9"/>
      <c r="AM265" s="9"/>
      <c r="AN265" s="9"/>
      <c r="AO265" s="9"/>
      <c r="AP265" s="9"/>
      <c r="AQ265" s="9"/>
      <c r="AR265" s="9"/>
      <c r="AS265" s="9"/>
      <c r="AT265" s="9"/>
      <c r="AU265" s="9"/>
    </row>
    <row r="266" spans="1:47" ht="18.75" x14ac:dyDescent="0.3">
      <c r="A266" s="818" t="s">
        <v>394</v>
      </c>
      <c r="B266" s="742" t="s">
        <v>562</v>
      </c>
      <c r="C266" s="813"/>
      <c r="D266" s="56"/>
      <c r="E266" s="813"/>
      <c r="F266" s="57"/>
      <c r="G266" s="734"/>
      <c r="H266" s="734"/>
      <c r="I266" s="58"/>
      <c r="J266" s="62" t="str">
        <f t="shared" si="24"/>
        <v>Included</v>
      </c>
      <c r="K266" s="63">
        <f t="shared" si="25"/>
        <v>0</v>
      </c>
      <c r="L266" s="8">
        <f t="shared" si="26"/>
        <v>0</v>
      </c>
      <c r="M266" s="9">
        <f t="shared" si="27"/>
        <v>0</v>
      </c>
      <c r="N266" s="16">
        <f t="shared" si="28"/>
        <v>0</v>
      </c>
      <c r="O266" s="8"/>
      <c r="P266" s="59">
        <f t="shared" si="29"/>
        <v>0</v>
      </c>
      <c r="R266" s="60"/>
      <c r="X266" s="9"/>
      <c r="AH266" s="9"/>
      <c r="AI266" s="9"/>
      <c r="AJ266" s="9"/>
      <c r="AK266" s="9"/>
      <c r="AL266" s="9"/>
      <c r="AM266" s="9"/>
      <c r="AN266" s="9"/>
      <c r="AO266" s="9"/>
      <c r="AP266" s="9"/>
      <c r="AQ266" s="9"/>
      <c r="AR266" s="9"/>
      <c r="AS266" s="9"/>
      <c r="AT266" s="9"/>
      <c r="AU266" s="9"/>
    </row>
    <row r="267" spans="1:47" x14ac:dyDescent="0.3">
      <c r="A267" s="820"/>
      <c r="B267" s="733"/>
      <c r="C267" s="812"/>
      <c r="D267" s="56"/>
      <c r="E267" s="812"/>
      <c r="F267" s="57"/>
      <c r="G267" s="734"/>
      <c r="H267" s="734"/>
      <c r="I267" s="58"/>
      <c r="J267" s="62" t="str">
        <f t="shared" si="24"/>
        <v>Included</v>
      </c>
      <c r="K267" s="63">
        <f t="shared" si="25"/>
        <v>0</v>
      </c>
      <c r="L267" s="8">
        <f t="shared" si="26"/>
        <v>0</v>
      </c>
      <c r="M267" s="9">
        <f t="shared" si="27"/>
        <v>0</v>
      </c>
      <c r="N267" s="16">
        <f t="shared" si="28"/>
        <v>0</v>
      </c>
      <c r="O267" s="8"/>
      <c r="P267" s="59">
        <f t="shared" si="29"/>
        <v>0</v>
      </c>
      <c r="R267" s="60"/>
      <c r="X267" s="9"/>
      <c r="AH267" s="9"/>
      <c r="AI267" s="9"/>
      <c r="AJ267" s="9"/>
      <c r="AK267" s="9"/>
      <c r="AL267" s="9"/>
      <c r="AM267" s="9"/>
      <c r="AN267" s="9"/>
      <c r="AO267" s="9"/>
      <c r="AP267" s="9"/>
      <c r="AQ267" s="9"/>
      <c r="AR267" s="9"/>
      <c r="AS267" s="9"/>
      <c r="AT267" s="9"/>
      <c r="AU267" s="9"/>
    </row>
    <row r="268" spans="1:47" ht="30" x14ac:dyDescent="0.3">
      <c r="A268" s="819">
        <v>2.1</v>
      </c>
      <c r="B268" s="733" t="s">
        <v>563</v>
      </c>
      <c r="C268" s="812"/>
      <c r="D268" s="56"/>
      <c r="E268" s="812"/>
      <c r="F268" s="57"/>
      <c r="G268" s="734"/>
      <c r="H268" s="734"/>
      <c r="I268" s="58"/>
      <c r="J268" s="62" t="str">
        <f t="shared" si="24"/>
        <v>Included</v>
      </c>
      <c r="K268" s="63">
        <f t="shared" si="25"/>
        <v>0</v>
      </c>
      <c r="L268" s="8">
        <f t="shared" si="26"/>
        <v>0</v>
      </c>
      <c r="M268" s="9">
        <f t="shared" si="27"/>
        <v>0</v>
      </c>
      <c r="N268" s="16">
        <f t="shared" si="28"/>
        <v>0</v>
      </c>
      <c r="O268" s="8"/>
      <c r="P268" s="59">
        <f t="shared" si="29"/>
        <v>0</v>
      </c>
      <c r="R268" s="60"/>
      <c r="X268" s="9"/>
      <c r="AH268" s="9"/>
      <c r="AI268" s="9"/>
      <c r="AJ268" s="9"/>
      <c r="AK268" s="9"/>
      <c r="AL268" s="9"/>
      <c r="AM268" s="9"/>
      <c r="AN268" s="9"/>
      <c r="AO268" s="9"/>
      <c r="AP268" s="9"/>
      <c r="AQ268" s="9"/>
      <c r="AR268" s="9"/>
      <c r="AS268" s="9"/>
      <c r="AT268" s="9"/>
      <c r="AU268" s="9"/>
    </row>
    <row r="269" spans="1:47" x14ac:dyDescent="0.3">
      <c r="A269" s="820" t="s">
        <v>395</v>
      </c>
      <c r="B269" s="735" t="s">
        <v>543</v>
      </c>
      <c r="C269" s="736">
        <v>85413090</v>
      </c>
      <c r="D269" s="56"/>
      <c r="E269" s="851">
        <v>18</v>
      </c>
      <c r="F269" s="57"/>
      <c r="G269" s="736" t="s">
        <v>349</v>
      </c>
      <c r="H269" s="736">
        <v>1</v>
      </c>
      <c r="I269" s="58"/>
      <c r="J269" s="62" t="str">
        <f t="shared" si="24"/>
        <v>Included</v>
      </c>
      <c r="K269" s="63">
        <f t="shared" si="25"/>
        <v>0</v>
      </c>
      <c r="L269" s="8">
        <f t="shared" si="26"/>
        <v>0</v>
      </c>
      <c r="M269" s="9">
        <f t="shared" si="27"/>
        <v>0</v>
      </c>
      <c r="N269" s="16">
        <f t="shared" si="28"/>
        <v>0</v>
      </c>
      <c r="O269" s="8"/>
      <c r="P269" s="59">
        <f t="shared" si="29"/>
        <v>0</v>
      </c>
      <c r="R269" s="60"/>
      <c r="X269" s="9"/>
      <c r="AH269" s="9"/>
      <c r="AI269" s="9"/>
      <c r="AJ269" s="9"/>
      <c r="AK269" s="9"/>
      <c r="AL269" s="9"/>
      <c r="AM269" s="9"/>
      <c r="AN269" s="9"/>
      <c r="AO269" s="9"/>
      <c r="AP269" s="9"/>
      <c r="AQ269" s="9"/>
      <c r="AR269" s="9"/>
      <c r="AS269" s="9"/>
      <c r="AT269" s="9"/>
      <c r="AU269" s="9"/>
    </row>
    <row r="270" spans="1:47" x14ac:dyDescent="0.3">
      <c r="A270" s="820" t="s">
        <v>396</v>
      </c>
      <c r="B270" s="735" t="s">
        <v>544</v>
      </c>
      <c r="C270" s="736">
        <v>85334090</v>
      </c>
      <c r="D270" s="56"/>
      <c r="E270" s="851">
        <v>18</v>
      </c>
      <c r="F270" s="57"/>
      <c r="G270" s="736" t="s">
        <v>349</v>
      </c>
      <c r="H270" s="736">
        <v>1</v>
      </c>
      <c r="I270" s="58"/>
      <c r="J270" s="62" t="str">
        <f t="shared" si="24"/>
        <v>Included</v>
      </c>
      <c r="K270" s="63">
        <f t="shared" si="25"/>
        <v>0</v>
      </c>
      <c r="L270" s="8">
        <f t="shared" si="26"/>
        <v>0</v>
      </c>
      <c r="M270" s="9">
        <f t="shared" si="27"/>
        <v>0</v>
      </c>
      <c r="N270" s="16">
        <f t="shared" si="28"/>
        <v>0</v>
      </c>
      <c r="O270" s="8"/>
      <c r="P270" s="59">
        <f t="shared" si="29"/>
        <v>0</v>
      </c>
      <c r="R270" s="60"/>
      <c r="X270" s="9"/>
      <c r="AH270" s="9"/>
      <c r="AI270" s="9"/>
      <c r="AJ270" s="9"/>
      <c r="AK270" s="9"/>
      <c r="AL270" s="9"/>
      <c r="AM270" s="9"/>
      <c r="AN270" s="9"/>
      <c r="AO270" s="9"/>
      <c r="AP270" s="9"/>
      <c r="AQ270" s="9"/>
      <c r="AR270" s="9"/>
      <c r="AS270" s="9"/>
      <c r="AT270" s="9"/>
      <c r="AU270" s="9"/>
    </row>
    <row r="271" spans="1:47" x14ac:dyDescent="0.3">
      <c r="A271" s="820" t="s">
        <v>397</v>
      </c>
      <c r="B271" s="735" t="s">
        <v>545</v>
      </c>
      <c r="C271" s="736">
        <v>85372000</v>
      </c>
      <c r="D271" s="56"/>
      <c r="E271" s="851">
        <v>18</v>
      </c>
      <c r="F271" s="57"/>
      <c r="G271" s="736" t="s">
        <v>349</v>
      </c>
      <c r="H271" s="736">
        <v>1</v>
      </c>
      <c r="I271" s="58"/>
      <c r="J271" s="62" t="str">
        <f t="shared" si="24"/>
        <v>Included</v>
      </c>
      <c r="K271" s="63">
        <f t="shared" si="25"/>
        <v>0</v>
      </c>
      <c r="L271" s="8">
        <f t="shared" si="26"/>
        <v>0</v>
      </c>
      <c r="M271" s="9">
        <f t="shared" si="27"/>
        <v>0</v>
      </c>
      <c r="N271" s="16">
        <f t="shared" si="28"/>
        <v>0</v>
      </c>
      <c r="O271" s="8"/>
      <c r="P271" s="59">
        <f t="shared" si="29"/>
        <v>0</v>
      </c>
      <c r="R271" s="60"/>
      <c r="X271" s="9"/>
      <c r="AH271" s="9"/>
      <c r="AI271" s="9"/>
      <c r="AJ271" s="9"/>
      <c r="AK271" s="9"/>
      <c r="AL271" s="9"/>
      <c r="AM271" s="9"/>
      <c r="AN271" s="9"/>
      <c r="AO271" s="9"/>
      <c r="AP271" s="9"/>
      <c r="AQ271" s="9"/>
      <c r="AR271" s="9"/>
      <c r="AS271" s="9"/>
      <c r="AT271" s="9"/>
      <c r="AU271" s="9"/>
    </row>
    <row r="272" spans="1:47" x14ac:dyDescent="0.3">
      <c r="A272" s="820" t="s">
        <v>398</v>
      </c>
      <c r="B272" s="735" t="s">
        <v>546</v>
      </c>
      <c r="C272" s="736">
        <v>85372000</v>
      </c>
      <c r="D272" s="56"/>
      <c r="E272" s="851">
        <v>18</v>
      </c>
      <c r="F272" s="57"/>
      <c r="G272" s="736" t="s">
        <v>349</v>
      </c>
      <c r="H272" s="736">
        <v>1</v>
      </c>
      <c r="I272" s="58"/>
      <c r="J272" s="62" t="str">
        <f t="shared" si="24"/>
        <v>Included</v>
      </c>
      <c r="K272" s="63">
        <f t="shared" si="25"/>
        <v>0</v>
      </c>
      <c r="L272" s="8">
        <f t="shared" si="26"/>
        <v>0</v>
      </c>
      <c r="M272" s="9">
        <f t="shared" si="27"/>
        <v>0</v>
      </c>
      <c r="N272" s="16">
        <f t="shared" si="28"/>
        <v>0</v>
      </c>
      <c r="O272" s="8"/>
      <c r="P272" s="59">
        <f t="shared" si="29"/>
        <v>0</v>
      </c>
      <c r="R272" s="60"/>
      <c r="X272" s="9"/>
      <c r="AH272" s="9"/>
      <c r="AI272" s="9"/>
      <c r="AJ272" s="9"/>
      <c r="AK272" s="9"/>
      <c r="AL272" s="9"/>
      <c r="AM272" s="9"/>
      <c r="AN272" s="9"/>
      <c r="AO272" s="9"/>
      <c r="AP272" s="9"/>
      <c r="AQ272" s="9"/>
      <c r="AR272" s="9"/>
      <c r="AS272" s="9"/>
      <c r="AT272" s="9"/>
      <c r="AU272" s="9"/>
    </row>
    <row r="273" spans="1:47" x14ac:dyDescent="0.3">
      <c r="A273" s="820" t="s">
        <v>399</v>
      </c>
      <c r="B273" s="735" t="s">
        <v>547</v>
      </c>
      <c r="C273" s="736">
        <v>85334090</v>
      </c>
      <c r="D273" s="56"/>
      <c r="E273" s="851">
        <v>18</v>
      </c>
      <c r="F273" s="57"/>
      <c r="G273" s="736" t="s">
        <v>349</v>
      </c>
      <c r="H273" s="736">
        <v>1</v>
      </c>
      <c r="I273" s="58"/>
      <c r="J273" s="62" t="str">
        <f t="shared" si="24"/>
        <v>Included</v>
      </c>
      <c r="K273" s="63">
        <f t="shared" si="25"/>
        <v>0</v>
      </c>
      <c r="L273" s="8">
        <f t="shared" si="26"/>
        <v>0</v>
      </c>
      <c r="M273" s="9">
        <f t="shared" si="27"/>
        <v>0</v>
      </c>
      <c r="N273" s="16">
        <f t="shared" si="28"/>
        <v>0</v>
      </c>
      <c r="O273" s="8"/>
      <c r="P273" s="59">
        <f t="shared" si="29"/>
        <v>0</v>
      </c>
      <c r="R273" s="60"/>
      <c r="X273" s="9"/>
      <c r="AH273" s="9"/>
      <c r="AI273" s="9"/>
      <c r="AJ273" s="9"/>
      <c r="AK273" s="9"/>
      <c r="AL273" s="9"/>
      <c r="AM273" s="9"/>
      <c r="AN273" s="9"/>
      <c r="AO273" s="9"/>
      <c r="AP273" s="9"/>
      <c r="AQ273" s="9"/>
      <c r="AR273" s="9"/>
      <c r="AS273" s="9"/>
      <c r="AT273" s="9"/>
      <c r="AU273" s="9"/>
    </row>
    <row r="274" spans="1:47" x14ac:dyDescent="0.3">
      <c r="A274" s="820" t="s">
        <v>400</v>
      </c>
      <c r="B274" s="737" t="s">
        <v>548</v>
      </c>
      <c r="C274" s="736">
        <v>85359090</v>
      </c>
      <c r="D274" s="56"/>
      <c r="E274" s="851">
        <v>18</v>
      </c>
      <c r="F274" s="57"/>
      <c r="G274" s="736" t="s">
        <v>349</v>
      </c>
      <c r="H274" s="736">
        <v>1</v>
      </c>
      <c r="I274" s="58"/>
      <c r="J274" s="62" t="str">
        <f t="shared" si="24"/>
        <v>Included</v>
      </c>
      <c r="K274" s="63">
        <f t="shared" si="25"/>
        <v>0</v>
      </c>
      <c r="L274" s="8">
        <f t="shared" si="26"/>
        <v>0</v>
      </c>
      <c r="M274" s="9">
        <f t="shared" si="27"/>
        <v>0</v>
      </c>
      <c r="N274" s="16">
        <f t="shared" si="28"/>
        <v>0</v>
      </c>
      <c r="O274" s="8"/>
      <c r="P274" s="59">
        <f t="shared" si="29"/>
        <v>0</v>
      </c>
      <c r="R274" s="60"/>
      <c r="X274" s="9"/>
      <c r="AH274" s="9"/>
      <c r="AI274" s="9"/>
      <c r="AJ274" s="9"/>
      <c r="AK274" s="9"/>
      <c r="AL274" s="9"/>
      <c r="AM274" s="9"/>
      <c r="AN274" s="9"/>
      <c r="AO274" s="9"/>
      <c r="AP274" s="9"/>
      <c r="AQ274" s="9"/>
      <c r="AR274" s="9"/>
      <c r="AS274" s="9"/>
      <c r="AT274" s="9"/>
      <c r="AU274" s="9"/>
    </row>
    <row r="275" spans="1:47" x14ac:dyDescent="0.3">
      <c r="A275" s="820" t="s">
        <v>401</v>
      </c>
      <c r="B275" s="737" t="s">
        <v>549</v>
      </c>
      <c r="C275" s="736">
        <v>85389000</v>
      </c>
      <c r="D275" s="56"/>
      <c r="E275" s="851">
        <v>18</v>
      </c>
      <c r="F275" s="57"/>
      <c r="G275" s="736" t="s">
        <v>349</v>
      </c>
      <c r="H275" s="736">
        <v>1</v>
      </c>
      <c r="I275" s="58"/>
      <c r="J275" s="62" t="str">
        <f t="shared" si="24"/>
        <v>Included</v>
      </c>
      <c r="K275" s="63">
        <f t="shared" si="25"/>
        <v>0</v>
      </c>
      <c r="L275" s="8">
        <f t="shared" si="26"/>
        <v>0</v>
      </c>
      <c r="M275" s="9">
        <f t="shared" si="27"/>
        <v>0</v>
      </c>
      <c r="N275" s="16">
        <f t="shared" si="28"/>
        <v>0</v>
      </c>
      <c r="O275" s="8"/>
      <c r="P275" s="59">
        <f t="shared" si="29"/>
        <v>0</v>
      </c>
      <c r="R275" s="60"/>
      <c r="X275" s="9"/>
      <c r="AH275" s="9"/>
      <c r="AI275" s="9"/>
      <c r="AJ275" s="9"/>
      <c r="AK275" s="9"/>
      <c r="AL275" s="9"/>
      <c r="AM275" s="9"/>
      <c r="AN275" s="9"/>
      <c r="AO275" s="9"/>
      <c r="AP275" s="9"/>
      <c r="AQ275" s="9"/>
      <c r="AR275" s="9"/>
      <c r="AS275" s="9"/>
      <c r="AT275" s="9"/>
      <c r="AU275" s="9"/>
    </row>
    <row r="276" spans="1:47" x14ac:dyDescent="0.3">
      <c r="A276" s="820" t="s">
        <v>402</v>
      </c>
      <c r="B276" s="737" t="s">
        <v>550</v>
      </c>
      <c r="C276" s="736">
        <v>85389000</v>
      </c>
      <c r="D276" s="56"/>
      <c r="E276" s="851">
        <v>18</v>
      </c>
      <c r="F276" s="57"/>
      <c r="G276" s="736" t="s">
        <v>349</v>
      </c>
      <c r="H276" s="736">
        <v>1</v>
      </c>
      <c r="I276" s="58"/>
      <c r="J276" s="62" t="str">
        <f t="shared" si="24"/>
        <v>Included</v>
      </c>
      <c r="K276" s="63">
        <f t="shared" si="25"/>
        <v>0</v>
      </c>
      <c r="L276" s="8">
        <f t="shared" si="26"/>
        <v>0</v>
      </c>
      <c r="M276" s="9">
        <f t="shared" si="27"/>
        <v>0</v>
      </c>
      <c r="N276" s="16">
        <f t="shared" si="28"/>
        <v>0</v>
      </c>
      <c r="O276" s="8"/>
      <c r="P276" s="59">
        <f t="shared" si="29"/>
        <v>0</v>
      </c>
      <c r="R276" s="60"/>
      <c r="X276" s="9"/>
      <c r="AH276" s="9"/>
      <c r="AI276" s="9"/>
      <c r="AJ276" s="9"/>
      <c r="AK276" s="9"/>
      <c r="AL276" s="9"/>
      <c r="AM276" s="9"/>
      <c r="AN276" s="9"/>
      <c r="AO276" s="9"/>
      <c r="AP276" s="9"/>
      <c r="AQ276" s="9"/>
      <c r="AR276" s="9"/>
      <c r="AS276" s="9"/>
      <c r="AT276" s="9"/>
      <c r="AU276" s="9"/>
    </row>
    <row r="277" spans="1:47" x14ac:dyDescent="0.3">
      <c r="A277" s="820" t="s">
        <v>403</v>
      </c>
      <c r="B277" s="737" t="s">
        <v>551</v>
      </c>
      <c r="C277" s="736">
        <v>85389000</v>
      </c>
      <c r="D277" s="56"/>
      <c r="E277" s="851">
        <v>18</v>
      </c>
      <c r="F277" s="57"/>
      <c r="G277" s="736" t="s">
        <v>349</v>
      </c>
      <c r="H277" s="736">
        <v>1</v>
      </c>
      <c r="I277" s="58"/>
      <c r="J277" s="62" t="str">
        <f t="shared" ref="J277:J340" si="32">IF(I277=0, "Included",IF(ISERROR(H277*I277), I277, H277*I277))</f>
        <v>Included</v>
      </c>
      <c r="K277" s="63">
        <f t="shared" ref="K277:K340" si="33">N277</f>
        <v>0</v>
      </c>
      <c r="L277" s="8">
        <f t="shared" si="26"/>
        <v>0</v>
      </c>
      <c r="M277" s="9">
        <f t="shared" si="27"/>
        <v>0</v>
      </c>
      <c r="N277" s="16">
        <f t="shared" si="28"/>
        <v>0</v>
      </c>
      <c r="O277" s="8"/>
      <c r="P277" s="59">
        <f t="shared" si="29"/>
        <v>0</v>
      </c>
      <c r="R277" s="60"/>
      <c r="X277" s="9"/>
      <c r="AH277" s="9"/>
      <c r="AI277" s="9"/>
      <c r="AJ277" s="9"/>
      <c r="AK277" s="9"/>
      <c r="AL277" s="9"/>
      <c r="AM277" s="9"/>
      <c r="AN277" s="9"/>
      <c r="AO277" s="9"/>
      <c r="AP277" s="9"/>
      <c r="AQ277" s="9"/>
      <c r="AR277" s="9"/>
      <c r="AS277" s="9"/>
      <c r="AT277" s="9"/>
      <c r="AU277" s="9"/>
    </row>
    <row r="278" spans="1:47" x14ac:dyDescent="0.3">
      <c r="A278" s="726"/>
      <c r="B278" s="735"/>
      <c r="C278" s="812"/>
      <c r="D278" s="56"/>
      <c r="E278" s="812"/>
      <c r="F278" s="57"/>
      <c r="G278" s="734"/>
      <c r="H278" s="734"/>
      <c r="I278" s="58"/>
      <c r="J278" s="62" t="str">
        <f t="shared" si="32"/>
        <v>Included</v>
      </c>
      <c r="K278" s="63">
        <f t="shared" si="33"/>
        <v>0</v>
      </c>
      <c r="L278" s="8">
        <f t="shared" si="26"/>
        <v>0</v>
      </c>
      <c r="M278" s="9">
        <f t="shared" si="27"/>
        <v>0</v>
      </c>
      <c r="N278" s="16">
        <f t="shared" si="28"/>
        <v>0</v>
      </c>
      <c r="O278" s="8"/>
      <c r="P278" s="59">
        <f t="shared" si="29"/>
        <v>0</v>
      </c>
      <c r="R278" s="60"/>
      <c r="X278" s="9"/>
      <c r="AH278" s="9"/>
      <c r="AI278" s="9"/>
      <c r="AJ278" s="9"/>
      <c r="AK278" s="9"/>
      <c r="AL278" s="9"/>
      <c r="AM278" s="9"/>
      <c r="AN278" s="9"/>
      <c r="AO278" s="9"/>
      <c r="AP278" s="9"/>
      <c r="AQ278" s="9"/>
      <c r="AR278" s="9"/>
      <c r="AS278" s="9"/>
      <c r="AT278" s="9"/>
      <c r="AU278" s="9"/>
    </row>
    <row r="279" spans="1:47" ht="30" x14ac:dyDescent="0.3">
      <c r="A279" s="819">
        <v>2.2000000000000002</v>
      </c>
      <c r="B279" s="733" t="s">
        <v>552</v>
      </c>
      <c r="C279" s="812"/>
      <c r="D279" s="56"/>
      <c r="E279" s="812"/>
      <c r="F279" s="57"/>
      <c r="G279" s="734"/>
      <c r="H279" s="734"/>
      <c r="I279" s="58"/>
      <c r="J279" s="62" t="str">
        <f t="shared" si="32"/>
        <v>Included</v>
      </c>
      <c r="K279" s="63">
        <f t="shared" si="33"/>
        <v>0</v>
      </c>
      <c r="L279" s="8">
        <f t="shared" si="26"/>
        <v>0</v>
      </c>
      <c r="M279" s="9">
        <f t="shared" si="27"/>
        <v>0</v>
      </c>
      <c r="N279" s="16">
        <f t="shared" si="28"/>
        <v>0</v>
      </c>
      <c r="O279" s="8"/>
      <c r="P279" s="59">
        <f t="shared" si="29"/>
        <v>0</v>
      </c>
      <c r="R279" s="60"/>
      <c r="X279" s="9"/>
      <c r="AH279" s="9"/>
      <c r="AI279" s="9"/>
      <c r="AJ279" s="9"/>
      <c r="AK279" s="9"/>
      <c r="AL279" s="9"/>
      <c r="AM279" s="9"/>
      <c r="AN279" s="9"/>
      <c r="AO279" s="9"/>
      <c r="AP279" s="9"/>
      <c r="AQ279" s="9"/>
      <c r="AR279" s="9"/>
      <c r="AS279" s="9"/>
      <c r="AT279" s="9"/>
      <c r="AU279" s="9"/>
    </row>
    <row r="280" spans="1:47" x14ac:dyDescent="0.3">
      <c r="A280" s="820" t="s">
        <v>404</v>
      </c>
      <c r="B280" s="735" t="s">
        <v>553</v>
      </c>
      <c r="C280" s="736">
        <v>85334090</v>
      </c>
      <c r="D280" s="56"/>
      <c r="E280" s="851">
        <v>18</v>
      </c>
      <c r="F280" s="57"/>
      <c r="G280" s="736" t="s">
        <v>554</v>
      </c>
      <c r="H280" s="736">
        <v>2</v>
      </c>
      <c r="I280" s="58"/>
      <c r="J280" s="62" t="str">
        <f t="shared" si="32"/>
        <v>Included</v>
      </c>
      <c r="K280" s="63">
        <f t="shared" si="33"/>
        <v>0</v>
      </c>
      <c r="L280" s="8">
        <f t="shared" ref="L280:L343" si="34">+H280*I280</f>
        <v>0</v>
      </c>
      <c r="M280" s="9">
        <f t="shared" ref="M280:M343" si="35">IF(J280="Included",0,J280)</f>
        <v>0</v>
      </c>
      <c r="N280" s="16">
        <f t="shared" ref="N280:N343" si="36">IF(F280="", E280/100*M280,F280*M280)</f>
        <v>0</v>
      </c>
      <c r="O280" s="8"/>
      <c r="P280" s="59">
        <f t="shared" ref="P280:P343" si="37">+L280*E280</f>
        <v>0</v>
      </c>
      <c r="R280" s="60"/>
      <c r="X280" s="9"/>
      <c r="AH280" s="9"/>
      <c r="AI280" s="9"/>
      <c r="AJ280" s="9"/>
      <c r="AK280" s="9"/>
      <c r="AL280" s="9"/>
      <c r="AM280" s="9"/>
      <c r="AN280" s="9"/>
      <c r="AO280" s="9"/>
      <c r="AP280" s="9"/>
      <c r="AQ280" s="9"/>
      <c r="AR280" s="9"/>
      <c r="AS280" s="9"/>
      <c r="AT280" s="9"/>
      <c r="AU280" s="9"/>
    </row>
    <row r="281" spans="1:47" x14ac:dyDescent="0.3">
      <c r="A281" s="820" t="s">
        <v>405</v>
      </c>
      <c r="B281" s="735" t="s">
        <v>555</v>
      </c>
      <c r="C281" s="736">
        <v>85321000</v>
      </c>
      <c r="D281" s="56"/>
      <c r="E281" s="851">
        <v>18</v>
      </c>
      <c r="F281" s="57"/>
      <c r="G281" s="736" t="s">
        <v>554</v>
      </c>
      <c r="H281" s="736">
        <v>2</v>
      </c>
      <c r="I281" s="58"/>
      <c r="J281" s="62" t="str">
        <f t="shared" si="32"/>
        <v>Included</v>
      </c>
      <c r="K281" s="63">
        <f t="shared" si="33"/>
        <v>0</v>
      </c>
      <c r="L281" s="8">
        <f t="shared" si="34"/>
        <v>0</v>
      </c>
      <c r="M281" s="9">
        <f t="shared" si="35"/>
        <v>0</v>
      </c>
      <c r="N281" s="16">
        <f t="shared" si="36"/>
        <v>0</v>
      </c>
      <c r="O281" s="8"/>
      <c r="P281" s="59">
        <f t="shared" si="37"/>
        <v>0</v>
      </c>
      <c r="R281" s="60"/>
      <c r="X281" s="9"/>
      <c r="AH281" s="9"/>
      <c r="AI281" s="9"/>
      <c r="AJ281" s="9"/>
      <c r="AK281" s="9"/>
      <c r="AL281" s="9"/>
      <c r="AM281" s="9"/>
      <c r="AN281" s="9"/>
      <c r="AO281" s="9"/>
      <c r="AP281" s="9"/>
      <c r="AQ281" s="9"/>
      <c r="AR281" s="9"/>
      <c r="AS281" s="9"/>
      <c r="AT281" s="9"/>
      <c r="AU281" s="9"/>
    </row>
    <row r="282" spans="1:47" x14ac:dyDescent="0.3">
      <c r="A282" s="820" t="s">
        <v>406</v>
      </c>
      <c r="B282" s="737" t="s">
        <v>556</v>
      </c>
      <c r="C282" s="736">
        <v>85321000</v>
      </c>
      <c r="D282" s="56"/>
      <c r="E282" s="851">
        <v>18</v>
      </c>
      <c r="F282" s="57"/>
      <c r="G282" s="736" t="s">
        <v>554</v>
      </c>
      <c r="H282" s="736">
        <v>2</v>
      </c>
      <c r="I282" s="58"/>
      <c r="J282" s="62" t="str">
        <f t="shared" si="32"/>
        <v>Included</v>
      </c>
      <c r="K282" s="63">
        <f t="shared" si="33"/>
        <v>0</v>
      </c>
      <c r="L282" s="8">
        <f t="shared" si="34"/>
        <v>0</v>
      </c>
      <c r="M282" s="9">
        <f t="shared" si="35"/>
        <v>0</v>
      </c>
      <c r="N282" s="16">
        <f t="shared" si="36"/>
        <v>0</v>
      </c>
      <c r="O282" s="8"/>
      <c r="P282" s="59">
        <f t="shared" si="37"/>
        <v>0</v>
      </c>
      <c r="R282" s="60"/>
      <c r="X282" s="9"/>
      <c r="AH282" s="9"/>
      <c r="AI282" s="9"/>
      <c r="AJ282" s="9"/>
      <c r="AK282" s="9"/>
      <c r="AL282" s="9"/>
      <c r="AM282" s="9"/>
      <c r="AN282" s="9"/>
      <c r="AO282" s="9"/>
      <c r="AP282" s="9"/>
      <c r="AQ282" s="9"/>
      <c r="AR282" s="9"/>
      <c r="AS282" s="9"/>
      <c r="AT282" s="9"/>
      <c r="AU282" s="9"/>
    </row>
    <row r="283" spans="1:47" x14ac:dyDescent="0.3">
      <c r="A283" s="820" t="s">
        <v>407</v>
      </c>
      <c r="B283" s="737" t="s">
        <v>557</v>
      </c>
      <c r="C283" s="736">
        <v>85389000</v>
      </c>
      <c r="D283" s="56"/>
      <c r="E283" s="851">
        <v>18</v>
      </c>
      <c r="F283" s="57"/>
      <c r="G283" s="736" t="s">
        <v>554</v>
      </c>
      <c r="H283" s="736">
        <v>2</v>
      </c>
      <c r="I283" s="58"/>
      <c r="J283" s="62" t="str">
        <f t="shared" si="32"/>
        <v>Included</v>
      </c>
      <c r="K283" s="63">
        <f t="shared" si="33"/>
        <v>0</v>
      </c>
      <c r="L283" s="8">
        <f t="shared" si="34"/>
        <v>0</v>
      </c>
      <c r="M283" s="9">
        <f t="shared" si="35"/>
        <v>0</v>
      </c>
      <c r="N283" s="16">
        <f t="shared" si="36"/>
        <v>0</v>
      </c>
      <c r="O283" s="8"/>
      <c r="P283" s="59">
        <f t="shared" si="37"/>
        <v>0</v>
      </c>
      <c r="R283" s="60"/>
      <c r="X283" s="9"/>
      <c r="AH283" s="9"/>
      <c r="AI283" s="9"/>
      <c r="AJ283" s="9"/>
      <c r="AK283" s="9"/>
      <c r="AL283" s="9"/>
      <c r="AM283" s="9"/>
      <c r="AN283" s="9"/>
      <c r="AO283" s="9"/>
      <c r="AP283" s="9"/>
      <c r="AQ283" s="9"/>
      <c r="AR283" s="9"/>
      <c r="AS283" s="9"/>
      <c r="AT283" s="9"/>
      <c r="AU283" s="9"/>
    </row>
    <row r="284" spans="1:47" x14ac:dyDescent="0.3">
      <c r="A284" s="726"/>
      <c r="B284" s="735"/>
      <c r="C284" s="812"/>
      <c r="D284" s="56"/>
      <c r="E284" s="812"/>
      <c r="F284" s="57"/>
      <c r="G284" s="734"/>
      <c r="H284" s="734"/>
      <c r="I284" s="58"/>
      <c r="J284" s="62" t="str">
        <f t="shared" si="32"/>
        <v>Included</v>
      </c>
      <c r="K284" s="63">
        <f t="shared" si="33"/>
        <v>0</v>
      </c>
      <c r="L284" s="8">
        <f t="shared" si="34"/>
        <v>0</v>
      </c>
      <c r="M284" s="9">
        <f t="shared" si="35"/>
        <v>0</v>
      </c>
      <c r="N284" s="16">
        <f t="shared" si="36"/>
        <v>0</v>
      </c>
      <c r="O284" s="8"/>
      <c r="P284" s="59">
        <f t="shared" si="37"/>
        <v>0</v>
      </c>
      <c r="R284" s="60"/>
      <c r="X284" s="9"/>
      <c r="AH284" s="9"/>
      <c r="AI284" s="9"/>
      <c r="AJ284" s="9"/>
      <c r="AK284" s="9"/>
      <c r="AL284" s="9"/>
      <c r="AM284" s="9"/>
      <c r="AN284" s="9"/>
      <c r="AO284" s="9"/>
      <c r="AP284" s="9"/>
      <c r="AQ284" s="9"/>
      <c r="AR284" s="9"/>
      <c r="AS284" s="9"/>
      <c r="AT284" s="9"/>
      <c r="AU284" s="9"/>
    </row>
    <row r="285" spans="1:47" ht="18.75" x14ac:dyDescent="0.3">
      <c r="A285" s="818" t="s">
        <v>408</v>
      </c>
      <c r="B285" s="742" t="s">
        <v>564</v>
      </c>
      <c r="C285" s="813"/>
      <c r="D285" s="56"/>
      <c r="E285" s="813"/>
      <c r="F285" s="57"/>
      <c r="G285" s="734"/>
      <c r="H285" s="734"/>
      <c r="I285" s="58"/>
      <c r="J285" s="62" t="str">
        <f t="shared" si="32"/>
        <v>Included</v>
      </c>
      <c r="K285" s="63">
        <f t="shared" si="33"/>
        <v>0</v>
      </c>
      <c r="L285" s="8">
        <f t="shared" si="34"/>
        <v>0</v>
      </c>
      <c r="M285" s="9">
        <f t="shared" si="35"/>
        <v>0</v>
      </c>
      <c r="N285" s="16">
        <f t="shared" si="36"/>
        <v>0</v>
      </c>
      <c r="O285" s="8"/>
      <c r="P285" s="59">
        <f t="shared" si="37"/>
        <v>0</v>
      </c>
      <c r="R285" s="60"/>
      <c r="X285" s="9"/>
      <c r="AH285" s="9"/>
      <c r="AI285" s="9"/>
      <c r="AJ285" s="9"/>
      <c r="AK285" s="9"/>
      <c r="AL285" s="9"/>
      <c r="AM285" s="9"/>
      <c r="AN285" s="9"/>
      <c r="AO285" s="9"/>
      <c r="AP285" s="9"/>
      <c r="AQ285" s="9"/>
      <c r="AR285" s="9"/>
      <c r="AS285" s="9"/>
      <c r="AT285" s="9"/>
      <c r="AU285" s="9"/>
    </row>
    <row r="286" spans="1:47" x14ac:dyDescent="0.3">
      <c r="A286" s="820"/>
      <c r="B286" s="735"/>
      <c r="C286" s="812"/>
      <c r="D286" s="56"/>
      <c r="E286" s="812"/>
      <c r="F286" s="57"/>
      <c r="G286" s="734"/>
      <c r="H286" s="734"/>
      <c r="I286" s="58"/>
      <c r="J286" s="62" t="str">
        <f t="shared" si="32"/>
        <v>Included</v>
      </c>
      <c r="K286" s="63">
        <f t="shared" si="33"/>
        <v>0</v>
      </c>
      <c r="L286" s="8">
        <f t="shared" si="34"/>
        <v>0</v>
      </c>
      <c r="M286" s="9">
        <f t="shared" si="35"/>
        <v>0</v>
      </c>
      <c r="N286" s="16">
        <f t="shared" si="36"/>
        <v>0</v>
      </c>
      <c r="O286" s="8"/>
      <c r="P286" s="59">
        <f t="shared" si="37"/>
        <v>0</v>
      </c>
      <c r="R286" s="60"/>
      <c r="X286" s="9"/>
      <c r="AH286" s="9"/>
      <c r="AI286" s="9"/>
      <c r="AJ286" s="9"/>
      <c r="AK286" s="9"/>
      <c r="AL286" s="9"/>
      <c r="AM286" s="9"/>
      <c r="AN286" s="9"/>
      <c r="AO286" s="9"/>
      <c r="AP286" s="9"/>
      <c r="AQ286" s="9"/>
      <c r="AR286" s="9"/>
      <c r="AS286" s="9"/>
      <c r="AT286" s="9"/>
      <c r="AU286" s="9"/>
    </row>
    <row r="287" spans="1:47" ht="30" x14ac:dyDescent="0.3">
      <c r="A287" s="819">
        <v>3.1</v>
      </c>
      <c r="B287" s="733" t="s">
        <v>565</v>
      </c>
      <c r="C287" s="812"/>
      <c r="D287" s="56"/>
      <c r="E287" s="812"/>
      <c r="F287" s="57"/>
      <c r="G287" s="734"/>
      <c r="H287" s="734"/>
      <c r="I287" s="58"/>
      <c r="J287" s="62" t="str">
        <f t="shared" si="32"/>
        <v>Included</v>
      </c>
      <c r="K287" s="63">
        <f t="shared" si="33"/>
        <v>0</v>
      </c>
      <c r="L287" s="8">
        <f t="shared" si="34"/>
        <v>0</v>
      </c>
      <c r="M287" s="9">
        <f t="shared" si="35"/>
        <v>0</v>
      </c>
      <c r="N287" s="16">
        <f t="shared" si="36"/>
        <v>0</v>
      </c>
      <c r="O287" s="8"/>
      <c r="P287" s="59">
        <f t="shared" si="37"/>
        <v>0</v>
      </c>
      <c r="R287" s="60"/>
      <c r="X287" s="9"/>
      <c r="AH287" s="9"/>
      <c r="AI287" s="9"/>
      <c r="AJ287" s="9"/>
      <c r="AK287" s="9"/>
      <c r="AL287" s="9"/>
      <c r="AM287" s="9"/>
      <c r="AN287" s="9"/>
      <c r="AO287" s="9"/>
      <c r="AP287" s="9"/>
      <c r="AQ287" s="9"/>
      <c r="AR287" s="9"/>
      <c r="AS287" s="9"/>
      <c r="AT287" s="9"/>
      <c r="AU287" s="9"/>
    </row>
    <row r="288" spans="1:47" x14ac:dyDescent="0.3">
      <c r="A288" s="820" t="s">
        <v>409</v>
      </c>
      <c r="B288" s="735" t="s">
        <v>543</v>
      </c>
      <c r="C288" s="736">
        <v>85413090</v>
      </c>
      <c r="D288" s="56"/>
      <c r="E288" s="851">
        <v>18</v>
      </c>
      <c r="F288" s="57"/>
      <c r="G288" s="736" t="s">
        <v>349</v>
      </c>
      <c r="H288" s="736">
        <v>1</v>
      </c>
      <c r="I288" s="58"/>
      <c r="J288" s="62" t="str">
        <f t="shared" si="32"/>
        <v>Included</v>
      </c>
      <c r="K288" s="63">
        <f t="shared" si="33"/>
        <v>0</v>
      </c>
      <c r="L288" s="8">
        <f t="shared" si="34"/>
        <v>0</v>
      </c>
      <c r="M288" s="9">
        <f t="shared" si="35"/>
        <v>0</v>
      </c>
      <c r="N288" s="16">
        <f t="shared" si="36"/>
        <v>0</v>
      </c>
      <c r="O288" s="8"/>
      <c r="P288" s="59">
        <f t="shared" si="37"/>
        <v>0</v>
      </c>
      <c r="R288" s="60"/>
      <c r="X288" s="9"/>
      <c r="AH288" s="9"/>
      <c r="AI288" s="9"/>
      <c r="AJ288" s="9"/>
      <c r="AK288" s="9"/>
      <c r="AL288" s="9"/>
      <c r="AM288" s="9"/>
      <c r="AN288" s="9"/>
      <c r="AO288" s="9"/>
      <c r="AP288" s="9"/>
      <c r="AQ288" s="9"/>
      <c r="AR288" s="9"/>
      <c r="AS288" s="9"/>
      <c r="AT288" s="9"/>
      <c r="AU288" s="9"/>
    </row>
    <row r="289" spans="1:47" x14ac:dyDescent="0.3">
      <c r="A289" s="820" t="s">
        <v>410</v>
      </c>
      <c r="B289" s="735" t="s">
        <v>544</v>
      </c>
      <c r="C289" s="736">
        <v>85334090</v>
      </c>
      <c r="D289" s="56"/>
      <c r="E289" s="851">
        <v>18</v>
      </c>
      <c r="F289" s="57"/>
      <c r="G289" s="736" t="s">
        <v>349</v>
      </c>
      <c r="H289" s="736">
        <v>1</v>
      </c>
      <c r="I289" s="58"/>
      <c r="J289" s="62" t="str">
        <f t="shared" si="32"/>
        <v>Included</v>
      </c>
      <c r="K289" s="63">
        <f t="shared" si="33"/>
        <v>0</v>
      </c>
      <c r="L289" s="8">
        <f t="shared" si="34"/>
        <v>0</v>
      </c>
      <c r="M289" s="9">
        <f t="shared" si="35"/>
        <v>0</v>
      </c>
      <c r="N289" s="16">
        <f t="shared" si="36"/>
        <v>0</v>
      </c>
      <c r="O289" s="8"/>
      <c r="P289" s="59">
        <f t="shared" si="37"/>
        <v>0</v>
      </c>
      <c r="R289" s="60"/>
      <c r="X289" s="9"/>
      <c r="AH289" s="9"/>
      <c r="AI289" s="9"/>
      <c r="AJ289" s="9"/>
      <c r="AK289" s="9"/>
      <c r="AL289" s="9"/>
      <c r="AM289" s="9"/>
      <c r="AN289" s="9"/>
      <c r="AO289" s="9"/>
      <c r="AP289" s="9"/>
      <c r="AQ289" s="9"/>
      <c r="AR289" s="9"/>
      <c r="AS289" s="9"/>
      <c r="AT289" s="9"/>
      <c r="AU289" s="9"/>
    </row>
    <row r="290" spans="1:47" x14ac:dyDescent="0.3">
      <c r="A290" s="820" t="s">
        <v>411</v>
      </c>
      <c r="B290" s="735" t="s">
        <v>545</v>
      </c>
      <c r="C290" s="736">
        <v>85372000</v>
      </c>
      <c r="D290" s="56"/>
      <c r="E290" s="851">
        <v>18</v>
      </c>
      <c r="F290" s="57"/>
      <c r="G290" s="736" t="s">
        <v>349</v>
      </c>
      <c r="H290" s="736">
        <v>1</v>
      </c>
      <c r="I290" s="58"/>
      <c r="J290" s="62" t="str">
        <f t="shared" si="32"/>
        <v>Included</v>
      </c>
      <c r="K290" s="63">
        <f t="shared" si="33"/>
        <v>0</v>
      </c>
      <c r="L290" s="8">
        <f t="shared" si="34"/>
        <v>0</v>
      </c>
      <c r="M290" s="9">
        <f t="shared" si="35"/>
        <v>0</v>
      </c>
      <c r="N290" s="16">
        <f t="shared" si="36"/>
        <v>0</v>
      </c>
      <c r="O290" s="8"/>
      <c r="P290" s="59">
        <f t="shared" si="37"/>
        <v>0</v>
      </c>
      <c r="R290" s="60"/>
      <c r="X290" s="9"/>
      <c r="AH290" s="9"/>
      <c r="AI290" s="9"/>
      <c r="AJ290" s="9"/>
      <c r="AK290" s="9"/>
      <c r="AL290" s="9"/>
      <c r="AM290" s="9"/>
      <c r="AN290" s="9"/>
      <c r="AO290" s="9"/>
      <c r="AP290" s="9"/>
      <c r="AQ290" s="9"/>
      <c r="AR290" s="9"/>
      <c r="AS290" s="9"/>
      <c r="AT290" s="9"/>
      <c r="AU290" s="9"/>
    </row>
    <row r="291" spans="1:47" x14ac:dyDescent="0.3">
      <c r="A291" s="820" t="s">
        <v>412</v>
      </c>
      <c r="B291" s="735" t="s">
        <v>546</v>
      </c>
      <c r="C291" s="736">
        <v>85372000</v>
      </c>
      <c r="D291" s="56"/>
      <c r="E291" s="851">
        <v>18</v>
      </c>
      <c r="F291" s="57"/>
      <c r="G291" s="736" t="s">
        <v>349</v>
      </c>
      <c r="H291" s="736">
        <v>1</v>
      </c>
      <c r="I291" s="58"/>
      <c r="J291" s="62" t="str">
        <f t="shared" si="32"/>
        <v>Included</v>
      </c>
      <c r="K291" s="63">
        <f t="shared" si="33"/>
        <v>0</v>
      </c>
      <c r="L291" s="8">
        <f t="shared" si="34"/>
        <v>0</v>
      </c>
      <c r="M291" s="9">
        <f t="shared" si="35"/>
        <v>0</v>
      </c>
      <c r="N291" s="16">
        <f t="shared" si="36"/>
        <v>0</v>
      </c>
      <c r="O291" s="8"/>
      <c r="P291" s="59">
        <f t="shared" si="37"/>
        <v>0</v>
      </c>
      <c r="R291" s="60"/>
      <c r="X291" s="9"/>
      <c r="AH291" s="9"/>
      <c r="AI291" s="9"/>
      <c r="AJ291" s="9"/>
      <c r="AK291" s="9"/>
      <c r="AL291" s="9"/>
      <c r="AM291" s="9"/>
      <c r="AN291" s="9"/>
      <c r="AO291" s="9"/>
      <c r="AP291" s="9"/>
      <c r="AQ291" s="9"/>
      <c r="AR291" s="9"/>
      <c r="AS291" s="9"/>
      <c r="AT291" s="9"/>
      <c r="AU291" s="9"/>
    </row>
    <row r="292" spans="1:47" x14ac:dyDescent="0.3">
      <c r="A292" s="820" t="s">
        <v>413</v>
      </c>
      <c r="B292" s="735" t="s">
        <v>547</v>
      </c>
      <c r="C292" s="736">
        <v>85334090</v>
      </c>
      <c r="D292" s="56"/>
      <c r="E292" s="851">
        <v>18</v>
      </c>
      <c r="F292" s="57"/>
      <c r="G292" s="736" t="s">
        <v>349</v>
      </c>
      <c r="H292" s="736">
        <v>1</v>
      </c>
      <c r="I292" s="58"/>
      <c r="J292" s="62" t="str">
        <f t="shared" si="32"/>
        <v>Included</v>
      </c>
      <c r="K292" s="63">
        <f t="shared" si="33"/>
        <v>0</v>
      </c>
      <c r="L292" s="8">
        <f t="shared" si="34"/>
        <v>0</v>
      </c>
      <c r="M292" s="9">
        <f t="shared" si="35"/>
        <v>0</v>
      </c>
      <c r="N292" s="16">
        <f t="shared" si="36"/>
        <v>0</v>
      </c>
      <c r="O292" s="8"/>
      <c r="P292" s="59">
        <f t="shared" si="37"/>
        <v>0</v>
      </c>
      <c r="R292" s="60"/>
      <c r="X292" s="9"/>
      <c r="AH292" s="9"/>
      <c r="AI292" s="9"/>
      <c r="AJ292" s="9"/>
      <c r="AK292" s="9"/>
      <c r="AL292" s="9"/>
      <c r="AM292" s="9"/>
      <c r="AN292" s="9"/>
      <c r="AO292" s="9"/>
      <c r="AP292" s="9"/>
      <c r="AQ292" s="9"/>
      <c r="AR292" s="9"/>
      <c r="AS292" s="9"/>
      <c r="AT292" s="9"/>
      <c r="AU292" s="9"/>
    </row>
    <row r="293" spans="1:47" x14ac:dyDescent="0.3">
      <c r="A293" s="820" t="s">
        <v>414</v>
      </c>
      <c r="B293" s="737" t="s">
        <v>548</v>
      </c>
      <c r="C293" s="736">
        <v>85359090</v>
      </c>
      <c r="D293" s="56"/>
      <c r="E293" s="851">
        <v>18</v>
      </c>
      <c r="F293" s="57"/>
      <c r="G293" s="736" t="s">
        <v>349</v>
      </c>
      <c r="H293" s="736">
        <v>1</v>
      </c>
      <c r="I293" s="58"/>
      <c r="J293" s="62" t="str">
        <f t="shared" si="32"/>
        <v>Included</v>
      </c>
      <c r="K293" s="63">
        <f t="shared" si="33"/>
        <v>0</v>
      </c>
      <c r="L293" s="8">
        <f t="shared" si="34"/>
        <v>0</v>
      </c>
      <c r="M293" s="9">
        <f t="shared" si="35"/>
        <v>0</v>
      </c>
      <c r="N293" s="16">
        <f t="shared" si="36"/>
        <v>0</v>
      </c>
      <c r="O293" s="8"/>
      <c r="P293" s="59">
        <f t="shared" si="37"/>
        <v>0</v>
      </c>
      <c r="R293" s="60"/>
      <c r="X293" s="9"/>
      <c r="AH293" s="9"/>
      <c r="AI293" s="9"/>
      <c r="AJ293" s="9"/>
      <c r="AK293" s="9"/>
      <c r="AL293" s="9"/>
      <c r="AM293" s="9"/>
      <c r="AN293" s="9"/>
      <c r="AO293" s="9"/>
      <c r="AP293" s="9"/>
      <c r="AQ293" s="9"/>
      <c r="AR293" s="9"/>
      <c r="AS293" s="9"/>
      <c r="AT293" s="9"/>
      <c r="AU293" s="9"/>
    </row>
    <row r="294" spans="1:47" x14ac:dyDescent="0.3">
      <c r="A294" s="820" t="s">
        <v>415</v>
      </c>
      <c r="B294" s="737" t="s">
        <v>549</v>
      </c>
      <c r="C294" s="736">
        <v>85389000</v>
      </c>
      <c r="D294" s="56"/>
      <c r="E294" s="851">
        <v>18</v>
      </c>
      <c r="F294" s="57"/>
      <c r="G294" s="736" t="s">
        <v>349</v>
      </c>
      <c r="H294" s="736">
        <v>1</v>
      </c>
      <c r="I294" s="58"/>
      <c r="J294" s="62" t="str">
        <f t="shared" si="32"/>
        <v>Included</v>
      </c>
      <c r="K294" s="63">
        <f t="shared" si="33"/>
        <v>0</v>
      </c>
      <c r="L294" s="8">
        <f t="shared" si="34"/>
        <v>0</v>
      </c>
      <c r="M294" s="9">
        <f t="shared" si="35"/>
        <v>0</v>
      </c>
      <c r="N294" s="16">
        <f t="shared" si="36"/>
        <v>0</v>
      </c>
      <c r="O294" s="8"/>
      <c r="P294" s="59">
        <f t="shared" si="37"/>
        <v>0</v>
      </c>
      <c r="R294" s="60"/>
      <c r="X294" s="9"/>
      <c r="AH294" s="9"/>
      <c r="AI294" s="9"/>
      <c r="AJ294" s="9"/>
      <c r="AK294" s="9"/>
      <c r="AL294" s="9"/>
      <c r="AM294" s="9"/>
      <c r="AN294" s="9"/>
      <c r="AO294" s="9"/>
      <c r="AP294" s="9"/>
      <c r="AQ294" s="9"/>
      <c r="AR294" s="9"/>
      <c r="AS294" s="9"/>
      <c r="AT294" s="9"/>
      <c r="AU294" s="9"/>
    </row>
    <row r="295" spans="1:47" x14ac:dyDescent="0.3">
      <c r="A295" s="820" t="s">
        <v>416</v>
      </c>
      <c r="B295" s="737" t="s">
        <v>550</v>
      </c>
      <c r="C295" s="736">
        <v>85389000</v>
      </c>
      <c r="D295" s="56"/>
      <c r="E295" s="851">
        <v>18</v>
      </c>
      <c r="F295" s="57"/>
      <c r="G295" s="736" t="s">
        <v>349</v>
      </c>
      <c r="H295" s="736">
        <v>1</v>
      </c>
      <c r="I295" s="58"/>
      <c r="J295" s="62" t="str">
        <f t="shared" si="32"/>
        <v>Included</v>
      </c>
      <c r="K295" s="63">
        <f t="shared" si="33"/>
        <v>0</v>
      </c>
      <c r="L295" s="8">
        <f t="shared" si="34"/>
        <v>0</v>
      </c>
      <c r="M295" s="9">
        <f t="shared" si="35"/>
        <v>0</v>
      </c>
      <c r="N295" s="16">
        <f t="shared" si="36"/>
        <v>0</v>
      </c>
      <c r="O295" s="8"/>
      <c r="P295" s="59">
        <f t="shared" si="37"/>
        <v>0</v>
      </c>
      <c r="R295" s="60"/>
      <c r="X295" s="9"/>
      <c r="AH295" s="9"/>
      <c r="AI295" s="9"/>
      <c r="AJ295" s="9"/>
      <c r="AK295" s="9"/>
      <c r="AL295" s="9"/>
      <c r="AM295" s="9"/>
      <c r="AN295" s="9"/>
      <c r="AO295" s="9"/>
      <c r="AP295" s="9"/>
      <c r="AQ295" s="9"/>
      <c r="AR295" s="9"/>
      <c r="AS295" s="9"/>
      <c r="AT295" s="9"/>
      <c r="AU295" s="9"/>
    </row>
    <row r="296" spans="1:47" x14ac:dyDescent="0.3">
      <c r="A296" s="820" t="s">
        <v>417</v>
      </c>
      <c r="B296" s="737" t="s">
        <v>551</v>
      </c>
      <c r="C296" s="736">
        <v>85389000</v>
      </c>
      <c r="D296" s="56"/>
      <c r="E296" s="851">
        <v>18</v>
      </c>
      <c r="F296" s="57"/>
      <c r="G296" s="736" t="s">
        <v>349</v>
      </c>
      <c r="H296" s="736">
        <v>1</v>
      </c>
      <c r="I296" s="58"/>
      <c r="J296" s="62" t="str">
        <f t="shared" si="32"/>
        <v>Included</v>
      </c>
      <c r="K296" s="63">
        <f t="shared" si="33"/>
        <v>0</v>
      </c>
      <c r="L296" s="8">
        <f t="shared" si="34"/>
        <v>0</v>
      </c>
      <c r="M296" s="9">
        <f t="shared" si="35"/>
        <v>0</v>
      </c>
      <c r="N296" s="16">
        <f t="shared" si="36"/>
        <v>0</v>
      </c>
      <c r="O296" s="8"/>
      <c r="P296" s="59">
        <f t="shared" si="37"/>
        <v>0</v>
      </c>
      <c r="R296" s="60"/>
      <c r="X296" s="9"/>
      <c r="AH296" s="9"/>
      <c r="AI296" s="9"/>
      <c r="AJ296" s="9"/>
      <c r="AK296" s="9"/>
      <c r="AL296" s="9"/>
      <c r="AM296" s="9"/>
      <c r="AN296" s="9"/>
      <c r="AO296" s="9"/>
      <c r="AP296" s="9"/>
      <c r="AQ296" s="9"/>
      <c r="AR296" s="9"/>
      <c r="AS296" s="9"/>
      <c r="AT296" s="9"/>
      <c r="AU296" s="9"/>
    </row>
    <row r="297" spans="1:47" x14ac:dyDescent="0.3">
      <c r="A297" s="726"/>
      <c r="B297" s="735"/>
      <c r="C297" s="812"/>
      <c r="D297" s="56"/>
      <c r="E297" s="812"/>
      <c r="F297" s="57"/>
      <c r="G297" s="734"/>
      <c r="H297" s="734"/>
      <c r="I297" s="58"/>
      <c r="J297" s="62" t="str">
        <f t="shared" si="32"/>
        <v>Included</v>
      </c>
      <c r="K297" s="63">
        <f t="shared" si="33"/>
        <v>0</v>
      </c>
      <c r="L297" s="8">
        <f t="shared" si="34"/>
        <v>0</v>
      </c>
      <c r="M297" s="9">
        <f t="shared" si="35"/>
        <v>0</v>
      </c>
      <c r="N297" s="16">
        <f t="shared" si="36"/>
        <v>0</v>
      </c>
      <c r="O297" s="8"/>
      <c r="P297" s="59">
        <f t="shared" si="37"/>
        <v>0</v>
      </c>
      <c r="R297" s="60"/>
      <c r="X297" s="9"/>
      <c r="AH297" s="9"/>
      <c r="AI297" s="9"/>
      <c r="AJ297" s="9"/>
      <c r="AK297" s="9"/>
      <c r="AL297" s="9"/>
      <c r="AM297" s="9"/>
      <c r="AN297" s="9"/>
      <c r="AO297" s="9"/>
      <c r="AP297" s="9"/>
      <c r="AQ297" s="9"/>
      <c r="AR297" s="9"/>
      <c r="AS297" s="9"/>
      <c r="AT297" s="9"/>
      <c r="AU297" s="9"/>
    </row>
    <row r="298" spans="1:47" ht="30" x14ac:dyDescent="0.3">
      <c r="A298" s="819">
        <v>3.2</v>
      </c>
      <c r="B298" s="733" t="s">
        <v>558</v>
      </c>
      <c r="C298" s="812"/>
      <c r="D298" s="56"/>
      <c r="E298" s="812"/>
      <c r="F298" s="57"/>
      <c r="G298" s="734"/>
      <c r="H298" s="734"/>
      <c r="I298" s="58"/>
      <c r="J298" s="62" t="str">
        <f t="shared" si="32"/>
        <v>Included</v>
      </c>
      <c r="K298" s="63">
        <f t="shared" si="33"/>
        <v>0</v>
      </c>
      <c r="L298" s="8">
        <f t="shared" si="34"/>
        <v>0</v>
      </c>
      <c r="M298" s="9">
        <f t="shared" si="35"/>
        <v>0</v>
      </c>
      <c r="N298" s="16">
        <f t="shared" si="36"/>
        <v>0</v>
      </c>
      <c r="O298" s="8"/>
      <c r="P298" s="59">
        <f t="shared" si="37"/>
        <v>0</v>
      </c>
      <c r="R298" s="60"/>
      <c r="X298" s="9"/>
      <c r="AH298" s="9"/>
      <c r="AI298" s="9"/>
      <c r="AJ298" s="9"/>
      <c r="AK298" s="9"/>
      <c r="AL298" s="9"/>
      <c r="AM298" s="9"/>
      <c r="AN298" s="9"/>
      <c r="AO298" s="9"/>
      <c r="AP298" s="9"/>
      <c r="AQ298" s="9"/>
      <c r="AR298" s="9"/>
      <c r="AS298" s="9"/>
      <c r="AT298" s="9"/>
      <c r="AU298" s="9"/>
    </row>
    <row r="299" spans="1:47" x14ac:dyDescent="0.3">
      <c r="A299" s="820" t="s">
        <v>418</v>
      </c>
      <c r="B299" s="735" t="s">
        <v>559</v>
      </c>
      <c r="C299" s="736">
        <v>85321000</v>
      </c>
      <c r="D299" s="56"/>
      <c r="E299" s="851">
        <v>18</v>
      </c>
      <c r="F299" s="57"/>
      <c r="G299" s="736" t="s">
        <v>554</v>
      </c>
      <c r="H299" s="736">
        <v>1</v>
      </c>
      <c r="I299" s="58"/>
      <c r="J299" s="62" t="str">
        <f t="shared" si="32"/>
        <v>Included</v>
      </c>
      <c r="K299" s="63">
        <f t="shared" si="33"/>
        <v>0</v>
      </c>
      <c r="L299" s="8">
        <f t="shared" si="34"/>
        <v>0</v>
      </c>
      <c r="M299" s="9">
        <f t="shared" si="35"/>
        <v>0</v>
      </c>
      <c r="N299" s="16">
        <f t="shared" si="36"/>
        <v>0</v>
      </c>
      <c r="O299" s="8"/>
      <c r="P299" s="59">
        <f t="shared" si="37"/>
        <v>0</v>
      </c>
      <c r="R299" s="60"/>
      <c r="X299" s="9"/>
      <c r="AH299" s="9"/>
      <c r="AI299" s="9"/>
      <c r="AJ299" s="9"/>
      <c r="AK299" s="9"/>
      <c r="AL299" s="9"/>
      <c r="AM299" s="9"/>
      <c r="AN299" s="9"/>
      <c r="AO299" s="9"/>
      <c r="AP299" s="9"/>
      <c r="AQ299" s="9"/>
      <c r="AR299" s="9"/>
      <c r="AS299" s="9"/>
      <c r="AT299" s="9"/>
      <c r="AU299" s="9"/>
    </row>
    <row r="300" spans="1:47" x14ac:dyDescent="0.3">
      <c r="A300" s="820" t="s">
        <v>419</v>
      </c>
      <c r="B300" s="735" t="s">
        <v>560</v>
      </c>
      <c r="C300" s="736">
        <v>85334090</v>
      </c>
      <c r="D300" s="56"/>
      <c r="E300" s="851">
        <v>18</v>
      </c>
      <c r="F300" s="57"/>
      <c r="G300" s="736" t="s">
        <v>554</v>
      </c>
      <c r="H300" s="736">
        <v>1</v>
      </c>
      <c r="I300" s="58"/>
      <c r="J300" s="62" t="str">
        <f t="shared" si="32"/>
        <v>Included</v>
      </c>
      <c r="K300" s="63">
        <f t="shared" si="33"/>
        <v>0</v>
      </c>
      <c r="L300" s="8">
        <f t="shared" si="34"/>
        <v>0</v>
      </c>
      <c r="M300" s="9">
        <f t="shared" si="35"/>
        <v>0</v>
      </c>
      <c r="N300" s="16">
        <f t="shared" si="36"/>
        <v>0</v>
      </c>
      <c r="O300" s="8"/>
      <c r="P300" s="59">
        <f t="shared" si="37"/>
        <v>0</v>
      </c>
      <c r="R300" s="60"/>
      <c r="X300" s="9"/>
      <c r="AH300" s="9"/>
      <c r="AI300" s="9"/>
      <c r="AJ300" s="9"/>
      <c r="AK300" s="9"/>
      <c r="AL300" s="9"/>
      <c r="AM300" s="9"/>
      <c r="AN300" s="9"/>
      <c r="AO300" s="9"/>
      <c r="AP300" s="9"/>
      <c r="AQ300" s="9"/>
      <c r="AR300" s="9"/>
      <c r="AS300" s="9"/>
      <c r="AT300" s="9"/>
      <c r="AU300" s="9"/>
    </row>
    <row r="301" spans="1:47" x14ac:dyDescent="0.3">
      <c r="A301" s="820" t="s">
        <v>420</v>
      </c>
      <c r="B301" s="735" t="s">
        <v>555</v>
      </c>
      <c r="C301" s="736">
        <v>85321000</v>
      </c>
      <c r="D301" s="56"/>
      <c r="E301" s="851">
        <v>18</v>
      </c>
      <c r="F301" s="57"/>
      <c r="G301" s="736" t="s">
        <v>554</v>
      </c>
      <c r="H301" s="736">
        <v>1</v>
      </c>
      <c r="I301" s="58"/>
      <c r="J301" s="62" t="str">
        <f t="shared" si="32"/>
        <v>Included</v>
      </c>
      <c r="K301" s="63">
        <f t="shared" si="33"/>
        <v>0</v>
      </c>
      <c r="L301" s="8">
        <f t="shared" si="34"/>
        <v>0</v>
      </c>
      <c r="M301" s="9">
        <f t="shared" si="35"/>
        <v>0</v>
      </c>
      <c r="N301" s="16">
        <f t="shared" si="36"/>
        <v>0</v>
      </c>
      <c r="O301" s="8"/>
      <c r="P301" s="59">
        <f t="shared" si="37"/>
        <v>0</v>
      </c>
      <c r="R301" s="60"/>
      <c r="X301" s="9"/>
      <c r="AH301" s="9"/>
      <c r="AI301" s="9"/>
      <c r="AJ301" s="9"/>
      <c r="AK301" s="9"/>
      <c r="AL301" s="9"/>
      <c r="AM301" s="9"/>
      <c r="AN301" s="9"/>
      <c r="AO301" s="9"/>
      <c r="AP301" s="9"/>
      <c r="AQ301" s="9"/>
      <c r="AR301" s="9"/>
      <c r="AS301" s="9"/>
      <c r="AT301" s="9"/>
      <c r="AU301" s="9"/>
    </row>
    <row r="302" spans="1:47" x14ac:dyDescent="0.3">
      <c r="A302" s="820" t="s">
        <v>421</v>
      </c>
      <c r="B302" s="737" t="s">
        <v>556</v>
      </c>
      <c r="C302" s="736">
        <v>85321000</v>
      </c>
      <c r="D302" s="56"/>
      <c r="E302" s="851">
        <v>18</v>
      </c>
      <c r="F302" s="57"/>
      <c r="G302" s="736" t="s">
        <v>554</v>
      </c>
      <c r="H302" s="736">
        <v>1</v>
      </c>
      <c r="I302" s="58"/>
      <c r="J302" s="62" t="str">
        <f t="shared" si="32"/>
        <v>Included</v>
      </c>
      <c r="K302" s="63">
        <f t="shared" si="33"/>
        <v>0</v>
      </c>
      <c r="L302" s="8">
        <f t="shared" si="34"/>
        <v>0</v>
      </c>
      <c r="M302" s="9">
        <f t="shared" si="35"/>
        <v>0</v>
      </c>
      <c r="N302" s="16">
        <f t="shared" si="36"/>
        <v>0</v>
      </c>
      <c r="O302" s="8"/>
      <c r="P302" s="59">
        <f t="shared" si="37"/>
        <v>0</v>
      </c>
      <c r="R302" s="60"/>
      <c r="X302" s="9"/>
      <c r="AH302" s="9"/>
      <c r="AI302" s="9"/>
      <c r="AJ302" s="9"/>
      <c r="AK302" s="9"/>
      <c r="AL302" s="9"/>
      <c r="AM302" s="9"/>
      <c r="AN302" s="9"/>
      <c r="AO302" s="9"/>
      <c r="AP302" s="9"/>
      <c r="AQ302" s="9"/>
      <c r="AR302" s="9"/>
      <c r="AS302" s="9"/>
      <c r="AT302" s="9"/>
      <c r="AU302" s="9"/>
    </row>
    <row r="303" spans="1:47" x14ac:dyDescent="0.3">
      <c r="A303" s="820" t="s">
        <v>422</v>
      </c>
      <c r="B303" s="737" t="s">
        <v>561</v>
      </c>
      <c r="C303" s="736">
        <v>85389000</v>
      </c>
      <c r="D303" s="56"/>
      <c r="E303" s="851">
        <v>18</v>
      </c>
      <c r="F303" s="57"/>
      <c r="G303" s="736" t="s">
        <v>554</v>
      </c>
      <c r="H303" s="736">
        <v>1</v>
      </c>
      <c r="I303" s="58"/>
      <c r="J303" s="62" t="str">
        <f t="shared" si="32"/>
        <v>Included</v>
      </c>
      <c r="K303" s="63">
        <f t="shared" si="33"/>
        <v>0</v>
      </c>
      <c r="L303" s="8">
        <f t="shared" si="34"/>
        <v>0</v>
      </c>
      <c r="M303" s="9">
        <f t="shared" si="35"/>
        <v>0</v>
      </c>
      <c r="N303" s="16">
        <f t="shared" si="36"/>
        <v>0</v>
      </c>
      <c r="O303" s="8"/>
      <c r="P303" s="59">
        <f t="shared" si="37"/>
        <v>0</v>
      </c>
      <c r="R303" s="60"/>
      <c r="X303" s="9"/>
      <c r="AH303" s="9"/>
      <c r="AI303" s="9"/>
      <c r="AJ303" s="9"/>
      <c r="AK303" s="9"/>
      <c r="AL303" s="9"/>
      <c r="AM303" s="9"/>
      <c r="AN303" s="9"/>
      <c r="AO303" s="9"/>
      <c r="AP303" s="9"/>
      <c r="AQ303" s="9"/>
      <c r="AR303" s="9"/>
      <c r="AS303" s="9"/>
      <c r="AT303" s="9"/>
      <c r="AU303" s="9"/>
    </row>
    <row r="304" spans="1:47" x14ac:dyDescent="0.3">
      <c r="A304" s="820"/>
      <c r="B304" s="737"/>
      <c r="C304" s="812"/>
      <c r="D304" s="56"/>
      <c r="E304" s="812"/>
      <c r="F304" s="57"/>
      <c r="G304" s="734"/>
      <c r="H304" s="734"/>
      <c r="I304" s="58"/>
      <c r="J304" s="62" t="str">
        <f t="shared" si="32"/>
        <v>Included</v>
      </c>
      <c r="K304" s="63">
        <f t="shared" si="33"/>
        <v>0</v>
      </c>
      <c r="L304" s="8">
        <f t="shared" si="34"/>
        <v>0</v>
      </c>
      <c r="M304" s="9">
        <f t="shared" si="35"/>
        <v>0</v>
      </c>
      <c r="N304" s="16">
        <f t="shared" si="36"/>
        <v>0</v>
      </c>
      <c r="O304" s="8"/>
      <c r="P304" s="59">
        <f t="shared" si="37"/>
        <v>0</v>
      </c>
      <c r="R304" s="60"/>
      <c r="X304" s="9"/>
      <c r="AH304" s="9"/>
      <c r="AI304" s="9"/>
      <c r="AJ304" s="9"/>
      <c r="AK304" s="9"/>
      <c r="AL304" s="9"/>
      <c r="AM304" s="9"/>
      <c r="AN304" s="9"/>
      <c r="AO304" s="9"/>
      <c r="AP304" s="9"/>
      <c r="AQ304" s="9"/>
      <c r="AR304" s="9"/>
      <c r="AS304" s="9"/>
      <c r="AT304" s="9"/>
      <c r="AU304" s="9"/>
    </row>
    <row r="305" spans="1:47" ht="30" x14ac:dyDescent="0.3">
      <c r="A305" s="819">
        <v>3.3</v>
      </c>
      <c r="B305" s="733" t="s">
        <v>552</v>
      </c>
      <c r="C305" s="812"/>
      <c r="D305" s="56"/>
      <c r="E305" s="812"/>
      <c r="F305" s="57"/>
      <c r="G305" s="734"/>
      <c r="H305" s="734"/>
      <c r="I305" s="58"/>
      <c r="J305" s="62" t="str">
        <f t="shared" si="32"/>
        <v>Included</v>
      </c>
      <c r="K305" s="63">
        <f t="shared" si="33"/>
        <v>0</v>
      </c>
      <c r="L305" s="8">
        <f t="shared" si="34"/>
        <v>0</v>
      </c>
      <c r="M305" s="9">
        <f t="shared" si="35"/>
        <v>0</v>
      </c>
      <c r="N305" s="16">
        <f t="shared" si="36"/>
        <v>0</v>
      </c>
      <c r="O305" s="8"/>
      <c r="P305" s="59">
        <f t="shared" si="37"/>
        <v>0</v>
      </c>
      <c r="R305" s="60"/>
      <c r="X305" s="9"/>
      <c r="AH305" s="9"/>
      <c r="AI305" s="9"/>
      <c r="AJ305" s="9"/>
      <c r="AK305" s="9"/>
      <c r="AL305" s="9"/>
      <c r="AM305" s="9"/>
      <c r="AN305" s="9"/>
      <c r="AO305" s="9"/>
      <c r="AP305" s="9"/>
      <c r="AQ305" s="9"/>
      <c r="AR305" s="9"/>
      <c r="AS305" s="9"/>
      <c r="AT305" s="9"/>
      <c r="AU305" s="9"/>
    </row>
    <row r="306" spans="1:47" x14ac:dyDescent="0.3">
      <c r="A306" s="820" t="s">
        <v>423</v>
      </c>
      <c r="B306" s="735" t="s">
        <v>553</v>
      </c>
      <c r="C306" s="736">
        <v>85334090</v>
      </c>
      <c r="D306" s="56"/>
      <c r="E306" s="851">
        <v>18</v>
      </c>
      <c r="F306" s="57"/>
      <c r="G306" s="736" t="s">
        <v>554</v>
      </c>
      <c r="H306" s="736">
        <v>1</v>
      </c>
      <c r="I306" s="58"/>
      <c r="J306" s="62" t="str">
        <f t="shared" si="32"/>
        <v>Included</v>
      </c>
      <c r="K306" s="63">
        <f t="shared" si="33"/>
        <v>0</v>
      </c>
      <c r="L306" s="8">
        <f t="shared" si="34"/>
        <v>0</v>
      </c>
      <c r="M306" s="9">
        <f t="shared" si="35"/>
        <v>0</v>
      </c>
      <c r="N306" s="16">
        <f t="shared" si="36"/>
        <v>0</v>
      </c>
      <c r="O306" s="8"/>
      <c r="P306" s="59">
        <f t="shared" si="37"/>
        <v>0</v>
      </c>
      <c r="R306" s="60"/>
      <c r="X306" s="9"/>
      <c r="AH306" s="9"/>
      <c r="AI306" s="9"/>
      <c r="AJ306" s="9"/>
      <c r="AK306" s="9"/>
      <c r="AL306" s="9"/>
      <c r="AM306" s="9"/>
      <c r="AN306" s="9"/>
      <c r="AO306" s="9"/>
      <c r="AP306" s="9"/>
      <c r="AQ306" s="9"/>
      <c r="AR306" s="9"/>
      <c r="AS306" s="9"/>
      <c r="AT306" s="9"/>
      <c r="AU306" s="9"/>
    </row>
    <row r="307" spans="1:47" x14ac:dyDescent="0.3">
      <c r="A307" s="820" t="s">
        <v>424</v>
      </c>
      <c r="B307" s="735" t="s">
        <v>555</v>
      </c>
      <c r="C307" s="736">
        <v>85321000</v>
      </c>
      <c r="D307" s="56"/>
      <c r="E307" s="851">
        <v>18</v>
      </c>
      <c r="F307" s="57"/>
      <c r="G307" s="736" t="s">
        <v>554</v>
      </c>
      <c r="H307" s="736">
        <v>1</v>
      </c>
      <c r="I307" s="58"/>
      <c r="J307" s="62" t="str">
        <f t="shared" si="32"/>
        <v>Included</v>
      </c>
      <c r="K307" s="63">
        <f t="shared" si="33"/>
        <v>0</v>
      </c>
      <c r="L307" s="8">
        <f t="shared" si="34"/>
        <v>0</v>
      </c>
      <c r="M307" s="9">
        <f t="shared" si="35"/>
        <v>0</v>
      </c>
      <c r="N307" s="16">
        <f t="shared" si="36"/>
        <v>0</v>
      </c>
      <c r="O307" s="8"/>
      <c r="P307" s="59">
        <f t="shared" si="37"/>
        <v>0</v>
      </c>
      <c r="R307" s="60"/>
      <c r="X307" s="9"/>
      <c r="AH307" s="9"/>
      <c r="AI307" s="9"/>
      <c r="AJ307" s="9"/>
      <c r="AK307" s="9"/>
      <c r="AL307" s="9"/>
      <c r="AM307" s="9"/>
      <c r="AN307" s="9"/>
      <c r="AO307" s="9"/>
      <c r="AP307" s="9"/>
      <c r="AQ307" s="9"/>
      <c r="AR307" s="9"/>
      <c r="AS307" s="9"/>
      <c r="AT307" s="9"/>
      <c r="AU307" s="9"/>
    </row>
    <row r="308" spans="1:47" x14ac:dyDescent="0.3">
      <c r="A308" s="820" t="s">
        <v>425</v>
      </c>
      <c r="B308" s="737" t="s">
        <v>556</v>
      </c>
      <c r="C308" s="736">
        <v>85321000</v>
      </c>
      <c r="D308" s="56"/>
      <c r="E308" s="851">
        <v>18</v>
      </c>
      <c r="F308" s="57"/>
      <c r="G308" s="736" t="s">
        <v>554</v>
      </c>
      <c r="H308" s="736">
        <v>1</v>
      </c>
      <c r="I308" s="58"/>
      <c r="J308" s="62" t="str">
        <f t="shared" si="32"/>
        <v>Included</v>
      </c>
      <c r="K308" s="63">
        <f t="shared" si="33"/>
        <v>0</v>
      </c>
      <c r="L308" s="8">
        <f t="shared" si="34"/>
        <v>0</v>
      </c>
      <c r="M308" s="9">
        <f t="shared" si="35"/>
        <v>0</v>
      </c>
      <c r="N308" s="16">
        <f t="shared" si="36"/>
        <v>0</v>
      </c>
      <c r="O308" s="8"/>
      <c r="P308" s="59">
        <f t="shared" si="37"/>
        <v>0</v>
      </c>
      <c r="R308" s="60"/>
      <c r="X308" s="9"/>
      <c r="AH308" s="9"/>
      <c r="AI308" s="9"/>
      <c r="AJ308" s="9"/>
      <c r="AK308" s="9"/>
      <c r="AL308" s="9"/>
      <c r="AM308" s="9"/>
      <c r="AN308" s="9"/>
      <c r="AO308" s="9"/>
      <c r="AP308" s="9"/>
      <c r="AQ308" s="9"/>
      <c r="AR308" s="9"/>
      <c r="AS308" s="9"/>
      <c r="AT308" s="9"/>
      <c r="AU308" s="9"/>
    </row>
    <row r="309" spans="1:47" x14ac:dyDescent="0.3">
      <c r="A309" s="820" t="s">
        <v>426</v>
      </c>
      <c r="B309" s="737" t="s">
        <v>557</v>
      </c>
      <c r="C309" s="736">
        <v>85389000</v>
      </c>
      <c r="D309" s="56"/>
      <c r="E309" s="851">
        <v>18</v>
      </c>
      <c r="F309" s="57"/>
      <c r="G309" s="736" t="s">
        <v>554</v>
      </c>
      <c r="H309" s="736">
        <v>1</v>
      </c>
      <c r="I309" s="58"/>
      <c r="J309" s="62" t="str">
        <f t="shared" si="32"/>
        <v>Included</v>
      </c>
      <c r="K309" s="63">
        <f t="shared" si="33"/>
        <v>0</v>
      </c>
      <c r="L309" s="8">
        <f t="shared" si="34"/>
        <v>0</v>
      </c>
      <c r="M309" s="9">
        <f t="shared" si="35"/>
        <v>0</v>
      </c>
      <c r="N309" s="16">
        <f t="shared" si="36"/>
        <v>0</v>
      </c>
      <c r="O309" s="8"/>
      <c r="P309" s="59">
        <f t="shared" si="37"/>
        <v>0</v>
      </c>
      <c r="R309" s="60"/>
      <c r="X309" s="9"/>
      <c r="AH309" s="9"/>
      <c r="AI309" s="9"/>
      <c r="AJ309" s="9"/>
      <c r="AK309" s="9"/>
      <c r="AL309" s="9"/>
      <c r="AM309" s="9"/>
      <c r="AN309" s="9"/>
      <c r="AO309" s="9"/>
      <c r="AP309" s="9"/>
      <c r="AQ309" s="9"/>
      <c r="AR309" s="9"/>
      <c r="AS309" s="9"/>
      <c r="AT309" s="9"/>
      <c r="AU309" s="9"/>
    </row>
    <row r="310" spans="1:47" x14ac:dyDescent="0.3">
      <c r="A310" s="820"/>
      <c r="B310" s="737"/>
      <c r="C310" s="812"/>
      <c r="D310" s="56"/>
      <c r="E310" s="812"/>
      <c r="F310" s="57"/>
      <c r="G310" s="734"/>
      <c r="H310" s="734"/>
      <c r="I310" s="58"/>
      <c r="J310" s="62" t="str">
        <f t="shared" si="32"/>
        <v>Included</v>
      </c>
      <c r="K310" s="63">
        <f t="shared" si="33"/>
        <v>0</v>
      </c>
      <c r="L310" s="8">
        <f t="shared" si="34"/>
        <v>0</v>
      </c>
      <c r="M310" s="9">
        <f t="shared" si="35"/>
        <v>0</v>
      </c>
      <c r="N310" s="16">
        <f t="shared" si="36"/>
        <v>0</v>
      </c>
      <c r="O310" s="8"/>
      <c r="P310" s="59">
        <f t="shared" si="37"/>
        <v>0</v>
      </c>
      <c r="R310" s="60"/>
      <c r="X310" s="9"/>
      <c r="AH310" s="9"/>
      <c r="AI310" s="9"/>
      <c r="AJ310" s="9"/>
      <c r="AK310" s="9"/>
      <c r="AL310" s="9"/>
      <c r="AM310" s="9"/>
      <c r="AN310" s="9"/>
      <c r="AO310" s="9"/>
      <c r="AP310" s="9"/>
      <c r="AQ310" s="9"/>
      <c r="AR310" s="9"/>
      <c r="AS310" s="9"/>
      <c r="AT310" s="9"/>
      <c r="AU310" s="9"/>
    </row>
    <row r="311" spans="1:47" ht="18.75" x14ac:dyDescent="0.3">
      <c r="A311" s="818" t="s">
        <v>427</v>
      </c>
      <c r="B311" s="742" t="s">
        <v>566</v>
      </c>
      <c r="C311" s="812"/>
      <c r="D311" s="56"/>
      <c r="E311" s="812"/>
      <c r="F311" s="57"/>
      <c r="G311" s="734"/>
      <c r="H311" s="734"/>
      <c r="I311" s="58"/>
      <c r="J311" s="62" t="str">
        <f t="shared" si="32"/>
        <v>Included</v>
      </c>
      <c r="K311" s="63">
        <f t="shared" si="33"/>
        <v>0</v>
      </c>
      <c r="L311" s="8">
        <f t="shared" si="34"/>
        <v>0</v>
      </c>
      <c r="M311" s="9">
        <f t="shared" si="35"/>
        <v>0</v>
      </c>
      <c r="N311" s="16">
        <f t="shared" si="36"/>
        <v>0</v>
      </c>
      <c r="O311" s="8"/>
      <c r="P311" s="59">
        <f t="shared" si="37"/>
        <v>0</v>
      </c>
      <c r="R311" s="60"/>
      <c r="X311" s="9"/>
      <c r="AH311" s="9"/>
      <c r="AI311" s="9"/>
      <c r="AJ311" s="9"/>
      <c r="AK311" s="9"/>
      <c r="AL311" s="9"/>
      <c r="AM311" s="9"/>
      <c r="AN311" s="9"/>
      <c r="AO311" s="9"/>
      <c r="AP311" s="9"/>
      <c r="AQ311" s="9"/>
      <c r="AR311" s="9"/>
      <c r="AS311" s="9"/>
      <c r="AT311" s="9"/>
      <c r="AU311" s="9"/>
    </row>
    <row r="312" spans="1:47" x14ac:dyDescent="0.3">
      <c r="A312" s="820"/>
      <c r="B312" s="733"/>
      <c r="C312" s="812"/>
      <c r="D312" s="56"/>
      <c r="E312" s="812"/>
      <c r="F312" s="57"/>
      <c r="G312" s="734"/>
      <c r="H312" s="734"/>
      <c r="I312" s="58"/>
      <c r="J312" s="62" t="str">
        <f t="shared" si="32"/>
        <v>Included</v>
      </c>
      <c r="K312" s="63">
        <f t="shared" si="33"/>
        <v>0</v>
      </c>
      <c r="L312" s="8">
        <f t="shared" si="34"/>
        <v>0</v>
      </c>
      <c r="M312" s="9">
        <f t="shared" si="35"/>
        <v>0</v>
      </c>
      <c r="N312" s="16">
        <f t="shared" si="36"/>
        <v>0</v>
      </c>
      <c r="O312" s="8"/>
      <c r="P312" s="59">
        <f t="shared" si="37"/>
        <v>0</v>
      </c>
      <c r="R312" s="60"/>
      <c r="X312" s="9"/>
      <c r="AH312" s="9"/>
      <c r="AI312" s="9"/>
      <c r="AJ312" s="9"/>
      <c r="AK312" s="9"/>
      <c r="AL312" s="9"/>
      <c r="AM312" s="9"/>
      <c r="AN312" s="9"/>
      <c r="AO312" s="9"/>
      <c r="AP312" s="9"/>
      <c r="AQ312" s="9"/>
      <c r="AR312" s="9"/>
      <c r="AS312" s="9"/>
      <c r="AT312" s="9"/>
      <c r="AU312" s="9"/>
    </row>
    <row r="313" spans="1:47" ht="30" x14ac:dyDescent="0.3">
      <c r="A313" s="819">
        <v>4.0999999999999996</v>
      </c>
      <c r="B313" s="733" t="s">
        <v>567</v>
      </c>
      <c r="C313" s="812"/>
      <c r="D313" s="56"/>
      <c r="E313" s="812"/>
      <c r="F313" s="57"/>
      <c r="G313" s="734"/>
      <c r="H313" s="734"/>
      <c r="I313" s="58"/>
      <c r="J313" s="62" t="str">
        <f t="shared" si="32"/>
        <v>Included</v>
      </c>
      <c r="K313" s="63">
        <f t="shared" si="33"/>
        <v>0</v>
      </c>
      <c r="L313" s="8">
        <f t="shared" si="34"/>
        <v>0</v>
      </c>
      <c r="M313" s="9">
        <f t="shared" si="35"/>
        <v>0</v>
      </c>
      <c r="N313" s="16">
        <f t="shared" si="36"/>
        <v>0</v>
      </c>
      <c r="O313" s="8"/>
      <c r="P313" s="59">
        <f t="shared" si="37"/>
        <v>0</v>
      </c>
      <c r="R313" s="60"/>
      <c r="X313" s="9"/>
      <c r="AH313" s="9"/>
      <c r="AI313" s="9"/>
      <c r="AJ313" s="9"/>
      <c r="AK313" s="9"/>
      <c r="AL313" s="9"/>
      <c r="AM313" s="9"/>
      <c r="AN313" s="9"/>
      <c r="AO313" s="9"/>
      <c r="AP313" s="9"/>
      <c r="AQ313" s="9"/>
      <c r="AR313" s="9"/>
      <c r="AS313" s="9"/>
      <c r="AT313" s="9"/>
      <c r="AU313" s="9"/>
    </row>
    <row r="314" spans="1:47" x14ac:dyDescent="0.3">
      <c r="A314" s="820" t="s">
        <v>428</v>
      </c>
      <c r="B314" s="735" t="s">
        <v>543</v>
      </c>
      <c r="C314" s="736">
        <v>85413090</v>
      </c>
      <c r="D314" s="56"/>
      <c r="E314" s="851">
        <v>18</v>
      </c>
      <c r="F314" s="57"/>
      <c r="G314" s="736" t="s">
        <v>349</v>
      </c>
      <c r="H314" s="736">
        <v>1</v>
      </c>
      <c r="I314" s="58"/>
      <c r="J314" s="62" t="str">
        <f t="shared" si="32"/>
        <v>Included</v>
      </c>
      <c r="K314" s="63">
        <f t="shared" si="33"/>
        <v>0</v>
      </c>
      <c r="L314" s="8">
        <f t="shared" si="34"/>
        <v>0</v>
      </c>
      <c r="M314" s="9">
        <f t="shared" si="35"/>
        <v>0</v>
      </c>
      <c r="N314" s="16">
        <f t="shared" si="36"/>
        <v>0</v>
      </c>
      <c r="O314" s="8"/>
      <c r="P314" s="59">
        <f t="shared" si="37"/>
        <v>0</v>
      </c>
      <c r="R314" s="60"/>
      <c r="X314" s="9"/>
      <c r="AH314" s="9"/>
      <c r="AI314" s="9"/>
      <c r="AJ314" s="9"/>
      <c r="AK314" s="9"/>
      <c r="AL314" s="9"/>
      <c r="AM314" s="9"/>
      <c r="AN314" s="9"/>
      <c r="AO314" s="9"/>
      <c r="AP314" s="9"/>
      <c r="AQ314" s="9"/>
      <c r="AR314" s="9"/>
      <c r="AS314" s="9"/>
      <c r="AT314" s="9"/>
      <c r="AU314" s="9"/>
    </row>
    <row r="315" spans="1:47" x14ac:dyDescent="0.3">
      <c r="A315" s="820" t="s">
        <v>429</v>
      </c>
      <c r="B315" s="735" t="s">
        <v>544</v>
      </c>
      <c r="C315" s="736">
        <v>85334090</v>
      </c>
      <c r="D315" s="56"/>
      <c r="E315" s="851">
        <v>18</v>
      </c>
      <c r="F315" s="57"/>
      <c r="G315" s="736" t="s">
        <v>349</v>
      </c>
      <c r="H315" s="736">
        <v>1</v>
      </c>
      <c r="I315" s="58"/>
      <c r="J315" s="62" t="str">
        <f t="shared" si="32"/>
        <v>Included</v>
      </c>
      <c r="K315" s="63">
        <f t="shared" si="33"/>
        <v>0</v>
      </c>
      <c r="L315" s="8">
        <f t="shared" si="34"/>
        <v>0</v>
      </c>
      <c r="M315" s="9">
        <f t="shared" si="35"/>
        <v>0</v>
      </c>
      <c r="N315" s="16">
        <f t="shared" si="36"/>
        <v>0</v>
      </c>
      <c r="O315" s="8"/>
      <c r="P315" s="59">
        <f t="shared" si="37"/>
        <v>0</v>
      </c>
      <c r="R315" s="60"/>
      <c r="X315" s="9"/>
      <c r="AH315" s="9"/>
      <c r="AI315" s="9"/>
      <c r="AJ315" s="9"/>
      <c r="AK315" s="9"/>
      <c r="AL315" s="9"/>
      <c r="AM315" s="9"/>
      <c r="AN315" s="9"/>
      <c r="AO315" s="9"/>
      <c r="AP315" s="9"/>
      <c r="AQ315" s="9"/>
      <c r="AR315" s="9"/>
      <c r="AS315" s="9"/>
      <c r="AT315" s="9"/>
      <c r="AU315" s="9"/>
    </row>
    <row r="316" spans="1:47" x14ac:dyDescent="0.3">
      <c r="A316" s="820" t="s">
        <v>430</v>
      </c>
      <c r="B316" s="735" t="s">
        <v>545</v>
      </c>
      <c r="C316" s="736">
        <v>85372000</v>
      </c>
      <c r="D316" s="56"/>
      <c r="E316" s="851">
        <v>18</v>
      </c>
      <c r="F316" s="57"/>
      <c r="G316" s="736" t="s">
        <v>349</v>
      </c>
      <c r="H316" s="736">
        <v>1</v>
      </c>
      <c r="I316" s="58"/>
      <c r="J316" s="62" t="str">
        <f t="shared" si="32"/>
        <v>Included</v>
      </c>
      <c r="K316" s="63">
        <f t="shared" si="33"/>
        <v>0</v>
      </c>
      <c r="L316" s="8">
        <f t="shared" si="34"/>
        <v>0</v>
      </c>
      <c r="M316" s="9">
        <f t="shared" si="35"/>
        <v>0</v>
      </c>
      <c r="N316" s="16">
        <f t="shared" si="36"/>
        <v>0</v>
      </c>
      <c r="O316" s="8"/>
      <c r="P316" s="59">
        <f t="shared" si="37"/>
        <v>0</v>
      </c>
      <c r="R316" s="60"/>
      <c r="X316" s="9"/>
      <c r="AH316" s="9"/>
      <c r="AI316" s="9"/>
      <c r="AJ316" s="9"/>
      <c r="AK316" s="9"/>
      <c r="AL316" s="9"/>
      <c r="AM316" s="9"/>
      <c r="AN316" s="9"/>
      <c r="AO316" s="9"/>
      <c r="AP316" s="9"/>
      <c r="AQ316" s="9"/>
      <c r="AR316" s="9"/>
      <c r="AS316" s="9"/>
      <c r="AT316" s="9"/>
      <c r="AU316" s="9"/>
    </row>
    <row r="317" spans="1:47" x14ac:dyDescent="0.3">
      <c r="A317" s="820" t="s">
        <v>431</v>
      </c>
      <c r="B317" s="735" t="s">
        <v>546</v>
      </c>
      <c r="C317" s="736">
        <v>85372000</v>
      </c>
      <c r="D317" s="56"/>
      <c r="E317" s="851">
        <v>18</v>
      </c>
      <c r="F317" s="57"/>
      <c r="G317" s="736" t="s">
        <v>349</v>
      </c>
      <c r="H317" s="736">
        <v>1</v>
      </c>
      <c r="I317" s="58"/>
      <c r="J317" s="62" t="str">
        <f t="shared" si="32"/>
        <v>Included</v>
      </c>
      <c r="K317" s="63">
        <f t="shared" si="33"/>
        <v>0</v>
      </c>
      <c r="L317" s="8">
        <f t="shared" si="34"/>
        <v>0</v>
      </c>
      <c r="M317" s="9">
        <f t="shared" si="35"/>
        <v>0</v>
      </c>
      <c r="N317" s="16">
        <f t="shared" si="36"/>
        <v>0</v>
      </c>
      <c r="O317" s="8"/>
      <c r="P317" s="59">
        <f t="shared" si="37"/>
        <v>0</v>
      </c>
      <c r="R317" s="60"/>
      <c r="X317" s="9"/>
      <c r="AH317" s="9"/>
      <c r="AI317" s="9"/>
      <c r="AJ317" s="9"/>
      <c r="AK317" s="9"/>
      <c r="AL317" s="9"/>
      <c r="AM317" s="9"/>
      <c r="AN317" s="9"/>
      <c r="AO317" s="9"/>
      <c r="AP317" s="9"/>
      <c r="AQ317" s="9"/>
      <c r="AR317" s="9"/>
      <c r="AS317" s="9"/>
      <c r="AT317" s="9"/>
      <c r="AU317" s="9"/>
    </row>
    <row r="318" spans="1:47" x14ac:dyDescent="0.3">
      <c r="A318" s="820" t="s">
        <v>432</v>
      </c>
      <c r="B318" s="735" t="s">
        <v>547</v>
      </c>
      <c r="C318" s="736">
        <v>85334090</v>
      </c>
      <c r="D318" s="56"/>
      <c r="E318" s="851">
        <v>18</v>
      </c>
      <c r="F318" s="57"/>
      <c r="G318" s="736" t="s">
        <v>349</v>
      </c>
      <c r="H318" s="736">
        <v>1</v>
      </c>
      <c r="I318" s="58"/>
      <c r="J318" s="62" t="str">
        <f t="shared" si="32"/>
        <v>Included</v>
      </c>
      <c r="K318" s="63">
        <f t="shared" si="33"/>
        <v>0</v>
      </c>
      <c r="L318" s="8">
        <f t="shared" si="34"/>
        <v>0</v>
      </c>
      <c r="M318" s="9">
        <f t="shared" si="35"/>
        <v>0</v>
      </c>
      <c r="N318" s="16">
        <f t="shared" si="36"/>
        <v>0</v>
      </c>
      <c r="O318" s="8"/>
      <c r="P318" s="59">
        <f t="shared" si="37"/>
        <v>0</v>
      </c>
      <c r="R318" s="60"/>
      <c r="X318" s="9"/>
      <c r="AH318" s="9"/>
      <c r="AI318" s="9"/>
      <c r="AJ318" s="9"/>
      <c r="AK318" s="9"/>
      <c r="AL318" s="9"/>
      <c r="AM318" s="9"/>
      <c r="AN318" s="9"/>
      <c r="AO318" s="9"/>
      <c r="AP318" s="9"/>
      <c r="AQ318" s="9"/>
      <c r="AR318" s="9"/>
      <c r="AS318" s="9"/>
      <c r="AT318" s="9"/>
      <c r="AU318" s="9"/>
    </row>
    <row r="319" spans="1:47" x14ac:dyDescent="0.3">
      <c r="A319" s="820" t="s">
        <v>433</v>
      </c>
      <c r="B319" s="737" t="s">
        <v>548</v>
      </c>
      <c r="C319" s="736">
        <v>85359090</v>
      </c>
      <c r="D319" s="56"/>
      <c r="E319" s="851">
        <v>18</v>
      </c>
      <c r="F319" s="57"/>
      <c r="G319" s="736" t="s">
        <v>349</v>
      </c>
      <c r="H319" s="736">
        <v>1</v>
      </c>
      <c r="I319" s="58"/>
      <c r="J319" s="62" t="str">
        <f t="shared" si="32"/>
        <v>Included</v>
      </c>
      <c r="K319" s="63">
        <f t="shared" si="33"/>
        <v>0</v>
      </c>
      <c r="L319" s="8">
        <f t="shared" si="34"/>
        <v>0</v>
      </c>
      <c r="M319" s="9">
        <f t="shared" si="35"/>
        <v>0</v>
      </c>
      <c r="N319" s="16">
        <f t="shared" si="36"/>
        <v>0</v>
      </c>
      <c r="O319" s="8"/>
      <c r="P319" s="59">
        <f t="shared" si="37"/>
        <v>0</v>
      </c>
      <c r="R319" s="60"/>
      <c r="X319" s="9"/>
      <c r="AH319" s="9"/>
      <c r="AI319" s="9"/>
      <c r="AJ319" s="9"/>
      <c r="AK319" s="9"/>
      <c r="AL319" s="9"/>
      <c r="AM319" s="9"/>
      <c r="AN319" s="9"/>
      <c r="AO319" s="9"/>
      <c r="AP319" s="9"/>
      <c r="AQ319" s="9"/>
      <c r="AR319" s="9"/>
      <c r="AS319" s="9"/>
      <c r="AT319" s="9"/>
      <c r="AU319" s="9"/>
    </row>
    <row r="320" spans="1:47" x14ac:dyDescent="0.3">
      <c r="A320" s="820" t="s">
        <v>434</v>
      </c>
      <c r="B320" s="737" t="s">
        <v>549</v>
      </c>
      <c r="C320" s="736">
        <v>85389000</v>
      </c>
      <c r="D320" s="56"/>
      <c r="E320" s="851">
        <v>18</v>
      </c>
      <c r="F320" s="57"/>
      <c r="G320" s="736" t="s">
        <v>349</v>
      </c>
      <c r="H320" s="736">
        <v>1</v>
      </c>
      <c r="I320" s="58"/>
      <c r="J320" s="62" t="str">
        <f t="shared" si="32"/>
        <v>Included</v>
      </c>
      <c r="K320" s="63">
        <f t="shared" si="33"/>
        <v>0</v>
      </c>
      <c r="L320" s="8">
        <f t="shared" si="34"/>
        <v>0</v>
      </c>
      <c r="M320" s="9">
        <f t="shared" si="35"/>
        <v>0</v>
      </c>
      <c r="N320" s="16">
        <f t="shared" si="36"/>
        <v>0</v>
      </c>
      <c r="O320" s="8"/>
      <c r="P320" s="59">
        <f t="shared" si="37"/>
        <v>0</v>
      </c>
      <c r="R320" s="60"/>
      <c r="X320" s="9"/>
      <c r="AH320" s="9"/>
      <c r="AI320" s="9"/>
      <c r="AJ320" s="9"/>
      <c r="AK320" s="9"/>
      <c r="AL320" s="9"/>
      <c r="AM320" s="9"/>
      <c r="AN320" s="9"/>
      <c r="AO320" s="9"/>
      <c r="AP320" s="9"/>
      <c r="AQ320" s="9"/>
      <c r="AR320" s="9"/>
      <c r="AS320" s="9"/>
      <c r="AT320" s="9"/>
      <c r="AU320" s="9"/>
    </row>
    <row r="321" spans="1:47" x14ac:dyDescent="0.3">
      <c r="A321" s="820" t="s">
        <v>435</v>
      </c>
      <c r="B321" s="737" t="s">
        <v>550</v>
      </c>
      <c r="C321" s="736">
        <v>85389000</v>
      </c>
      <c r="D321" s="56"/>
      <c r="E321" s="851">
        <v>18</v>
      </c>
      <c r="F321" s="57"/>
      <c r="G321" s="736" t="s">
        <v>349</v>
      </c>
      <c r="H321" s="736">
        <v>1</v>
      </c>
      <c r="I321" s="58"/>
      <c r="J321" s="62" t="str">
        <f t="shared" si="32"/>
        <v>Included</v>
      </c>
      <c r="K321" s="63">
        <f t="shared" si="33"/>
        <v>0</v>
      </c>
      <c r="L321" s="8">
        <f t="shared" si="34"/>
        <v>0</v>
      </c>
      <c r="M321" s="9">
        <f t="shared" si="35"/>
        <v>0</v>
      </c>
      <c r="N321" s="16">
        <f t="shared" si="36"/>
        <v>0</v>
      </c>
      <c r="O321" s="8"/>
      <c r="P321" s="59">
        <f t="shared" si="37"/>
        <v>0</v>
      </c>
      <c r="R321" s="60"/>
      <c r="X321" s="9"/>
      <c r="AH321" s="9"/>
      <c r="AI321" s="9"/>
      <c r="AJ321" s="9"/>
      <c r="AK321" s="9"/>
      <c r="AL321" s="9"/>
      <c r="AM321" s="9"/>
      <c r="AN321" s="9"/>
      <c r="AO321" s="9"/>
      <c r="AP321" s="9"/>
      <c r="AQ321" s="9"/>
      <c r="AR321" s="9"/>
      <c r="AS321" s="9"/>
      <c r="AT321" s="9"/>
      <c r="AU321" s="9"/>
    </row>
    <row r="322" spans="1:47" x14ac:dyDescent="0.3">
      <c r="A322" s="820" t="s">
        <v>436</v>
      </c>
      <c r="B322" s="737" t="s">
        <v>551</v>
      </c>
      <c r="C322" s="736">
        <v>85389000</v>
      </c>
      <c r="D322" s="56"/>
      <c r="E322" s="851">
        <v>18</v>
      </c>
      <c r="F322" s="57"/>
      <c r="G322" s="736" t="s">
        <v>349</v>
      </c>
      <c r="H322" s="736">
        <v>1</v>
      </c>
      <c r="I322" s="58"/>
      <c r="J322" s="62" t="str">
        <f t="shared" si="32"/>
        <v>Included</v>
      </c>
      <c r="K322" s="63">
        <f t="shared" si="33"/>
        <v>0</v>
      </c>
      <c r="L322" s="8">
        <f t="shared" si="34"/>
        <v>0</v>
      </c>
      <c r="M322" s="9">
        <f t="shared" si="35"/>
        <v>0</v>
      </c>
      <c r="N322" s="16">
        <f t="shared" si="36"/>
        <v>0</v>
      </c>
      <c r="O322" s="8"/>
      <c r="P322" s="59">
        <f t="shared" si="37"/>
        <v>0</v>
      </c>
      <c r="R322" s="60"/>
      <c r="X322" s="9"/>
      <c r="AH322" s="9"/>
      <c r="AI322" s="9"/>
      <c r="AJ322" s="9"/>
      <c r="AK322" s="9"/>
      <c r="AL322" s="9"/>
      <c r="AM322" s="9"/>
      <c r="AN322" s="9"/>
      <c r="AO322" s="9"/>
      <c r="AP322" s="9"/>
      <c r="AQ322" s="9"/>
      <c r="AR322" s="9"/>
      <c r="AS322" s="9"/>
      <c r="AT322" s="9"/>
      <c r="AU322" s="9"/>
    </row>
    <row r="323" spans="1:47" x14ac:dyDescent="0.3">
      <c r="A323" s="726"/>
      <c r="B323" s="735"/>
      <c r="C323" s="812"/>
      <c r="D323" s="56"/>
      <c r="E323" s="812"/>
      <c r="F323" s="57"/>
      <c r="G323" s="734"/>
      <c r="H323" s="734"/>
      <c r="I323" s="58"/>
      <c r="J323" s="62" t="str">
        <f t="shared" si="32"/>
        <v>Included</v>
      </c>
      <c r="K323" s="63">
        <f t="shared" si="33"/>
        <v>0</v>
      </c>
      <c r="L323" s="8">
        <f t="shared" si="34"/>
        <v>0</v>
      </c>
      <c r="M323" s="9">
        <f t="shared" si="35"/>
        <v>0</v>
      </c>
      <c r="N323" s="16">
        <f t="shared" si="36"/>
        <v>0</v>
      </c>
      <c r="O323" s="8"/>
      <c r="P323" s="59">
        <f t="shared" si="37"/>
        <v>0</v>
      </c>
      <c r="R323" s="60"/>
      <c r="X323" s="9"/>
      <c r="AH323" s="9"/>
      <c r="AI323" s="9"/>
      <c r="AJ323" s="9"/>
      <c r="AK323" s="9"/>
      <c r="AL323" s="9"/>
      <c r="AM323" s="9"/>
      <c r="AN323" s="9"/>
      <c r="AO323" s="9"/>
      <c r="AP323" s="9"/>
      <c r="AQ323" s="9"/>
      <c r="AR323" s="9"/>
      <c r="AS323" s="9"/>
      <c r="AT323" s="9"/>
      <c r="AU323" s="9"/>
    </row>
    <row r="324" spans="1:47" ht="30" x14ac:dyDescent="0.3">
      <c r="A324" s="819">
        <v>4.2</v>
      </c>
      <c r="B324" s="733" t="s">
        <v>552</v>
      </c>
      <c r="C324" s="812"/>
      <c r="D324" s="56"/>
      <c r="E324" s="812"/>
      <c r="F324" s="57"/>
      <c r="G324" s="734"/>
      <c r="H324" s="734"/>
      <c r="I324" s="58"/>
      <c r="J324" s="62" t="str">
        <f t="shared" si="32"/>
        <v>Included</v>
      </c>
      <c r="K324" s="63">
        <f t="shared" si="33"/>
        <v>0</v>
      </c>
      <c r="L324" s="8">
        <f t="shared" si="34"/>
        <v>0</v>
      </c>
      <c r="M324" s="9">
        <f t="shared" si="35"/>
        <v>0</v>
      </c>
      <c r="N324" s="16">
        <f t="shared" si="36"/>
        <v>0</v>
      </c>
      <c r="O324" s="8"/>
      <c r="P324" s="59">
        <f t="shared" si="37"/>
        <v>0</v>
      </c>
      <c r="R324" s="60"/>
      <c r="X324" s="9"/>
      <c r="AH324" s="9"/>
      <c r="AI324" s="9"/>
      <c r="AJ324" s="9"/>
      <c r="AK324" s="9"/>
      <c r="AL324" s="9"/>
      <c r="AM324" s="9"/>
      <c r="AN324" s="9"/>
      <c r="AO324" s="9"/>
      <c r="AP324" s="9"/>
      <c r="AQ324" s="9"/>
      <c r="AR324" s="9"/>
      <c r="AS324" s="9"/>
      <c r="AT324" s="9"/>
      <c r="AU324" s="9"/>
    </row>
    <row r="325" spans="1:47" x14ac:dyDescent="0.3">
      <c r="A325" s="820" t="s">
        <v>437</v>
      </c>
      <c r="B325" s="735" t="s">
        <v>553</v>
      </c>
      <c r="C325" s="736">
        <v>85334090</v>
      </c>
      <c r="D325" s="56"/>
      <c r="E325" s="851">
        <v>18</v>
      </c>
      <c r="F325" s="57"/>
      <c r="G325" s="736" t="s">
        <v>554</v>
      </c>
      <c r="H325" s="736">
        <v>1</v>
      </c>
      <c r="I325" s="58"/>
      <c r="J325" s="62" t="str">
        <f t="shared" si="32"/>
        <v>Included</v>
      </c>
      <c r="K325" s="63">
        <f t="shared" si="33"/>
        <v>0</v>
      </c>
      <c r="L325" s="8">
        <f t="shared" si="34"/>
        <v>0</v>
      </c>
      <c r="M325" s="9">
        <f t="shared" si="35"/>
        <v>0</v>
      </c>
      <c r="N325" s="16">
        <f t="shared" si="36"/>
        <v>0</v>
      </c>
      <c r="O325" s="8"/>
      <c r="P325" s="59">
        <f t="shared" si="37"/>
        <v>0</v>
      </c>
      <c r="R325" s="60"/>
      <c r="X325" s="9"/>
      <c r="AH325" s="9"/>
      <c r="AI325" s="9"/>
      <c r="AJ325" s="9"/>
      <c r="AK325" s="9"/>
      <c r="AL325" s="9"/>
      <c r="AM325" s="9"/>
      <c r="AN325" s="9"/>
      <c r="AO325" s="9"/>
      <c r="AP325" s="9"/>
      <c r="AQ325" s="9"/>
      <c r="AR325" s="9"/>
      <c r="AS325" s="9"/>
      <c r="AT325" s="9"/>
      <c r="AU325" s="9"/>
    </row>
    <row r="326" spans="1:47" x14ac:dyDescent="0.3">
      <c r="A326" s="820" t="s">
        <v>438</v>
      </c>
      <c r="B326" s="735" t="s">
        <v>555</v>
      </c>
      <c r="C326" s="736">
        <v>85321000</v>
      </c>
      <c r="D326" s="56"/>
      <c r="E326" s="851">
        <v>18</v>
      </c>
      <c r="F326" s="57"/>
      <c r="G326" s="736" t="s">
        <v>554</v>
      </c>
      <c r="H326" s="736">
        <v>1</v>
      </c>
      <c r="I326" s="58"/>
      <c r="J326" s="62" t="str">
        <f t="shared" si="32"/>
        <v>Included</v>
      </c>
      <c r="K326" s="63">
        <f t="shared" si="33"/>
        <v>0</v>
      </c>
      <c r="L326" s="8">
        <f t="shared" si="34"/>
        <v>0</v>
      </c>
      <c r="M326" s="9">
        <f t="shared" si="35"/>
        <v>0</v>
      </c>
      <c r="N326" s="16">
        <f t="shared" si="36"/>
        <v>0</v>
      </c>
      <c r="O326" s="8"/>
      <c r="P326" s="59">
        <f t="shared" si="37"/>
        <v>0</v>
      </c>
      <c r="R326" s="60"/>
      <c r="X326" s="9"/>
      <c r="AH326" s="9"/>
      <c r="AI326" s="9"/>
      <c r="AJ326" s="9"/>
      <c r="AK326" s="9"/>
      <c r="AL326" s="9"/>
      <c r="AM326" s="9"/>
      <c r="AN326" s="9"/>
      <c r="AO326" s="9"/>
      <c r="AP326" s="9"/>
      <c r="AQ326" s="9"/>
      <c r="AR326" s="9"/>
      <c r="AS326" s="9"/>
      <c r="AT326" s="9"/>
      <c r="AU326" s="9"/>
    </row>
    <row r="327" spans="1:47" x14ac:dyDescent="0.3">
      <c r="A327" s="820" t="s">
        <v>439</v>
      </c>
      <c r="B327" s="737" t="s">
        <v>556</v>
      </c>
      <c r="C327" s="736">
        <v>85321000</v>
      </c>
      <c r="D327" s="56"/>
      <c r="E327" s="851">
        <v>18</v>
      </c>
      <c r="F327" s="57"/>
      <c r="G327" s="736" t="s">
        <v>554</v>
      </c>
      <c r="H327" s="736">
        <v>1</v>
      </c>
      <c r="I327" s="58"/>
      <c r="J327" s="62" t="str">
        <f t="shared" si="32"/>
        <v>Included</v>
      </c>
      <c r="K327" s="63">
        <f t="shared" si="33"/>
        <v>0</v>
      </c>
      <c r="L327" s="8">
        <f t="shared" si="34"/>
        <v>0</v>
      </c>
      <c r="M327" s="9">
        <f t="shared" si="35"/>
        <v>0</v>
      </c>
      <c r="N327" s="16">
        <f t="shared" si="36"/>
        <v>0</v>
      </c>
      <c r="O327" s="8"/>
      <c r="P327" s="59">
        <f t="shared" si="37"/>
        <v>0</v>
      </c>
      <c r="R327" s="60"/>
      <c r="X327" s="9"/>
      <c r="AH327" s="9"/>
      <c r="AI327" s="9"/>
      <c r="AJ327" s="9"/>
      <c r="AK327" s="9"/>
      <c r="AL327" s="9"/>
      <c r="AM327" s="9"/>
      <c r="AN327" s="9"/>
      <c r="AO327" s="9"/>
      <c r="AP327" s="9"/>
      <c r="AQ327" s="9"/>
      <c r="AR327" s="9"/>
      <c r="AS327" s="9"/>
      <c r="AT327" s="9"/>
      <c r="AU327" s="9"/>
    </row>
    <row r="328" spans="1:47" x14ac:dyDescent="0.3">
      <c r="A328" s="820" t="s">
        <v>440</v>
      </c>
      <c r="B328" s="737" t="s">
        <v>557</v>
      </c>
      <c r="C328" s="736">
        <v>85389000</v>
      </c>
      <c r="D328" s="56"/>
      <c r="E328" s="851">
        <v>18</v>
      </c>
      <c r="F328" s="57"/>
      <c r="G328" s="736" t="s">
        <v>554</v>
      </c>
      <c r="H328" s="736">
        <v>1</v>
      </c>
      <c r="I328" s="58"/>
      <c r="J328" s="62" t="str">
        <f t="shared" si="32"/>
        <v>Included</v>
      </c>
      <c r="K328" s="63">
        <f t="shared" si="33"/>
        <v>0</v>
      </c>
      <c r="L328" s="8">
        <f t="shared" si="34"/>
        <v>0</v>
      </c>
      <c r="M328" s="9">
        <f t="shared" si="35"/>
        <v>0</v>
      </c>
      <c r="N328" s="16">
        <f t="shared" si="36"/>
        <v>0</v>
      </c>
      <c r="O328" s="8"/>
      <c r="P328" s="59">
        <f t="shared" si="37"/>
        <v>0</v>
      </c>
      <c r="R328" s="60"/>
      <c r="X328" s="9"/>
      <c r="AH328" s="9"/>
      <c r="AI328" s="9"/>
      <c r="AJ328" s="9"/>
      <c r="AK328" s="9"/>
      <c r="AL328" s="9"/>
      <c r="AM328" s="9"/>
      <c r="AN328" s="9"/>
      <c r="AO328" s="9"/>
      <c r="AP328" s="9"/>
      <c r="AQ328" s="9"/>
      <c r="AR328" s="9"/>
      <c r="AS328" s="9"/>
      <c r="AT328" s="9"/>
      <c r="AU328" s="9"/>
    </row>
    <row r="329" spans="1:47" x14ac:dyDescent="0.3">
      <c r="A329" s="726"/>
      <c r="B329" s="735"/>
      <c r="C329" s="812"/>
      <c r="D329" s="56"/>
      <c r="E329" s="812"/>
      <c r="F329" s="57"/>
      <c r="G329" s="734"/>
      <c r="H329" s="734"/>
      <c r="I329" s="58"/>
      <c r="J329" s="62" t="str">
        <f t="shared" si="32"/>
        <v>Included</v>
      </c>
      <c r="K329" s="63">
        <f t="shared" si="33"/>
        <v>0</v>
      </c>
      <c r="L329" s="8">
        <f t="shared" si="34"/>
        <v>0</v>
      </c>
      <c r="M329" s="9">
        <f t="shared" si="35"/>
        <v>0</v>
      </c>
      <c r="N329" s="16">
        <f t="shared" si="36"/>
        <v>0</v>
      </c>
      <c r="O329" s="8"/>
      <c r="P329" s="59">
        <f t="shared" si="37"/>
        <v>0</v>
      </c>
      <c r="R329" s="60"/>
      <c r="X329" s="9"/>
      <c r="AH329" s="9"/>
      <c r="AI329" s="9"/>
      <c r="AJ329" s="9"/>
      <c r="AK329" s="9"/>
      <c r="AL329" s="9"/>
      <c r="AM329" s="9"/>
      <c r="AN329" s="9"/>
      <c r="AO329" s="9"/>
      <c r="AP329" s="9"/>
      <c r="AQ329" s="9"/>
      <c r="AR329" s="9"/>
      <c r="AS329" s="9"/>
      <c r="AT329" s="9"/>
      <c r="AU329" s="9"/>
    </row>
    <row r="330" spans="1:47" x14ac:dyDescent="0.3">
      <c r="A330" s="821" t="s">
        <v>441</v>
      </c>
      <c r="B330" s="743" t="s">
        <v>568</v>
      </c>
      <c r="C330" s="812"/>
      <c r="D330" s="56"/>
      <c r="E330" s="812"/>
      <c r="F330" s="57"/>
      <c r="G330" s="734"/>
      <c r="H330" s="734"/>
      <c r="I330" s="58"/>
      <c r="J330" s="62" t="str">
        <f t="shared" si="32"/>
        <v>Included</v>
      </c>
      <c r="K330" s="63">
        <f t="shared" si="33"/>
        <v>0</v>
      </c>
      <c r="L330" s="8">
        <f t="shared" si="34"/>
        <v>0</v>
      </c>
      <c r="M330" s="9">
        <f t="shared" si="35"/>
        <v>0</v>
      </c>
      <c r="N330" s="16">
        <f t="shared" si="36"/>
        <v>0</v>
      </c>
      <c r="O330" s="8"/>
      <c r="P330" s="59">
        <f t="shared" si="37"/>
        <v>0</v>
      </c>
      <c r="R330" s="60"/>
      <c r="X330" s="9"/>
      <c r="AH330" s="9"/>
      <c r="AI330" s="9"/>
      <c r="AJ330" s="9"/>
      <c r="AK330" s="9"/>
      <c r="AL330" s="9"/>
      <c r="AM330" s="9"/>
      <c r="AN330" s="9"/>
      <c r="AO330" s="9"/>
      <c r="AP330" s="9"/>
      <c r="AQ330" s="9"/>
      <c r="AR330" s="9"/>
      <c r="AS330" s="9"/>
      <c r="AT330" s="9"/>
      <c r="AU330" s="9"/>
    </row>
    <row r="331" spans="1:47" x14ac:dyDescent="0.3">
      <c r="A331" s="820"/>
      <c r="B331" s="735"/>
      <c r="C331" s="812"/>
      <c r="D331" s="56"/>
      <c r="E331" s="812"/>
      <c r="F331" s="57"/>
      <c r="G331" s="734"/>
      <c r="H331" s="734"/>
      <c r="I331" s="58"/>
      <c r="J331" s="62" t="str">
        <f t="shared" si="32"/>
        <v>Included</v>
      </c>
      <c r="K331" s="63">
        <f t="shared" si="33"/>
        <v>0</v>
      </c>
      <c r="L331" s="8">
        <f t="shared" si="34"/>
        <v>0</v>
      </c>
      <c r="M331" s="9">
        <f t="shared" si="35"/>
        <v>0</v>
      </c>
      <c r="N331" s="16">
        <f t="shared" si="36"/>
        <v>0</v>
      </c>
      <c r="O331" s="8"/>
      <c r="P331" s="59">
        <f t="shared" si="37"/>
        <v>0</v>
      </c>
      <c r="R331" s="60"/>
      <c r="X331" s="9"/>
      <c r="AH331" s="9"/>
      <c r="AI331" s="9"/>
      <c r="AJ331" s="9"/>
      <c r="AK331" s="9"/>
      <c r="AL331" s="9"/>
      <c r="AM331" s="9"/>
      <c r="AN331" s="9"/>
      <c r="AO331" s="9"/>
      <c r="AP331" s="9"/>
      <c r="AQ331" s="9"/>
      <c r="AR331" s="9"/>
      <c r="AS331" s="9"/>
      <c r="AT331" s="9"/>
      <c r="AU331" s="9"/>
    </row>
    <row r="332" spans="1:47" ht="30" x14ac:dyDescent="0.3">
      <c r="A332" s="819">
        <v>5.0999999999999996</v>
      </c>
      <c r="B332" s="733" t="s">
        <v>569</v>
      </c>
      <c r="C332" s="812"/>
      <c r="D332" s="56"/>
      <c r="E332" s="812"/>
      <c r="F332" s="57"/>
      <c r="G332" s="734"/>
      <c r="H332" s="734"/>
      <c r="I332" s="58"/>
      <c r="J332" s="62" t="str">
        <f t="shared" si="32"/>
        <v>Included</v>
      </c>
      <c r="K332" s="63">
        <f t="shared" si="33"/>
        <v>0</v>
      </c>
      <c r="L332" s="8">
        <f t="shared" si="34"/>
        <v>0</v>
      </c>
      <c r="M332" s="9">
        <f t="shared" si="35"/>
        <v>0</v>
      </c>
      <c r="N332" s="16">
        <f t="shared" si="36"/>
        <v>0</v>
      </c>
      <c r="O332" s="8"/>
      <c r="P332" s="59">
        <f t="shared" si="37"/>
        <v>0</v>
      </c>
      <c r="R332" s="60"/>
      <c r="X332" s="9"/>
      <c r="AH332" s="9"/>
      <c r="AI332" s="9"/>
      <c r="AJ332" s="9"/>
      <c r="AK332" s="9"/>
      <c r="AL332" s="9"/>
      <c r="AM332" s="9"/>
      <c r="AN332" s="9"/>
      <c r="AO332" s="9"/>
      <c r="AP332" s="9"/>
      <c r="AQ332" s="9"/>
      <c r="AR332" s="9"/>
      <c r="AS332" s="9"/>
      <c r="AT332" s="9"/>
      <c r="AU332" s="9"/>
    </row>
    <row r="333" spans="1:47" x14ac:dyDescent="0.3">
      <c r="A333" s="820" t="s">
        <v>442</v>
      </c>
      <c r="B333" s="735" t="s">
        <v>543</v>
      </c>
      <c r="C333" s="736">
        <v>85413090</v>
      </c>
      <c r="D333" s="56"/>
      <c r="E333" s="851">
        <v>18</v>
      </c>
      <c r="F333" s="57"/>
      <c r="G333" s="736" t="s">
        <v>349</v>
      </c>
      <c r="H333" s="736">
        <v>1</v>
      </c>
      <c r="I333" s="58"/>
      <c r="J333" s="62" t="str">
        <f t="shared" si="32"/>
        <v>Included</v>
      </c>
      <c r="K333" s="63">
        <f t="shared" si="33"/>
        <v>0</v>
      </c>
      <c r="L333" s="8">
        <f t="shared" si="34"/>
        <v>0</v>
      </c>
      <c r="M333" s="9">
        <f t="shared" si="35"/>
        <v>0</v>
      </c>
      <c r="N333" s="16">
        <f t="shared" si="36"/>
        <v>0</v>
      </c>
      <c r="O333" s="8"/>
      <c r="P333" s="59">
        <f t="shared" si="37"/>
        <v>0</v>
      </c>
      <c r="R333" s="60"/>
      <c r="X333" s="9"/>
      <c r="AH333" s="9"/>
      <c r="AI333" s="9"/>
      <c r="AJ333" s="9"/>
      <c r="AK333" s="9"/>
      <c r="AL333" s="9"/>
      <c r="AM333" s="9"/>
      <c r="AN333" s="9"/>
      <c r="AO333" s="9"/>
      <c r="AP333" s="9"/>
      <c r="AQ333" s="9"/>
      <c r="AR333" s="9"/>
      <c r="AS333" s="9"/>
      <c r="AT333" s="9"/>
      <c r="AU333" s="9"/>
    </row>
    <row r="334" spans="1:47" x14ac:dyDescent="0.3">
      <c r="A334" s="820" t="s">
        <v>443</v>
      </c>
      <c r="B334" s="735" t="s">
        <v>544</v>
      </c>
      <c r="C334" s="736">
        <v>85334090</v>
      </c>
      <c r="D334" s="56"/>
      <c r="E334" s="851">
        <v>18</v>
      </c>
      <c r="F334" s="57"/>
      <c r="G334" s="736" t="s">
        <v>349</v>
      </c>
      <c r="H334" s="736">
        <v>1</v>
      </c>
      <c r="I334" s="58"/>
      <c r="J334" s="62" t="str">
        <f t="shared" si="32"/>
        <v>Included</v>
      </c>
      <c r="K334" s="63">
        <f t="shared" si="33"/>
        <v>0</v>
      </c>
      <c r="L334" s="8">
        <f t="shared" si="34"/>
        <v>0</v>
      </c>
      <c r="M334" s="9">
        <f t="shared" si="35"/>
        <v>0</v>
      </c>
      <c r="N334" s="16">
        <f t="shared" si="36"/>
        <v>0</v>
      </c>
      <c r="O334" s="8"/>
      <c r="P334" s="59">
        <f t="shared" si="37"/>
        <v>0</v>
      </c>
      <c r="R334" s="60"/>
      <c r="X334" s="9"/>
      <c r="AH334" s="9"/>
      <c r="AI334" s="9"/>
      <c r="AJ334" s="9"/>
      <c r="AK334" s="9"/>
      <c r="AL334" s="9"/>
      <c r="AM334" s="9"/>
      <c r="AN334" s="9"/>
      <c r="AO334" s="9"/>
      <c r="AP334" s="9"/>
      <c r="AQ334" s="9"/>
      <c r="AR334" s="9"/>
      <c r="AS334" s="9"/>
      <c r="AT334" s="9"/>
      <c r="AU334" s="9"/>
    </row>
    <row r="335" spans="1:47" x14ac:dyDescent="0.3">
      <c r="A335" s="820" t="s">
        <v>444</v>
      </c>
      <c r="B335" s="735" t="s">
        <v>545</v>
      </c>
      <c r="C335" s="736">
        <v>85372000</v>
      </c>
      <c r="D335" s="56"/>
      <c r="E335" s="851">
        <v>18</v>
      </c>
      <c r="F335" s="57"/>
      <c r="G335" s="736" t="s">
        <v>349</v>
      </c>
      <c r="H335" s="736">
        <v>1</v>
      </c>
      <c r="I335" s="58"/>
      <c r="J335" s="62" t="str">
        <f t="shared" si="32"/>
        <v>Included</v>
      </c>
      <c r="K335" s="63">
        <f t="shared" si="33"/>
        <v>0</v>
      </c>
      <c r="L335" s="8">
        <f t="shared" si="34"/>
        <v>0</v>
      </c>
      <c r="M335" s="9">
        <f t="shared" si="35"/>
        <v>0</v>
      </c>
      <c r="N335" s="16">
        <f t="shared" si="36"/>
        <v>0</v>
      </c>
      <c r="O335" s="8"/>
      <c r="P335" s="59">
        <f t="shared" si="37"/>
        <v>0</v>
      </c>
      <c r="R335" s="60"/>
      <c r="X335" s="9"/>
      <c r="AH335" s="9"/>
      <c r="AI335" s="9"/>
      <c r="AJ335" s="9"/>
      <c r="AK335" s="9"/>
      <c r="AL335" s="9"/>
      <c r="AM335" s="9"/>
      <c r="AN335" s="9"/>
      <c r="AO335" s="9"/>
      <c r="AP335" s="9"/>
      <c r="AQ335" s="9"/>
      <c r="AR335" s="9"/>
      <c r="AS335" s="9"/>
      <c r="AT335" s="9"/>
      <c r="AU335" s="9"/>
    </row>
    <row r="336" spans="1:47" x14ac:dyDescent="0.3">
      <c r="A336" s="820" t="s">
        <v>445</v>
      </c>
      <c r="B336" s="735" t="s">
        <v>546</v>
      </c>
      <c r="C336" s="736">
        <v>85372000</v>
      </c>
      <c r="D336" s="56"/>
      <c r="E336" s="851">
        <v>18</v>
      </c>
      <c r="F336" s="57"/>
      <c r="G336" s="736" t="s">
        <v>349</v>
      </c>
      <c r="H336" s="736">
        <v>1</v>
      </c>
      <c r="I336" s="58"/>
      <c r="J336" s="62" t="str">
        <f t="shared" si="32"/>
        <v>Included</v>
      </c>
      <c r="K336" s="63">
        <f t="shared" si="33"/>
        <v>0</v>
      </c>
      <c r="L336" s="8">
        <f t="shared" si="34"/>
        <v>0</v>
      </c>
      <c r="M336" s="9">
        <f t="shared" si="35"/>
        <v>0</v>
      </c>
      <c r="N336" s="16">
        <f t="shared" si="36"/>
        <v>0</v>
      </c>
      <c r="O336" s="8"/>
      <c r="P336" s="59">
        <f t="shared" si="37"/>
        <v>0</v>
      </c>
      <c r="R336" s="60"/>
      <c r="X336" s="9"/>
      <c r="AH336" s="9"/>
      <c r="AI336" s="9"/>
      <c r="AJ336" s="9"/>
      <c r="AK336" s="9"/>
      <c r="AL336" s="9"/>
      <c r="AM336" s="9"/>
      <c r="AN336" s="9"/>
      <c r="AO336" s="9"/>
      <c r="AP336" s="9"/>
      <c r="AQ336" s="9"/>
      <c r="AR336" s="9"/>
      <c r="AS336" s="9"/>
      <c r="AT336" s="9"/>
      <c r="AU336" s="9"/>
    </row>
    <row r="337" spans="1:47" x14ac:dyDescent="0.3">
      <c r="A337" s="820" t="s">
        <v>446</v>
      </c>
      <c r="B337" s="735" t="s">
        <v>547</v>
      </c>
      <c r="C337" s="736">
        <v>85334090</v>
      </c>
      <c r="D337" s="56"/>
      <c r="E337" s="851">
        <v>18</v>
      </c>
      <c r="F337" s="57"/>
      <c r="G337" s="736" t="s">
        <v>349</v>
      </c>
      <c r="H337" s="736">
        <v>1</v>
      </c>
      <c r="I337" s="58"/>
      <c r="J337" s="62" t="str">
        <f t="shared" si="32"/>
        <v>Included</v>
      </c>
      <c r="K337" s="63">
        <f t="shared" si="33"/>
        <v>0</v>
      </c>
      <c r="L337" s="8">
        <f t="shared" si="34"/>
        <v>0</v>
      </c>
      <c r="M337" s="9">
        <f t="shared" si="35"/>
        <v>0</v>
      </c>
      <c r="N337" s="16">
        <f t="shared" si="36"/>
        <v>0</v>
      </c>
      <c r="O337" s="8"/>
      <c r="P337" s="59">
        <f t="shared" si="37"/>
        <v>0</v>
      </c>
      <c r="R337" s="60"/>
      <c r="X337" s="9"/>
      <c r="AH337" s="9"/>
      <c r="AI337" s="9"/>
      <c r="AJ337" s="9"/>
      <c r="AK337" s="9"/>
      <c r="AL337" s="9"/>
      <c r="AM337" s="9"/>
      <c r="AN337" s="9"/>
      <c r="AO337" s="9"/>
      <c r="AP337" s="9"/>
      <c r="AQ337" s="9"/>
      <c r="AR337" s="9"/>
      <c r="AS337" s="9"/>
      <c r="AT337" s="9"/>
      <c r="AU337" s="9"/>
    </row>
    <row r="338" spans="1:47" x14ac:dyDescent="0.3">
      <c r="A338" s="820" t="s">
        <v>447</v>
      </c>
      <c r="B338" s="737" t="s">
        <v>548</v>
      </c>
      <c r="C338" s="736">
        <v>85359090</v>
      </c>
      <c r="D338" s="56"/>
      <c r="E338" s="851">
        <v>18</v>
      </c>
      <c r="F338" s="57"/>
      <c r="G338" s="736" t="s">
        <v>349</v>
      </c>
      <c r="H338" s="736">
        <v>1</v>
      </c>
      <c r="I338" s="58"/>
      <c r="J338" s="62" t="str">
        <f t="shared" si="32"/>
        <v>Included</v>
      </c>
      <c r="K338" s="63">
        <f t="shared" si="33"/>
        <v>0</v>
      </c>
      <c r="L338" s="8">
        <f t="shared" si="34"/>
        <v>0</v>
      </c>
      <c r="M338" s="9">
        <f t="shared" si="35"/>
        <v>0</v>
      </c>
      <c r="N338" s="16">
        <f t="shared" si="36"/>
        <v>0</v>
      </c>
      <c r="O338" s="8"/>
      <c r="P338" s="59">
        <f t="shared" si="37"/>
        <v>0</v>
      </c>
      <c r="R338" s="60"/>
      <c r="X338" s="9"/>
      <c r="AH338" s="9"/>
      <c r="AI338" s="9"/>
      <c r="AJ338" s="9"/>
      <c r="AK338" s="9"/>
      <c r="AL338" s="9"/>
      <c r="AM338" s="9"/>
      <c r="AN338" s="9"/>
      <c r="AO338" s="9"/>
      <c r="AP338" s="9"/>
      <c r="AQ338" s="9"/>
      <c r="AR338" s="9"/>
      <c r="AS338" s="9"/>
      <c r="AT338" s="9"/>
      <c r="AU338" s="9"/>
    </row>
    <row r="339" spans="1:47" x14ac:dyDescent="0.3">
      <c r="A339" s="820" t="s">
        <v>448</v>
      </c>
      <c r="B339" s="737" t="s">
        <v>549</v>
      </c>
      <c r="C339" s="736">
        <v>85389000</v>
      </c>
      <c r="D339" s="56"/>
      <c r="E339" s="851">
        <v>18</v>
      </c>
      <c r="F339" s="57"/>
      <c r="G339" s="736" t="s">
        <v>349</v>
      </c>
      <c r="H339" s="736">
        <v>1</v>
      </c>
      <c r="I339" s="58"/>
      <c r="J339" s="62" t="str">
        <f t="shared" si="32"/>
        <v>Included</v>
      </c>
      <c r="K339" s="63">
        <f t="shared" si="33"/>
        <v>0</v>
      </c>
      <c r="L339" s="8">
        <f t="shared" si="34"/>
        <v>0</v>
      </c>
      <c r="M339" s="9">
        <f t="shared" si="35"/>
        <v>0</v>
      </c>
      <c r="N339" s="16">
        <f t="shared" si="36"/>
        <v>0</v>
      </c>
      <c r="O339" s="8"/>
      <c r="P339" s="59">
        <f t="shared" si="37"/>
        <v>0</v>
      </c>
      <c r="R339" s="60"/>
      <c r="X339" s="9"/>
      <c r="AH339" s="9"/>
      <c r="AI339" s="9"/>
      <c r="AJ339" s="9"/>
      <c r="AK339" s="9"/>
      <c r="AL339" s="9"/>
      <c r="AM339" s="9"/>
      <c r="AN339" s="9"/>
      <c r="AO339" s="9"/>
      <c r="AP339" s="9"/>
      <c r="AQ339" s="9"/>
      <c r="AR339" s="9"/>
      <c r="AS339" s="9"/>
      <c r="AT339" s="9"/>
      <c r="AU339" s="9"/>
    </row>
    <row r="340" spans="1:47" x14ac:dyDescent="0.3">
      <c r="A340" s="820" t="s">
        <v>449</v>
      </c>
      <c r="B340" s="737" t="s">
        <v>550</v>
      </c>
      <c r="C340" s="736">
        <v>85389000</v>
      </c>
      <c r="D340" s="56"/>
      <c r="E340" s="851">
        <v>18</v>
      </c>
      <c r="F340" s="57"/>
      <c r="G340" s="736" t="s">
        <v>349</v>
      </c>
      <c r="H340" s="736">
        <v>1</v>
      </c>
      <c r="I340" s="58"/>
      <c r="J340" s="62" t="str">
        <f t="shared" si="32"/>
        <v>Included</v>
      </c>
      <c r="K340" s="63">
        <f t="shared" si="33"/>
        <v>0</v>
      </c>
      <c r="L340" s="8">
        <f t="shared" si="34"/>
        <v>0</v>
      </c>
      <c r="M340" s="9">
        <f t="shared" si="35"/>
        <v>0</v>
      </c>
      <c r="N340" s="16">
        <f t="shared" si="36"/>
        <v>0</v>
      </c>
      <c r="O340" s="8"/>
      <c r="P340" s="59">
        <f t="shared" si="37"/>
        <v>0</v>
      </c>
      <c r="R340" s="60"/>
      <c r="X340" s="9"/>
      <c r="AH340" s="9"/>
      <c r="AI340" s="9"/>
      <c r="AJ340" s="9"/>
      <c r="AK340" s="9"/>
      <c r="AL340" s="9"/>
      <c r="AM340" s="9"/>
      <c r="AN340" s="9"/>
      <c r="AO340" s="9"/>
      <c r="AP340" s="9"/>
      <c r="AQ340" s="9"/>
      <c r="AR340" s="9"/>
      <c r="AS340" s="9"/>
      <c r="AT340" s="9"/>
      <c r="AU340" s="9"/>
    </row>
    <row r="341" spans="1:47" x14ac:dyDescent="0.3">
      <c r="A341" s="820" t="s">
        <v>450</v>
      </c>
      <c r="B341" s="737" t="s">
        <v>551</v>
      </c>
      <c r="C341" s="736">
        <v>85389000</v>
      </c>
      <c r="D341" s="56"/>
      <c r="E341" s="851">
        <v>18</v>
      </c>
      <c r="F341" s="57"/>
      <c r="G341" s="736" t="s">
        <v>349</v>
      </c>
      <c r="H341" s="736">
        <v>1</v>
      </c>
      <c r="I341" s="58"/>
      <c r="J341" s="62" t="str">
        <f t="shared" ref="J341:J416" si="38">IF(I341=0, "Included",IF(ISERROR(H341*I341), I341, H341*I341))</f>
        <v>Included</v>
      </c>
      <c r="K341" s="63">
        <f t="shared" ref="K341:K416" si="39">N341</f>
        <v>0</v>
      </c>
      <c r="L341" s="8">
        <f t="shared" si="34"/>
        <v>0</v>
      </c>
      <c r="M341" s="9">
        <f t="shared" si="35"/>
        <v>0</v>
      </c>
      <c r="N341" s="16">
        <f t="shared" si="36"/>
        <v>0</v>
      </c>
      <c r="O341" s="8"/>
      <c r="P341" s="59">
        <f t="shared" si="37"/>
        <v>0</v>
      </c>
      <c r="R341" s="60"/>
      <c r="X341" s="9"/>
      <c r="AH341" s="9"/>
      <c r="AI341" s="9"/>
      <c r="AJ341" s="9"/>
      <c r="AK341" s="9"/>
      <c r="AL341" s="9"/>
      <c r="AM341" s="9"/>
      <c r="AN341" s="9"/>
      <c r="AO341" s="9"/>
      <c r="AP341" s="9"/>
      <c r="AQ341" s="9"/>
      <c r="AR341" s="9"/>
      <c r="AS341" s="9"/>
      <c r="AT341" s="9"/>
      <c r="AU341" s="9"/>
    </row>
    <row r="342" spans="1:47" x14ac:dyDescent="0.3">
      <c r="A342" s="822"/>
      <c r="B342" s="744"/>
      <c r="C342" s="690"/>
      <c r="D342" s="56"/>
      <c r="E342" s="814"/>
      <c r="F342" s="57"/>
      <c r="G342" s="757"/>
      <c r="H342" s="757"/>
      <c r="I342" s="58"/>
      <c r="J342" s="62" t="str">
        <f t="shared" si="38"/>
        <v>Included</v>
      </c>
      <c r="K342" s="63">
        <f t="shared" si="39"/>
        <v>0</v>
      </c>
      <c r="L342" s="8">
        <f t="shared" si="34"/>
        <v>0</v>
      </c>
      <c r="M342" s="9">
        <f t="shared" si="35"/>
        <v>0</v>
      </c>
      <c r="N342" s="16">
        <f t="shared" si="36"/>
        <v>0</v>
      </c>
      <c r="O342" s="8"/>
      <c r="P342" s="59">
        <f t="shared" si="37"/>
        <v>0</v>
      </c>
      <c r="R342" s="60"/>
      <c r="X342" s="9"/>
      <c r="AH342" s="9"/>
      <c r="AI342" s="9"/>
      <c r="AJ342" s="9"/>
      <c r="AK342" s="9"/>
      <c r="AL342" s="9"/>
      <c r="AM342" s="9"/>
      <c r="AN342" s="9"/>
      <c r="AO342" s="9"/>
      <c r="AP342" s="9"/>
      <c r="AQ342" s="9"/>
      <c r="AR342" s="9"/>
      <c r="AS342" s="9"/>
      <c r="AT342" s="9"/>
      <c r="AU342" s="9"/>
    </row>
    <row r="343" spans="1:47" x14ac:dyDescent="0.3">
      <c r="A343" s="724">
        <v>6</v>
      </c>
      <c r="B343" s="733" t="s">
        <v>570</v>
      </c>
      <c r="C343" s="690"/>
      <c r="D343" s="56"/>
      <c r="E343" s="812"/>
      <c r="F343" s="57"/>
      <c r="G343" s="734"/>
      <c r="H343" s="734"/>
      <c r="I343" s="58"/>
      <c r="J343" s="62" t="str">
        <f t="shared" si="38"/>
        <v>Included</v>
      </c>
      <c r="K343" s="63">
        <f t="shared" si="39"/>
        <v>0</v>
      </c>
      <c r="L343" s="8">
        <f t="shared" si="34"/>
        <v>0</v>
      </c>
      <c r="M343" s="9">
        <f t="shared" si="35"/>
        <v>0</v>
      </c>
      <c r="N343" s="16">
        <f t="shared" si="36"/>
        <v>0</v>
      </c>
      <c r="O343" s="8"/>
      <c r="P343" s="59">
        <f t="shared" si="37"/>
        <v>0</v>
      </c>
      <c r="R343" s="60"/>
      <c r="X343" s="9"/>
      <c r="AH343" s="9"/>
      <c r="AI343" s="9"/>
      <c r="AJ343" s="9"/>
      <c r="AK343" s="9"/>
      <c r="AL343" s="9"/>
      <c r="AM343" s="9"/>
      <c r="AN343" s="9"/>
      <c r="AO343" s="9"/>
      <c r="AP343" s="9"/>
      <c r="AQ343" s="9"/>
      <c r="AR343" s="9"/>
      <c r="AS343" s="9"/>
      <c r="AT343" s="9"/>
      <c r="AU343" s="9"/>
    </row>
    <row r="344" spans="1:47" x14ac:dyDescent="0.3">
      <c r="A344" s="820">
        <v>6.1</v>
      </c>
      <c r="B344" s="735" t="s">
        <v>571</v>
      </c>
      <c r="C344" s="736">
        <v>85389000</v>
      </c>
      <c r="D344" s="56"/>
      <c r="E344" s="851">
        <v>18</v>
      </c>
      <c r="F344" s="57"/>
      <c r="G344" s="736" t="s">
        <v>349</v>
      </c>
      <c r="H344" s="736">
        <v>1</v>
      </c>
      <c r="I344" s="58"/>
      <c r="J344" s="62" t="str">
        <f t="shared" si="38"/>
        <v>Included</v>
      </c>
      <c r="K344" s="63">
        <f t="shared" si="39"/>
        <v>0</v>
      </c>
      <c r="L344" s="8">
        <f t="shared" ref="L344:L407" si="40">+H344*I344</f>
        <v>0</v>
      </c>
      <c r="M344" s="9">
        <f t="shared" ref="M344:M407" si="41">IF(J344="Included",0,J344)</f>
        <v>0</v>
      </c>
      <c r="N344" s="16">
        <f t="shared" ref="N344:N407" si="42">IF(F344="", E344/100*M344,F344*M344)</f>
        <v>0</v>
      </c>
      <c r="O344" s="8"/>
      <c r="P344" s="59">
        <f t="shared" ref="P344:P407" si="43">+L344*E344</f>
        <v>0</v>
      </c>
      <c r="R344" s="60"/>
      <c r="X344" s="9"/>
      <c r="AH344" s="9"/>
      <c r="AI344" s="9"/>
      <c r="AJ344" s="9"/>
      <c r="AK344" s="9"/>
      <c r="AL344" s="9"/>
      <c r="AM344" s="9"/>
      <c r="AN344" s="9"/>
      <c r="AO344" s="9"/>
      <c r="AP344" s="9"/>
      <c r="AQ344" s="9"/>
      <c r="AR344" s="9"/>
      <c r="AS344" s="9"/>
      <c r="AT344" s="9"/>
      <c r="AU344" s="9"/>
    </row>
    <row r="345" spans="1:47" x14ac:dyDescent="0.3">
      <c r="A345" s="820">
        <v>6.2</v>
      </c>
      <c r="B345" s="735" t="s">
        <v>572</v>
      </c>
      <c r="C345" s="736">
        <v>85389000</v>
      </c>
      <c r="D345" s="56"/>
      <c r="E345" s="851">
        <v>18</v>
      </c>
      <c r="F345" s="57"/>
      <c r="G345" s="736" t="s">
        <v>349</v>
      </c>
      <c r="H345" s="736">
        <v>1</v>
      </c>
      <c r="I345" s="58"/>
      <c r="J345" s="62" t="str">
        <f t="shared" si="38"/>
        <v>Included</v>
      </c>
      <c r="K345" s="63">
        <f t="shared" si="39"/>
        <v>0</v>
      </c>
      <c r="L345" s="8">
        <f t="shared" si="40"/>
        <v>0</v>
      </c>
      <c r="M345" s="9">
        <f t="shared" si="41"/>
        <v>0</v>
      </c>
      <c r="N345" s="16">
        <f t="shared" si="42"/>
        <v>0</v>
      </c>
      <c r="O345" s="8"/>
      <c r="P345" s="59">
        <f t="shared" si="43"/>
        <v>0</v>
      </c>
      <c r="R345" s="60"/>
      <c r="X345" s="9"/>
      <c r="AH345" s="9"/>
      <c r="AI345" s="9"/>
      <c r="AJ345" s="9"/>
      <c r="AK345" s="9"/>
      <c r="AL345" s="9"/>
      <c r="AM345" s="9"/>
      <c r="AN345" s="9"/>
      <c r="AO345" s="9"/>
      <c r="AP345" s="9"/>
      <c r="AQ345" s="9"/>
      <c r="AR345" s="9"/>
      <c r="AS345" s="9"/>
      <c r="AT345" s="9"/>
      <c r="AU345" s="9"/>
    </row>
    <row r="346" spans="1:47" x14ac:dyDescent="0.3">
      <c r="A346" s="820">
        <v>6.3</v>
      </c>
      <c r="B346" s="735" t="s">
        <v>573</v>
      </c>
      <c r="C346" s="736">
        <v>85389000</v>
      </c>
      <c r="D346" s="56"/>
      <c r="E346" s="851">
        <v>18</v>
      </c>
      <c r="F346" s="57"/>
      <c r="G346" s="736" t="s">
        <v>349</v>
      </c>
      <c r="H346" s="736">
        <v>1</v>
      </c>
      <c r="I346" s="58"/>
      <c r="J346" s="62" t="str">
        <f t="shared" si="38"/>
        <v>Included</v>
      </c>
      <c r="K346" s="63">
        <f t="shared" si="39"/>
        <v>0</v>
      </c>
      <c r="L346" s="8">
        <f t="shared" si="40"/>
        <v>0</v>
      </c>
      <c r="M346" s="9">
        <f t="shared" si="41"/>
        <v>0</v>
      </c>
      <c r="N346" s="16">
        <f t="shared" si="42"/>
        <v>0</v>
      </c>
      <c r="O346" s="8"/>
      <c r="P346" s="59">
        <f t="shared" si="43"/>
        <v>0</v>
      </c>
      <c r="R346" s="60"/>
      <c r="X346" s="9"/>
      <c r="AH346" s="9"/>
      <c r="AI346" s="9"/>
      <c r="AJ346" s="9"/>
      <c r="AK346" s="9"/>
      <c r="AL346" s="9"/>
      <c r="AM346" s="9"/>
      <c r="AN346" s="9"/>
      <c r="AO346" s="9"/>
      <c r="AP346" s="9"/>
      <c r="AQ346" s="9"/>
      <c r="AR346" s="9"/>
      <c r="AS346" s="9"/>
      <c r="AT346" s="9"/>
      <c r="AU346" s="9"/>
    </row>
    <row r="347" spans="1:47" x14ac:dyDescent="0.3">
      <c r="A347" s="820"/>
      <c r="B347" s="735"/>
      <c r="C347" s="812"/>
      <c r="D347" s="56"/>
      <c r="E347" s="812"/>
      <c r="F347" s="57"/>
      <c r="G347" s="734"/>
      <c r="H347" s="734"/>
      <c r="I347" s="58"/>
      <c r="J347" s="62" t="str">
        <f t="shared" si="38"/>
        <v>Included</v>
      </c>
      <c r="K347" s="63">
        <f t="shared" si="39"/>
        <v>0</v>
      </c>
      <c r="L347" s="8">
        <f t="shared" si="40"/>
        <v>0</v>
      </c>
      <c r="M347" s="9">
        <f t="shared" si="41"/>
        <v>0</v>
      </c>
      <c r="N347" s="16">
        <f t="shared" si="42"/>
        <v>0</v>
      </c>
      <c r="O347" s="8"/>
      <c r="P347" s="59">
        <f t="shared" si="43"/>
        <v>0</v>
      </c>
      <c r="R347" s="60"/>
      <c r="X347" s="9"/>
      <c r="AH347" s="9"/>
      <c r="AI347" s="9"/>
      <c r="AJ347" s="9"/>
      <c r="AK347" s="9"/>
      <c r="AL347" s="9"/>
      <c r="AM347" s="9"/>
      <c r="AN347" s="9"/>
      <c r="AO347" s="9"/>
      <c r="AP347" s="9"/>
      <c r="AQ347" s="9"/>
      <c r="AR347" s="9"/>
      <c r="AS347" s="9"/>
      <c r="AT347" s="9"/>
      <c r="AU347" s="9"/>
    </row>
    <row r="348" spans="1:47" x14ac:dyDescent="0.3">
      <c r="A348" s="726">
        <v>7</v>
      </c>
      <c r="B348" s="733" t="s">
        <v>574</v>
      </c>
      <c r="C348" s="812"/>
      <c r="D348" s="56"/>
      <c r="E348" s="812"/>
      <c r="F348" s="57"/>
      <c r="G348" s="734"/>
      <c r="H348" s="734"/>
      <c r="I348" s="58"/>
      <c r="J348" s="62" t="str">
        <f t="shared" si="38"/>
        <v>Included</v>
      </c>
      <c r="K348" s="63">
        <f t="shared" si="39"/>
        <v>0</v>
      </c>
      <c r="L348" s="8">
        <f t="shared" si="40"/>
        <v>0</v>
      </c>
      <c r="M348" s="9">
        <f t="shared" si="41"/>
        <v>0</v>
      </c>
      <c r="N348" s="16">
        <f t="shared" si="42"/>
        <v>0</v>
      </c>
      <c r="O348" s="8"/>
      <c r="P348" s="59">
        <f t="shared" si="43"/>
        <v>0</v>
      </c>
      <c r="R348" s="60"/>
      <c r="X348" s="9"/>
      <c r="AH348" s="9"/>
      <c r="AI348" s="9"/>
      <c r="AJ348" s="9"/>
      <c r="AK348" s="9"/>
      <c r="AL348" s="9"/>
      <c r="AM348" s="9"/>
      <c r="AN348" s="9"/>
      <c r="AO348" s="9"/>
      <c r="AP348" s="9"/>
      <c r="AQ348" s="9"/>
      <c r="AR348" s="9"/>
      <c r="AS348" s="9"/>
      <c r="AT348" s="9"/>
      <c r="AU348" s="9"/>
    </row>
    <row r="349" spans="1:47" x14ac:dyDescent="0.3">
      <c r="A349" s="820">
        <v>7.1</v>
      </c>
      <c r="B349" s="735" t="s">
        <v>575</v>
      </c>
      <c r="C349" s="736">
        <v>85321000</v>
      </c>
      <c r="D349" s="56"/>
      <c r="E349" s="851">
        <v>18</v>
      </c>
      <c r="F349" s="57"/>
      <c r="G349" s="736" t="s">
        <v>554</v>
      </c>
      <c r="H349" s="736">
        <v>3</v>
      </c>
      <c r="I349" s="58"/>
      <c r="J349" s="62" t="str">
        <f t="shared" si="38"/>
        <v>Included</v>
      </c>
      <c r="K349" s="63">
        <f t="shared" si="39"/>
        <v>0</v>
      </c>
      <c r="L349" s="8">
        <f t="shared" si="40"/>
        <v>0</v>
      </c>
      <c r="M349" s="9">
        <f t="shared" si="41"/>
        <v>0</v>
      </c>
      <c r="N349" s="16">
        <f t="shared" si="42"/>
        <v>0</v>
      </c>
      <c r="O349" s="8"/>
      <c r="P349" s="59">
        <f t="shared" si="43"/>
        <v>0</v>
      </c>
      <c r="R349" s="60"/>
      <c r="X349" s="9"/>
      <c r="AH349" s="9"/>
      <c r="AI349" s="9"/>
      <c r="AJ349" s="9"/>
      <c r="AK349" s="9"/>
      <c r="AL349" s="9"/>
      <c r="AM349" s="9"/>
      <c r="AN349" s="9"/>
      <c r="AO349" s="9"/>
      <c r="AP349" s="9"/>
      <c r="AQ349" s="9"/>
      <c r="AR349" s="9"/>
      <c r="AS349" s="9"/>
      <c r="AT349" s="9"/>
      <c r="AU349" s="9"/>
    </row>
    <row r="350" spans="1:47" x14ac:dyDescent="0.3">
      <c r="A350" s="820">
        <v>7.2</v>
      </c>
      <c r="B350" s="746" t="s">
        <v>576</v>
      </c>
      <c r="C350" s="736">
        <v>85049010</v>
      </c>
      <c r="D350" s="56"/>
      <c r="E350" s="851">
        <v>18</v>
      </c>
      <c r="F350" s="57"/>
      <c r="G350" s="736" t="s">
        <v>554</v>
      </c>
      <c r="H350" s="736">
        <v>3</v>
      </c>
      <c r="I350" s="58"/>
      <c r="J350" s="62" t="str">
        <f t="shared" si="38"/>
        <v>Included</v>
      </c>
      <c r="K350" s="63">
        <f t="shared" si="39"/>
        <v>0</v>
      </c>
      <c r="L350" s="8">
        <f t="shared" si="40"/>
        <v>0</v>
      </c>
      <c r="M350" s="9">
        <f t="shared" si="41"/>
        <v>0</v>
      </c>
      <c r="N350" s="16">
        <f t="shared" si="42"/>
        <v>0</v>
      </c>
      <c r="O350" s="8"/>
      <c r="P350" s="59">
        <f t="shared" si="43"/>
        <v>0</v>
      </c>
      <c r="R350" s="60"/>
      <c r="X350" s="9"/>
      <c r="AH350" s="9"/>
      <c r="AI350" s="9"/>
      <c r="AJ350" s="9"/>
      <c r="AK350" s="9"/>
      <c r="AL350" s="9"/>
      <c r="AM350" s="9"/>
      <c r="AN350" s="9"/>
      <c r="AO350" s="9"/>
      <c r="AP350" s="9"/>
      <c r="AQ350" s="9"/>
      <c r="AR350" s="9"/>
      <c r="AS350" s="9"/>
      <c r="AT350" s="9"/>
      <c r="AU350" s="9"/>
    </row>
    <row r="351" spans="1:47" x14ac:dyDescent="0.3">
      <c r="A351" s="726"/>
      <c r="B351" s="735"/>
      <c r="C351" s="812"/>
      <c r="D351" s="56"/>
      <c r="E351" s="812"/>
      <c r="F351" s="57"/>
      <c r="G351" s="734"/>
      <c r="H351" s="734"/>
      <c r="I351" s="58"/>
      <c r="J351" s="62" t="str">
        <f t="shared" si="38"/>
        <v>Included</v>
      </c>
      <c r="K351" s="63">
        <f t="shared" si="39"/>
        <v>0</v>
      </c>
      <c r="L351" s="8">
        <f t="shared" si="40"/>
        <v>0</v>
      </c>
      <c r="M351" s="9">
        <f t="shared" si="41"/>
        <v>0</v>
      </c>
      <c r="N351" s="16">
        <f t="shared" si="42"/>
        <v>0</v>
      </c>
      <c r="O351" s="8"/>
      <c r="P351" s="59">
        <f t="shared" si="43"/>
        <v>0</v>
      </c>
      <c r="R351" s="60"/>
      <c r="X351" s="9"/>
      <c r="AH351" s="9"/>
      <c r="AI351" s="9"/>
      <c r="AJ351" s="9"/>
      <c r="AK351" s="9"/>
      <c r="AL351" s="9"/>
      <c r="AM351" s="9"/>
      <c r="AN351" s="9"/>
      <c r="AO351" s="9"/>
      <c r="AP351" s="9"/>
      <c r="AQ351" s="9"/>
      <c r="AR351" s="9"/>
      <c r="AS351" s="9"/>
      <c r="AT351" s="9"/>
      <c r="AU351" s="9"/>
    </row>
    <row r="352" spans="1:47" x14ac:dyDescent="0.3">
      <c r="A352" s="819">
        <v>8</v>
      </c>
      <c r="B352" s="733" t="s">
        <v>577</v>
      </c>
      <c r="C352" s="736">
        <v>85321000</v>
      </c>
      <c r="D352" s="56"/>
      <c r="E352" s="851">
        <v>18</v>
      </c>
      <c r="F352" s="57"/>
      <c r="G352" s="736" t="s">
        <v>349</v>
      </c>
      <c r="H352" s="736">
        <v>1</v>
      </c>
      <c r="I352" s="58"/>
      <c r="J352" s="62" t="str">
        <f t="shared" si="38"/>
        <v>Included</v>
      </c>
      <c r="K352" s="63">
        <f t="shared" si="39"/>
        <v>0</v>
      </c>
      <c r="L352" s="8">
        <f t="shared" si="40"/>
        <v>0</v>
      </c>
      <c r="M352" s="9">
        <f t="shared" si="41"/>
        <v>0</v>
      </c>
      <c r="N352" s="16">
        <f t="shared" si="42"/>
        <v>0</v>
      </c>
      <c r="O352" s="8"/>
      <c r="P352" s="59">
        <f t="shared" si="43"/>
        <v>0</v>
      </c>
      <c r="R352" s="60"/>
      <c r="X352" s="9"/>
      <c r="AH352" s="9"/>
      <c r="AI352" s="9"/>
      <c r="AJ352" s="9"/>
      <c r="AK352" s="9"/>
      <c r="AL352" s="9"/>
      <c r="AM352" s="9"/>
      <c r="AN352" s="9"/>
      <c r="AO352" s="9"/>
      <c r="AP352" s="9"/>
      <c r="AQ352" s="9"/>
      <c r="AR352" s="9"/>
      <c r="AS352" s="9"/>
      <c r="AT352" s="9"/>
      <c r="AU352" s="9"/>
    </row>
    <row r="353" spans="1:47" x14ac:dyDescent="0.3">
      <c r="A353" s="726"/>
      <c r="B353" s="735"/>
      <c r="C353" s="812"/>
      <c r="D353" s="56"/>
      <c r="E353" s="812"/>
      <c r="F353" s="57"/>
      <c r="G353" s="734"/>
      <c r="H353" s="734"/>
      <c r="I353" s="58"/>
      <c r="J353" s="62" t="str">
        <f t="shared" si="38"/>
        <v>Included</v>
      </c>
      <c r="K353" s="63">
        <f t="shared" si="39"/>
        <v>0</v>
      </c>
      <c r="L353" s="8">
        <f t="shared" si="40"/>
        <v>0</v>
      </c>
      <c r="M353" s="9">
        <f t="shared" si="41"/>
        <v>0</v>
      </c>
      <c r="N353" s="16">
        <f t="shared" si="42"/>
        <v>0</v>
      </c>
      <c r="O353" s="8"/>
      <c r="P353" s="59">
        <f t="shared" si="43"/>
        <v>0</v>
      </c>
      <c r="R353" s="60"/>
      <c r="X353" s="9"/>
      <c r="AH353" s="9"/>
      <c r="AI353" s="9"/>
      <c r="AJ353" s="9"/>
      <c r="AK353" s="9"/>
      <c r="AL353" s="9"/>
      <c r="AM353" s="9"/>
      <c r="AN353" s="9"/>
      <c r="AO353" s="9"/>
      <c r="AP353" s="9"/>
      <c r="AQ353" s="9"/>
      <c r="AR353" s="9"/>
      <c r="AS353" s="9"/>
      <c r="AT353" s="9"/>
      <c r="AU353" s="9"/>
    </row>
    <row r="354" spans="1:47" x14ac:dyDescent="0.3">
      <c r="A354" s="819">
        <v>9</v>
      </c>
      <c r="B354" s="733" t="s">
        <v>578</v>
      </c>
      <c r="C354" s="812"/>
      <c r="D354" s="56"/>
      <c r="E354" s="812"/>
      <c r="F354" s="57"/>
      <c r="G354" s="734"/>
      <c r="H354" s="734"/>
      <c r="I354" s="58"/>
      <c r="J354" s="62" t="str">
        <f t="shared" si="38"/>
        <v>Included</v>
      </c>
      <c r="K354" s="63">
        <f t="shared" si="39"/>
        <v>0</v>
      </c>
      <c r="L354" s="8">
        <f t="shared" si="40"/>
        <v>0</v>
      </c>
      <c r="M354" s="9">
        <f t="shared" si="41"/>
        <v>0</v>
      </c>
      <c r="N354" s="16">
        <f t="shared" si="42"/>
        <v>0</v>
      </c>
      <c r="O354" s="8"/>
      <c r="P354" s="59">
        <f t="shared" si="43"/>
        <v>0</v>
      </c>
      <c r="R354" s="60"/>
      <c r="X354" s="9"/>
      <c r="AH354" s="9"/>
      <c r="AI354" s="9"/>
      <c r="AJ354" s="9"/>
      <c r="AK354" s="9"/>
      <c r="AL354" s="9"/>
      <c r="AM354" s="9"/>
      <c r="AN354" s="9"/>
      <c r="AO354" s="9"/>
      <c r="AP354" s="9"/>
      <c r="AQ354" s="9"/>
      <c r="AR354" s="9"/>
      <c r="AS354" s="9"/>
      <c r="AT354" s="9"/>
      <c r="AU354" s="9"/>
    </row>
    <row r="355" spans="1:47" ht="30" x14ac:dyDescent="0.3">
      <c r="A355" s="820">
        <v>9.1</v>
      </c>
      <c r="B355" s="735" t="s">
        <v>579</v>
      </c>
      <c r="C355" s="736">
        <v>85389000</v>
      </c>
      <c r="D355" s="56"/>
      <c r="E355" s="851">
        <v>18</v>
      </c>
      <c r="F355" s="57"/>
      <c r="G355" s="736" t="s">
        <v>349</v>
      </c>
      <c r="H355" s="736">
        <v>1</v>
      </c>
      <c r="I355" s="58"/>
      <c r="J355" s="62" t="str">
        <f t="shared" si="38"/>
        <v>Included</v>
      </c>
      <c r="K355" s="63">
        <f t="shared" si="39"/>
        <v>0</v>
      </c>
      <c r="L355" s="8">
        <f t="shared" si="40"/>
        <v>0</v>
      </c>
      <c r="M355" s="9">
        <f t="shared" si="41"/>
        <v>0</v>
      </c>
      <c r="N355" s="16">
        <f t="shared" si="42"/>
        <v>0</v>
      </c>
      <c r="O355" s="8"/>
      <c r="P355" s="59">
        <f t="shared" si="43"/>
        <v>0</v>
      </c>
      <c r="R355" s="60"/>
      <c r="X355" s="9"/>
      <c r="AH355" s="9"/>
      <c r="AI355" s="9"/>
      <c r="AJ355" s="9"/>
      <c r="AK355" s="9"/>
      <c r="AL355" s="9"/>
      <c r="AM355" s="9"/>
      <c r="AN355" s="9"/>
      <c r="AO355" s="9"/>
      <c r="AP355" s="9"/>
      <c r="AQ355" s="9"/>
      <c r="AR355" s="9"/>
      <c r="AS355" s="9"/>
      <c r="AT355" s="9"/>
      <c r="AU355" s="9"/>
    </row>
    <row r="356" spans="1:47" x14ac:dyDescent="0.3">
      <c r="A356" s="726"/>
      <c r="B356" s="735"/>
      <c r="C356" s="812"/>
      <c r="D356" s="56"/>
      <c r="E356" s="812"/>
      <c r="F356" s="57"/>
      <c r="G356" s="734"/>
      <c r="H356" s="734"/>
      <c r="I356" s="58"/>
      <c r="J356" s="62" t="str">
        <f t="shared" si="38"/>
        <v>Included</v>
      </c>
      <c r="K356" s="63">
        <f t="shared" si="39"/>
        <v>0</v>
      </c>
      <c r="L356" s="8">
        <f t="shared" si="40"/>
        <v>0</v>
      </c>
      <c r="M356" s="9">
        <f t="shared" si="41"/>
        <v>0</v>
      </c>
      <c r="N356" s="16">
        <f t="shared" si="42"/>
        <v>0</v>
      </c>
      <c r="O356" s="8"/>
      <c r="P356" s="59">
        <f t="shared" si="43"/>
        <v>0</v>
      </c>
      <c r="R356" s="60"/>
      <c r="X356" s="9"/>
      <c r="AH356" s="9"/>
      <c r="AI356" s="9"/>
      <c r="AJ356" s="9"/>
      <c r="AK356" s="9"/>
      <c r="AL356" s="9"/>
      <c r="AM356" s="9"/>
      <c r="AN356" s="9"/>
      <c r="AO356" s="9"/>
      <c r="AP356" s="9"/>
      <c r="AQ356" s="9"/>
      <c r="AR356" s="9"/>
      <c r="AS356" s="9"/>
      <c r="AT356" s="9"/>
      <c r="AU356" s="9"/>
    </row>
    <row r="357" spans="1:47" x14ac:dyDescent="0.3">
      <c r="A357" s="819">
        <v>10</v>
      </c>
      <c r="B357" s="733" t="s">
        <v>580</v>
      </c>
      <c r="C357" s="736">
        <v>72169990</v>
      </c>
      <c r="D357" s="56"/>
      <c r="E357" s="851">
        <v>18</v>
      </c>
      <c r="F357" s="57"/>
      <c r="G357" s="736" t="s">
        <v>349</v>
      </c>
      <c r="H357" s="736">
        <v>1</v>
      </c>
      <c r="I357" s="58"/>
      <c r="J357" s="62" t="str">
        <f t="shared" si="38"/>
        <v>Included</v>
      </c>
      <c r="K357" s="63">
        <f t="shared" si="39"/>
        <v>0</v>
      </c>
      <c r="L357" s="8">
        <f t="shared" si="40"/>
        <v>0</v>
      </c>
      <c r="M357" s="9">
        <f t="shared" si="41"/>
        <v>0</v>
      </c>
      <c r="N357" s="16">
        <f t="shared" si="42"/>
        <v>0</v>
      </c>
      <c r="O357" s="8"/>
      <c r="P357" s="59">
        <f t="shared" si="43"/>
        <v>0</v>
      </c>
      <c r="R357" s="60"/>
      <c r="X357" s="9"/>
      <c r="AH357" s="9"/>
      <c r="AI357" s="9"/>
      <c r="AJ357" s="9"/>
      <c r="AK357" s="9"/>
      <c r="AL357" s="9"/>
      <c r="AM357" s="9"/>
      <c r="AN357" s="9"/>
      <c r="AO357" s="9"/>
      <c r="AP357" s="9"/>
      <c r="AQ357" s="9"/>
      <c r="AR357" s="9"/>
      <c r="AS357" s="9"/>
      <c r="AT357" s="9"/>
      <c r="AU357" s="9"/>
    </row>
    <row r="358" spans="1:47" x14ac:dyDescent="0.3">
      <c r="A358" s="726"/>
      <c r="B358" s="735"/>
      <c r="C358" s="812"/>
      <c r="D358" s="56"/>
      <c r="E358" s="812"/>
      <c r="F358" s="57"/>
      <c r="G358" s="734"/>
      <c r="H358" s="734"/>
      <c r="I358" s="58"/>
      <c r="J358" s="62" t="str">
        <f t="shared" si="38"/>
        <v>Included</v>
      </c>
      <c r="K358" s="63">
        <f t="shared" si="39"/>
        <v>0</v>
      </c>
      <c r="L358" s="8">
        <f t="shared" si="40"/>
        <v>0</v>
      </c>
      <c r="M358" s="9">
        <f t="shared" si="41"/>
        <v>0</v>
      </c>
      <c r="N358" s="16">
        <f t="shared" si="42"/>
        <v>0</v>
      </c>
      <c r="O358" s="8"/>
      <c r="P358" s="59">
        <f t="shared" si="43"/>
        <v>0</v>
      </c>
      <c r="R358" s="60"/>
      <c r="X358" s="9"/>
      <c r="AH358" s="9"/>
      <c r="AI358" s="9"/>
      <c r="AJ358" s="9"/>
      <c r="AK358" s="9"/>
      <c r="AL358" s="9"/>
      <c r="AM358" s="9"/>
      <c r="AN358" s="9"/>
      <c r="AO358" s="9"/>
      <c r="AP358" s="9"/>
      <c r="AQ358" s="9"/>
      <c r="AR358" s="9"/>
      <c r="AS358" s="9"/>
      <c r="AT358" s="9"/>
      <c r="AU358" s="9"/>
    </row>
    <row r="359" spans="1:47" ht="30" x14ac:dyDescent="0.3">
      <c r="A359" s="819">
        <v>11</v>
      </c>
      <c r="B359" s="733" t="s">
        <v>581</v>
      </c>
      <c r="C359" s="812"/>
      <c r="D359" s="56"/>
      <c r="E359" s="812"/>
      <c r="F359" s="57"/>
      <c r="G359" s="734"/>
      <c r="H359" s="734"/>
      <c r="I359" s="58"/>
      <c r="J359" s="62" t="str">
        <f t="shared" si="38"/>
        <v>Included</v>
      </c>
      <c r="K359" s="63">
        <f t="shared" si="39"/>
        <v>0</v>
      </c>
      <c r="L359" s="8">
        <f t="shared" si="40"/>
        <v>0</v>
      </c>
      <c r="M359" s="9">
        <f t="shared" si="41"/>
        <v>0</v>
      </c>
      <c r="N359" s="16">
        <f t="shared" si="42"/>
        <v>0</v>
      </c>
      <c r="O359" s="8"/>
      <c r="P359" s="59">
        <f t="shared" si="43"/>
        <v>0</v>
      </c>
      <c r="R359" s="60"/>
      <c r="X359" s="9"/>
      <c r="AH359" s="9"/>
      <c r="AI359" s="9"/>
      <c r="AJ359" s="9"/>
      <c r="AK359" s="9"/>
      <c r="AL359" s="9"/>
      <c r="AM359" s="9"/>
      <c r="AN359" s="9"/>
      <c r="AO359" s="9"/>
      <c r="AP359" s="9"/>
      <c r="AQ359" s="9"/>
      <c r="AR359" s="9"/>
      <c r="AS359" s="9"/>
      <c r="AT359" s="9"/>
      <c r="AU359" s="9"/>
    </row>
    <row r="360" spans="1:47" x14ac:dyDescent="0.3">
      <c r="A360" s="820">
        <v>11.1</v>
      </c>
      <c r="B360" s="735" t="s">
        <v>582</v>
      </c>
      <c r="C360" s="736">
        <v>73082011</v>
      </c>
      <c r="D360" s="56"/>
      <c r="E360" s="851">
        <v>18</v>
      </c>
      <c r="F360" s="57"/>
      <c r="G360" s="736" t="s">
        <v>349</v>
      </c>
      <c r="H360" s="736">
        <v>1</v>
      </c>
      <c r="I360" s="58"/>
      <c r="J360" s="62" t="str">
        <f t="shared" si="38"/>
        <v>Included</v>
      </c>
      <c r="K360" s="63">
        <f t="shared" si="39"/>
        <v>0</v>
      </c>
      <c r="L360" s="8">
        <f t="shared" si="40"/>
        <v>0</v>
      </c>
      <c r="M360" s="9">
        <f t="shared" si="41"/>
        <v>0</v>
      </c>
      <c r="N360" s="16">
        <f t="shared" si="42"/>
        <v>0</v>
      </c>
      <c r="O360" s="8"/>
      <c r="P360" s="59">
        <f t="shared" si="43"/>
        <v>0</v>
      </c>
      <c r="R360" s="60"/>
      <c r="X360" s="9"/>
      <c r="AH360" s="9"/>
      <c r="AI360" s="9"/>
      <c r="AJ360" s="9"/>
      <c r="AK360" s="9"/>
      <c r="AL360" s="9"/>
      <c r="AM360" s="9"/>
      <c r="AN360" s="9"/>
      <c r="AO360" s="9"/>
      <c r="AP360" s="9"/>
      <c r="AQ360" s="9"/>
      <c r="AR360" s="9"/>
      <c r="AS360" s="9"/>
      <c r="AT360" s="9"/>
      <c r="AU360" s="9"/>
    </row>
    <row r="361" spans="1:47" x14ac:dyDescent="0.3">
      <c r="A361" s="820">
        <v>11.2</v>
      </c>
      <c r="B361" s="735" t="s">
        <v>583</v>
      </c>
      <c r="C361" s="736">
        <v>73045930</v>
      </c>
      <c r="D361" s="56"/>
      <c r="E361" s="851">
        <v>18</v>
      </c>
      <c r="F361" s="57"/>
      <c r="G361" s="736" t="s">
        <v>349</v>
      </c>
      <c r="H361" s="736">
        <v>1</v>
      </c>
      <c r="I361" s="58"/>
      <c r="J361" s="62" t="str">
        <f t="shared" si="38"/>
        <v>Included</v>
      </c>
      <c r="K361" s="63">
        <f t="shared" si="39"/>
        <v>0</v>
      </c>
      <c r="L361" s="8">
        <f t="shared" si="40"/>
        <v>0</v>
      </c>
      <c r="M361" s="9">
        <f t="shared" si="41"/>
        <v>0</v>
      </c>
      <c r="N361" s="16">
        <f t="shared" si="42"/>
        <v>0</v>
      </c>
      <c r="O361" s="8"/>
      <c r="P361" s="59">
        <f t="shared" si="43"/>
        <v>0</v>
      </c>
      <c r="R361" s="60"/>
      <c r="X361" s="9"/>
      <c r="AH361" s="9"/>
      <c r="AI361" s="9"/>
      <c r="AJ361" s="9"/>
      <c r="AK361" s="9"/>
      <c r="AL361" s="9"/>
      <c r="AM361" s="9"/>
      <c r="AN361" s="9"/>
      <c r="AO361" s="9"/>
      <c r="AP361" s="9"/>
      <c r="AQ361" s="9"/>
      <c r="AR361" s="9"/>
      <c r="AS361" s="9"/>
      <c r="AT361" s="9"/>
      <c r="AU361" s="9"/>
    </row>
    <row r="362" spans="1:47" x14ac:dyDescent="0.3">
      <c r="A362" s="819"/>
      <c r="B362" s="735"/>
      <c r="C362" s="812"/>
      <c r="D362" s="56"/>
      <c r="E362" s="812"/>
      <c r="F362" s="57"/>
      <c r="G362" s="734"/>
      <c r="H362" s="734"/>
      <c r="I362" s="58"/>
      <c r="J362" s="62" t="str">
        <f t="shared" si="38"/>
        <v>Included</v>
      </c>
      <c r="K362" s="63">
        <f t="shared" si="39"/>
        <v>0</v>
      </c>
      <c r="L362" s="8">
        <f t="shared" si="40"/>
        <v>0</v>
      </c>
      <c r="M362" s="9">
        <f t="shared" si="41"/>
        <v>0</v>
      </c>
      <c r="N362" s="16">
        <f t="shared" si="42"/>
        <v>0</v>
      </c>
      <c r="O362" s="8"/>
      <c r="P362" s="59">
        <f t="shared" si="43"/>
        <v>0</v>
      </c>
      <c r="R362" s="60"/>
      <c r="X362" s="9"/>
      <c r="AH362" s="9"/>
      <c r="AI362" s="9"/>
      <c r="AJ362" s="9"/>
      <c r="AK362" s="9"/>
      <c r="AL362" s="9"/>
      <c r="AM362" s="9"/>
      <c r="AN362" s="9"/>
      <c r="AO362" s="9"/>
      <c r="AP362" s="9"/>
      <c r="AQ362" s="9"/>
      <c r="AR362" s="9"/>
      <c r="AS362" s="9"/>
      <c r="AT362" s="9"/>
      <c r="AU362" s="9"/>
    </row>
    <row r="363" spans="1:47" x14ac:dyDescent="0.3">
      <c r="A363" s="819">
        <v>12</v>
      </c>
      <c r="B363" s="733" t="s">
        <v>584</v>
      </c>
      <c r="C363" s="812"/>
      <c r="D363" s="56"/>
      <c r="E363" s="812"/>
      <c r="F363" s="57"/>
      <c r="G363" s="734"/>
      <c r="H363" s="734"/>
      <c r="I363" s="58"/>
      <c r="J363" s="62" t="str">
        <f t="shared" si="38"/>
        <v>Included</v>
      </c>
      <c r="K363" s="63">
        <f t="shared" si="39"/>
        <v>0</v>
      </c>
      <c r="L363" s="8">
        <f t="shared" si="40"/>
        <v>0</v>
      </c>
      <c r="M363" s="9">
        <f t="shared" si="41"/>
        <v>0</v>
      </c>
      <c r="N363" s="16">
        <f t="shared" si="42"/>
        <v>0</v>
      </c>
      <c r="O363" s="8"/>
      <c r="P363" s="59">
        <f t="shared" si="43"/>
        <v>0</v>
      </c>
      <c r="R363" s="60"/>
      <c r="X363" s="9"/>
      <c r="AH363" s="9"/>
      <c r="AI363" s="9"/>
      <c r="AJ363" s="9"/>
      <c r="AK363" s="9"/>
      <c r="AL363" s="9"/>
      <c r="AM363" s="9"/>
      <c r="AN363" s="9"/>
      <c r="AO363" s="9"/>
      <c r="AP363" s="9"/>
      <c r="AQ363" s="9"/>
      <c r="AR363" s="9"/>
      <c r="AS363" s="9"/>
      <c r="AT363" s="9"/>
      <c r="AU363" s="9"/>
    </row>
    <row r="364" spans="1:47" ht="45" x14ac:dyDescent="0.3">
      <c r="A364" s="820">
        <v>12.1</v>
      </c>
      <c r="B364" s="735" t="s">
        <v>585</v>
      </c>
      <c r="C364" s="812"/>
      <c r="D364" s="56"/>
      <c r="E364" s="812"/>
      <c r="F364" s="57"/>
      <c r="G364" s="734"/>
      <c r="H364" s="734"/>
      <c r="I364" s="58"/>
      <c r="J364" s="62" t="str">
        <f t="shared" si="38"/>
        <v>Included</v>
      </c>
      <c r="K364" s="63">
        <f t="shared" si="39"/>
        <v>0</v>
      </c>
      <c r="L364" s="8">
        <f t="shared" si="40"/>
        <v>0</v>
      </c>
      <c r="M364" s="9">
        <f t="shared" si="41"/>
        <v>0</v>
      </c>
      <c r="N364" s="16">
        <f t="shared" si="42"/>
        <v>0</v>
      </c>
      <c r="O364" s="8"/>
      <c r="P364" s="59">
        <f t="shared" si="43"/>
        <v>0</v>
      </c>
      <c r="R364" s="60"/>
      <c r="X364" s="9"/>
      <c r="AH364" s="9"/>
      <c r="AI364" s="9"/>
      <c r="AJ364" s="9"/>
      <c r="AK364" s="9"/>
      <c r="AL364" s="9"/>
      <c r="AM364" s="9"/>
      <c r="AN364" s="9"/>
      <c r="AO364" s="9"/>
      <c r="AP364" s="9"/>
      <c r="AQ364" s="9"/>
      <c r="AR364" s="9"/>
      <c r="AS364" s="9"/>
      <c r="AT364" s="9"/>
      <c r="AU364" s="9"/>
    </row>
    <row r="365" spans="1:47" x14ac:dyDescent="0.3">
      <c r="A365" s="726"/>
      <c r="B365" s="733" t="s">
        <v>586</v>
      </c>
      <c r="C365" s="812"/>
      <c r="D365" s="56"/>
      <c r="E365" s="812"/>
      <c r="F365" s="57"/>
      <c r="G365" s="734"/>
      <c r="H365" s="734"/>
      <c r="I365" s="58"/>
      <c r="J365" s="62" t="str">
        <f t="shared" si="38"/>
        <v>Included</v>
      </c>
      <c r="K365" s="63">
        <f t="shared" si="39"/>
        <v>0</v>
      </c>
      <c r="L365" s="8">
        <f t="shared" si="40"/>
        <v>0</v>
      </c>
      <c r="M365" s="9">
        <f t="shared" si="41"/>
        <v>0</v>
      </c>
      <c r="N365" s="16">
        <f t="shared" si="42"/>
        <v>0</v>
      </c>
      <c r="O365" s="8"/>
      <c r="P365" s="59">
        <f t="shared" si="43"/>
        <v>0</v>
      </c>
      <c r="R365" s="60"/>
      <c r="X365" s="9"/>
      <c r="AH365" s="9"/>
      <c r="AI365" s="9"/>
      <c r="AJ365" s="9"/>
      <c r="AK365" s="9"/>
      <c r="AL365" s="9"/>
      <c r="AM365" s="9"/>
      <c r="AN365" s="9"/>
      <c r="AO365" s="9"/>
      <c r="AP365" s="9"/>
      <c r="AQ365" s="9"/>
      <c r="AR365" s="9"/>
      <c r="AS365" s="9"/>
      <c r="AT365" s="9"/>
      <c r="AU365" s="9"/>
    </row>
    <row r="366" spans="1:47" x14ac:dyDescent="0.3">
      <c r="A366" s="726" t="s">
        <v>451</v>
      </c>
      <c r="B366" s="735" t="s">
        <v>587</v>
      </c>
      <c r="C366" s="736">
        <v>72169990</v>
      </c>
      <c r="D366" s="56"/>
      <c r="E366" s="851">
        <v>18</v>
      </c>
      <c r="F366" s="57"/>
      <c r="G366" s="736" t="s">
        <v>554</v>
      </c>
      <c r="H366" s="736">
        <v>1</v>
      </c>
      <c r="I366" s="58"/>
      <c r="J366" s="62" t="str">
        <f t="shared" si="38"/>
        <v>Included</v>
      </c>
      <c r="K366" s="63">
        <f t="shared" si="39"/>
        <v>0</v>
      </c>
      <c r="L366" s="8">
        <f t="shared" si="40"/>
        <v>0</v>
      </c>
      <c r="M366" s="9">
        <f t="shared" si="41"/>
        <v>0</v>
      </c>
      <c r="N366" s="16">
        <f t="shared" si="42"/>
        <v>0</v>
      </c>
      <c r="O366" s="8"/>
      <c r="P366" s="59">
        <f t="shared" si="43"/>
        <v>0</v>
      </c>
      <c r="R366" s="60"/>
      <c r="X366" s="9"/>
      <c r="AH366" s="9"/>
      <c r="AI366" s="9"/>
      <c r="AJ366" s="9"/>
      <c r="AK366" s="9"/>
      <c r="AL366" s="9"/>
      <c r="AM366" s="9"/>
      <c r="AN366" s="9"/>
      <c r="AO366" s="9"/>
      <c r="AP366" s="9"/>
      <c r="AQ366" s="9"/>
      <c r="AR366" s="9"/>
      <c r="AS366" s="9"/>
      <c r="AT366" s="9"/>
      <c r="AU366" s="9"/>
    </row>
    <row r="367" spans="1:47" x14ac:dyDescent="0.3">
      <c r="A367" s="820">
        <v>12.2</v>
      </c>
      <c r="B367" s="735" t="s">
        <v>588</v>
      </c>
      <c r="C367" s="736">
        <v>85462040</v>
      </c>
      <c r="D367" s="56"/>
      <c r="E367" s="851">
        <v>18</v>
      </c>
      <c r="F367" s="57"/>
      <c r="G367" s="736" t="s">
        <v>589</v>
      </c>
      <c r="H367" s="736">
        <v>3</v>
      </c>
      <c r="I367" s="58"/>
      <c r="J367" s="62" t="str">
        <f t="shared" si="38"/>
        <v>Included</v>
      </c>
      <c r="K367" s="63">
        <f t="shared" si="39"/>
        <v>0</v>
      </c>
      <c r="L367" s="8">
        <f t="shared" si="40"/>
        <v>0</v>
      </c>
      <c r="M367" s="9">
        <f t="shared" si="41"/>
        <v>0</v>
      </c>
      <c r="N367" s="16">
        <f t="shared" si="42"/>
        <v>0</v>
      </c>
      <c r="O367" s="8"/>
      <c r="P367" s="59">
        <f t="shared" si="43"/>
        <v>0</v>
      </c>
      <c r="R367" s="60"/>
      <c r="X367" s="9"/>
      <c r="AH367" s="9"/>
      <c r="AI367" s="9"/>
      <c r="AJ367" s="9"/>
      <c r="AK367" s="9"/>
      <c r="AL367" s="9"/>
      <c r="AM367" s="9"/>
      <c r="AN367" s="9"/>
      <c r="AO367" s="9"/>
      <c r="AP367" s="9"/>
      <c r="AQ367" s="9"/>
      <c r="AR367" s="9"/>
      <c r="AS367" s="9"/>
      <c r="AT367" s="9"/>
      <c r="AU367" s="9"/>
    </row>
    <row r="368" spans="1:47" x14ac:dyDescent="0.3">
      <c r="A368" s="726"/>
      <c r="B368" s="735"/>
      <c r="C368" s="812"/>
      <c r="D368" s="56"/>
      <c r="E368" s="812"/>
      <c r="F368" s="57"/>
      <c r="G368" s="734"/>
      <c r="H368" s="734"/>
      <c r="I368" s="58"/>
      <c r="J368" s="62" t="str">
        <f t="shared" si="38"/>
        <v>Included</v>
      </c>
      <c r="K368" s="63">
        <f t="shared" si="39"/>
        <v>0</v>
      </c>
      <c r="L368" s="8">
        <f t="shared" si="40"/>
        <v>0</v>
      </c>
      <c r="M368" s="9">
        <f t="shared" si="41"/>
        <v>0</v>
      </c>
      <c r="N368" s="16">
        <f t="shared" si="42"/>
        <v>0</v>
      </c>
      <c r="O368" s="8"/>
      <c r="P368" s="59">
        <f t="shared" si="43"/>
        <v>0</v>
      </c>
      <c r="R368" s="60"/>
      <c r="X368" s="9"/>
      <c r="AH368" s="9"/>
      <c r="AI368" s="9"/>
      <c r="AJ368" s="9"/>
      <c r="AK368" s="9"/>
      <c r="AL368" s="9"/>
      <c r="AM368" s="9"/>
      <c r="AN368" s="9"/>
      <c r="AO368" s="9"/>
      <c r="AP368" s="9"/>
      <c r="AQ368" s="9"/>
      <c r="AR368" s="9"/>
      <c r="AS368" s="9"/>
      <c r="AT368" s="9"/>
      <c r="AU368" s="9"/>
    </row>
    <row r="369" spans="1:47" x14ac:dyDescent="0.3">
      <c r="A369" s="819">
        <v>13</v>
      </c>
      <c r="B369" s="733" t="s">
        <v>590</v>
      </c>
      <c r="C369" s="812"/>
      <c r="D369" s="56"/>
      <c r="E369" s="812"/>
      <c r="F369" s="57"/>
      <c r="G369" s="734"/>
      <c r="H369" s="734"/>
      <c r="I369" s="58"/>
      <c r="J369" s="62" t="str">
        <f t="shared" si="38"/>
        <v>Included</v>
      </c>
      <c r="K369" s="63">
        <f t="shared" si="39"/>
        <v>0</v>
      </c>
      <c r="L369" s="8">
        <f t="shared" si="40"/>
        <v>0</v>
      </c>
      <c r="M369" s="9">
        <f t="shared" si="41"/>
        <v>0</v>
      </c>
      <c r="N369" s="16">
        <f t="shared" si="42"/>
        <v>0</v>
      </c>
      <c r="O369" s="8"/>
      <c r="P369" s="59">
        <f t="shared" si="43"/>
        <v>0</v>
      </c>
      <c r="R369" s="60"/>
      <c r="X369" s="9"/>
      <c r="AH369" s="9"/>
      <c r="AI369" s="9"/>
      <c r="AJ369" s="9"/>
      <c r="AK369" s="9"/>
      <c r="AL369" s="9"/>
      <c r="AM369" s="9"/>
      <c r="AN369" s="9"/>
      <c r="AO369" s="9"/>
      <c r="AP369" s="9"/>
      <c r="AQ369" s="9"/>
      <c r="AR369" s="9"/>
      <c r="AS369" s="9"/>
      <c r="AT369" s="9"/>
      <c r="AU369" s="9"/>
    </row>
    <row r="370" spans="1:47" x14ac:dyDescent="0.3">
      <c r="A370" s="726">
        <v>13.1</v>
      </c>
      <c r="B370" s="735" t="s">
        <v>591</v>
      </c>
      <c r="C370" s="736">
        <v>94059900</v>
      </c>
      <c r="D370" s="56"/>
      <c r="E370" s="851">
        <v>18</v>
      </c>
      <c r="F370" s="57"/>
      <c r="G370" s="736" t="s">
        <v>349</v>
      </c>
      <c r="H370" s="736">
        <v>1</v>
      </c>
      <c r="I370" s="58"/>
      <c r="J370" s="62" t="str">
        <f t="shared" si="38"/>
        <v>Included</v>
      </c>
      <c r="K370" s="63">
        <f t="shared" si="39"/>
        <v>0</v>
      </c>
      <c r="L370" s="8">
        <f t="shared" si="40"/>
        <v>0</v>
      </c>
      <c r="M370" s="9">
        <f t="shared" si="41"/>
        <v>0</v>
      </c>
      <c r="N370" s="16">
        <f t="shared" si="42"/>
        <v>0</v>
      </c>
      <c r="O370" s="8"/>
      <c r="P370" s="59">
        <f t="shared" si="43"/>
        <v>0</v>
      </c>
      <c r="R370" s="60"/>
      <c r="X370" s="9"/>
      <c r="AH370" s="9"/>
      <c r="AI370" s="9"/>
      <c r="AJ370" s="9"/>
      <c r="AK370" s="9"/>
      <c r="AL370" s="9"/>
      <c r="AM370" s="9"/>
      <c r="AN370" s="9"/>
      <c r="AO370" s="9"/>
      <c r="AP370" s="9"/>
      <c r="AQ370" s="9"/>
      <c r="AR370" s="9"/>
      <c r="AS370" s="9"/>
      <c r="AT370" s="9"/>
      <c r="AU370" s="9"/>
    </row>
    <row r="371" spans="1:47" x14ac:dyDescent="0.3">
      <c r="A371" s="726">
        <v>13.2</v>
      </c>
      <c r="B371" s="735" t="s">
        <v>592</v>
      </c>
      <c r="C371" s="736">
        <v>94059900</v>
      </c>
      <c r="D371" s="56"/>
      <c r="E371" s="851">
        <v>18</v>
      </c>
      <c r="F371" s="57"/>
      <c r="G371" s="736" t="s">
        <v>349</v>
      </c>
      <c r="H371" s="736">
        <v>1</v>
      </c>
      <c r="I371" s="58"/>
      <c r="J371" s="62" t="str">
        <f t="shared" si="38"/>
        <v>Included</v>
      </c>
      <c r="K371" s="63">
        <f t="shared" si="39"/>
        <v>0</v>
      </c>
      <c r="L371" s="8">
        <f t="shared" si="40"/>
        <v>0</v>
      </c>
      <c r="M371" s="9">
        <f t="shared" si="41"/>
        <v>0</v>
      </c>
      <c r="N371" s="16">
        <f t="shared" si="42"/>
        <v>0</v>
      </c>
      <c r="O371" s="8"/>
      <c r="P371" s="59">
        <f t="shared" si="43"/>
        <v>0</v>
      </c>
      <c r="R371" s="60"/>
      <c r="X371" s="9"/>
      <c r="AH371" s="9"/>
      <c r="AI371" s="9"/>
      <c r="AJ371" s="9"/>
      <c r="AK371" s="9"/>
      <c r="AL371" s="9"/>
      <c r="AM371" s="9"/>
      <c r="AN371" s="9"/>
      <c r="AO371" s="9"/>
      <c r="AP371" s="9"/>
      <c r="AQ371" s="9"/>
      <c r="AR371" s="9"/>
      <c r="AS371" s="9"/>
      <c r="AT371" s="9"/>
      <c r="AU371" s="9"/>
    </row>
    <row r="372" spans="1:47" x14ac:dyDescent="0.3">
      <c r="A372" s="726">
        <v>13.3</v>
      </c>
      <c r="B372" s="735" t="s">
        <v>593</v>
      </c>
      <c r="C372" s="736">
        <v>94059900</v>
      </c>
      <c r="D372" s="56"/>
      <c r="E372" s="851">
        <v>18</v>
      </c>
      <c r="F372" s="57"/>
      <c r="G372" s="736" t="s">
        <v>349</v>
      </c>
      <c r="H372" s="736">
        <v>1</v>
      </c>
      <c r="I372" s="58"/>
      <c r="J372" s="62" t="str">
        <f t="shared" si="38"/>
        <v>Included</v>
      </c>
      <c r="K372" s="63">
        <f t="shared" si="39"/>
        <v>0</v>
      </c>
      <c r="L372" s="8">
        <f t="shared" si="40"/>
        <v>0</v>
      </c>
      <c r="M372" s="9">
        <f t="shared" si="41"/>
        <v>0</v>
      </c>
      <c r="N372" s="16">
        <f t="shared" si="42"/>
        <v>0</v>
      </c>
      <c r="O372" s="8"/>
      <c r="P372" s="59">
        <f t="shared" si="43"/>
        <v>0</v>
      </c>
      <c r="R372" s="60"/>
      <c r="X372" s="9"/>
      <c r="AH372" s="9"/>
      <c r="AI372" s="9"/>
      <c r="AJ372" s="9"/>
      <c r="AK372" s="9"/>
      <c r="AL372" s="9"/>
      <c r="AM372" s="9"/>
      <c r="AN372" s="9"/>
      <c r="AO372" s="9"/>
      <c r="AP372" s="9"/>
      <c r="AQ372" s="9"/>
      <c r="AR372" s="9"/>
      <c r="AS372" s="9"/>
      <c r="AT372" s="9"/>
      <c r="AU372" s="9"/>
    </row>
    <row r="373" spans="1:47" x14ac:dyDescent="0.3">
      <c r="A373" s="726">
        <v>13.4</v>
      </c>
      <c r="B373" s="735" t="s">
        <v>594</v>
      </c>
      <c r="C373" s="736">
        <v>94059900</v>
      </c>
      <c r="D373" s="56"/>
      <c r="E373" s="851">
        <v>18</v>
      </c>
      <c r="F373" s="57"/>
      <c r="G373" s="736" t="s">
        <v>349</v>
      </c>
      <c r="H373" s="736">
        <v>1</v>
      </c>
      <c r="I373" s="58"/>
      <c r="J373" s="62" t="str">
        <f t="shared" si="38"/>
        <v>Included</v>
      </c>
      <c r="K373" s="63">
        <f t="shared" si="39"/>
        <v>0</v>
      </c>
      <c r="L373" s="8">
        <f t="shared" si="40"/>
        <v>0</v>
      </c>
      <c r="M373" s="9">
        <f t="shared" si="41"/>
        <v>0</v>
      </c>
      <c r="N373" s="16">
        <f t="shared" si="42"/>
        <v>0</v>
      </c>
      <c r="O373" s="8"/>
      <c r="P373" s="59">
        <f t="shared" si="43"/>
        <v>0</v>
      </c>
      <c r="R373" s="60"/>
      <c r="X373" s="9"/>
      <c r="AH373" s="9"/>
      <c r="AI373" s="9"/>
      <c r="AJ373" s="9"/>
      <c r="AK373" s="9"/>
      <c r="AL373" s="9"/>
      <c r="AM373" s="9"/>
      <c r="AN373" s="9"/>
      <c r="AO373" s="9"/>
      <c r="AP373" s="9"/>
      <c r="AQ373" s="9"/>
      <c r="AR373" s="9"/>
      <c r="AS373" s="9"/>
      <c r="AT373" s="9"/>
      <c r="AU373" s="9"/>
    </row>
    <row r="374" spans="1:47" x14ac:dyDescent="0.3">
      <c r="A374" s="726"/>
      <c r="B374" s="735"/>
      <c r="C374" s="812"/>
      <c r="D374" s="56"/>
      <c r="E374" s="812"/>
      <c r="F374" s="57"/>
      <c r="G374" s="734"/>
      <c r="H374" s="734"/>
      <c r="I374" s="58"/>
      <c r="J374" s="62" t="str">
        <f t="shared" si="38"/>
        <v>Included</v>
      </c>
      <c r="K374" s="63">
        <f t="shared" si="39"/>
        <v>0</v>
      </c>
      <c r="L374" s="8">
        <f t="shared" si="40"/>
        <v>0</v>
      </c>
      <c r="M374" s="9">
        <f t="shared" si="41"/>
        <v>0</v>
      </c>
      <c r="N374" s="16">
        <f t="shared" si="42"/>
        <v>0</v>
      </c>
      <c r="O374" s="8"/>
      <c r="P374" s="59">
        <f t="shared" si="43"/>
        <v>0</v>
      </c>
      <c r="R374" s="60"/>
      <c r="X374" s="9"/>
      <c r="AH374" s="9"/>
      <c r="AI374" s="9"/>
      <c r="AJ374" s="9"/>
      <c r="AK374" s="9"/>
      <c r="AL374" s="9"/>
      <c r="AM374" s="9"/>
      <c r="AN374" s="9"/>
      <c r="AO374" s="9"/>
      <c r="AP374" s="9"/>
      <c r="AQ374" s="9"/>
      <c r="AR374" s="9"/>
      <c r="AS374" s="9"/>
      <c r="AT374" s="9"/>
      <c r="AU374" s="9"/>
    </row>
    <row r="375" spans="1:47" x14ac:dyDescent="0.3">
      <c r="A375" s="819">
        <v>14</v>
      </c>
      <c r="B375" s="735" t="s">
        <v>605</v>
      </c>
      <c r="C375" s="812"/>
      <c r="D375" s="56"/>
      <c r="E375" s="812"/>
      <c r="F375" s="57"/>
      <c r="G375" s="734"/>
      <c r="H375" s="734"/>
      <c r="I375" s="58"/>
      <c r="J375" s="62" t="str">
        <f t="shared" si="38"/>
        <v>Included</v>
      </c>
      <c r="K375" s="63">
        <f t="shared" si="39"/>
        <v>0</v>
      </c>
      <c r="L375" s="8">
        <f t="shared" si="40"/>
        <v>0</v>
      </c>
      <c r="M375" s="9">
        <f t="shared" si="41"/>
        <v>0</v>
      </c>
      <c r="N375" s="16">
        <f t="shared" si="42"/>
        <v>0</v>
      </c>
      <c r="O375" s="8"/>
      <c r="P375" s="59">
        <f t="shared" si="43"/>
        <v>0</v>
      </c>
      <c r="R375" s="60"/>
      <c r="X375" s="9"/>
      <c r="AH375" s="9"/>
      <c r="AI375" s="9"/>
      <c r="AJ375" s="9"/>
      <c r="AK375" s="9"/>
      <c r="AL375" s="9"/>
      <c r="AM375" s="9"/>
      <c r="AN375" s="9"/>
      <c r="AO375" s="9"/>
      <c r="AP375" s="9"/>
      <c r="AQ375" s="9"/>
      <c r="AR375" s="9"/>
      <c r="AS375" s="9"/>
      <c r="AT375" s="9"/>
      <c r="AU375" s="9"/>
    </row>
    <row r="376" spans="1:47" x14ac:dyDescent="0.3">
      <c r="A376" s="726" t="s">
        <v>452</v>
      </c>
      <c r="B376" s="735" t="s">
        <v>606</v>
      </c>
      <c r="C376" s="736">
        <v>85446020</v>
      </c>
      <c r="D376" s="56"/>
      <c r="E376" s="851">
        <v>18</v>
      </c>
      <c r="F376" s="57"/>
      <c r="G376" s="736" t="s">
        <v>554</v>
      </c>
      <c r="H376" s="736">
        <v>1</v>
      </c>
      <c r="I376" s="58"/>
      <c r="J376" s="62" t="str">
        <f t="shared" si="38"/>
        <v>Included</v>
      </c>
      <c r="K376" s="63">
        <f t="shared" si="39"/>
        <v>0</v>
      </c>
      <c r="L376" s="8">
        <f t="shared" si="40"/>
        <v>0</v>
      </c>
      <c r="M376" s="9">
        <f t="shared" si="41"/>
        <v>0</v>
      </c>
      <c r="N376" s="16">
        <f t="shared" si="42"/>
        <v>0</v>
      </c>
      <c r="O376" s="8"/>
      <c r="P376" s="59">
        <f t="shared" si="43"/>
        <v>0</v>
      </c>
      <c r="R376" s="60"/>
      <c r="X376" s="9"/>
      <c r="AH376" s="9"/>
      <c r="AI376" s="9"/>
      <c r="AJ376" s="9"/>
      <c r="AK376" s="9"/>
      <c r="AL376" s="9"/>
      <c r="AM376" s="9"/>
      <c r="AN376" s="9"/>
      <c r="AO376" s="9"/>
      <c r="AP376" s="9"/>
      <c r="AQ376" s="9"/>
      <c r="AR376" s="9"/>
      <c r="AS376" s="9"/>
      <c r="AT376" s="9"/>
      <c r="AU376" s="9"/>
    </row>
    <row r="377" spans="1:47" x14ac:dyDescent="0.3">
      <c r="A377" s="726" t="s">
        <v>453</v>
      </c>
      <c r="B377" s="735" t="s">
        <v>607</v>
      </c>
      <c r="C377" s="736">
        <v>85446020</v>
      </c>
      <c r="D377" s="56"/>
      <c r="E377" s="851">
        <v>18</v>
      </c>
      <c r="F377" s="57"/>
      <c r="G377" s="736" t="s">
        <v>554</v>
      </c>
      <c r="H377" s="736">
        <v>1</v>
      </c>
      <c r="I377" s="58"/>
      <c r="J377" s="62" t="str">
        <f t="shared" si="38"/>
        <v>Included</v>
      </c>
      <c r="K377" s="63">
        <f t="shared" si="39"/>
        <v>0</v>
      </c>
      <c r="L377" s="8">
        <f t="shared" si="40"/>
        <v>0</v>
      </c>
      <c r="M377" s="9">
        <f t="shared" si="41"/>
        <v>0</v>
      </c>
      <c r="N377" s="16">
        <f t="shared" si="42"/>
        <v>0</v>
      </c>
      <c r="O377" s="8"/>
      <c r="P377" s="59">
        <f t="shared" si="43"/>
        <v>0</v>
      </c>
      <c r="R377" s="60"/>
      <c r="X377" s="9"/>
      <c r="AH377" s="9"/>
      <c r="AI377" s="9"/>
      <c r="AJ377" s="9"/>
      <c r="AK377" s="9"/>
      <c r="AL377" s="9"/>
      <c r="AM377" s="9"/>
      <c r="AN377" s="9"/>
      <c r="AO377" s="9"/>
      <c r="AP377" s="9"/>
      <c r="AQ377" s="9"/>
      <c r="AR377" s="9"/>
      <c r="AS377" s="9"/>
      <c r="AT377" s="9"/>
      <c r="AU377" s="9"/>
    </row>
    <row r="378" spans="1:47" x14ac:dyDescent="0.3">
      <c r="A378" s="726"/>
      <c r="B378" s="735"/>
      <c r="C378" s="812"/>
      <c r="D378" s="56"/>
      <c r="E378" s="812"/>
      <c r="F378" s="57"/>
      <c r="G378" s="734"/>
      <c r="H378" s="734"/>
      <c r="I378" s="58"/>
      <c r="J378" s="62" t="str">
        <f t="shared" si="38"/>
        <v>Included</v>
      </c>
      <c r="K378" s="63">
        <f t="shared" si="39"/>
        <v>0</v>
      </c>
      <c r="L378" s="8">
        <f t="shared" si="40"/>
        <v>0</v>
      </c>
      <c r="M378" s="9">
        <f t="shared" si="41"/>
        <v>0</v>
      </c>
      <c r="N378" s="16">
        <f t="shared" si="42"/>
        <v>0</v>
      </c>
      <c r="O378" s="8"/>
      <c r="P378" s="59">
        <f t="shared" si="43"/>
        <v>0</v>
      </c>
      <c r="R378" s="60"/>
      <c r="X378" s="9"/>
      <c r="AH378" s="9"/>
      <c r="AI378" s="9"/>
      <c r="AJ378" s="9"/>
      <c r="AK378" s="9"/>
      <c r="AL378" s="9"/>
      <c r="AM378" s="9"/>
      <c r="AN378" s="9"/>
      <c r="AO378" s="9"/>
      <c r="AP378" s="9"/>
      <c r="AQ378" s="9"/>
      <c r="AR378" s="9"/>
      <c r="AS378" s="9"/>
      <c r="AT378" s="9"/>
      <c r="AU378" s="9"/>
    </row>
    <row r="379" spans="1:47" x14ac:dyDescent="0.3">
      <c r="A379" s="819">
        <v>15</v>
      </c>
      <c r="B379" s="735" t="s">
        <v>608</v>
      </c>
      <c r="C379" s="736">
        <v>72159090</v>
      </c>
      <c r="D379" s="56"/>
      <c r="E379" s="851">
        <v>18</v>
      </c>
      <c r="F379" s="57"/>
      <c r="G379" s="736" t="s">
        <v>609</v>
      </c>
      <c r="H379" s="736">
        <v>1</v>
      </c>
      <c r="I379" s="58"/>
      <c r="J379" s="62" t="str">
        <f t="shared" si="38"/>
        <v>Included</v>
      </c>
      <c r="K379" s="63">
        <f t="shared" si="39"/>
        <v>0</v>
      </c>
      <c r="L379" s="8">
        <f t="shared" si="40"/>
        <v>0</v>
      </c>
      <c r="M379" s="9">
        <f t="shared" si="41"/>
        <v>0</v>
      </c>
      <c r="N379" s="16">
        <f t="shared" si="42"/>
        <v>0</v>
      </c>
      <c r="O379" s="8"/>
      <c r="P379" s="59">
        <f t="shared" si="43"/>
        <v>0</v>
      </c>
      <c r="R379" s="60"/>
      <c r="X379" s="9"/>
      <c r="AH379" s="9"/>
      <c r="AI379" s="9"/>
      <c r="AJ379" s="9"/>
      <c r="AK379" s="9"/>
      <c r="AL379" s="9"/>
      <c r="AM379" s="9"/>
      <c r="AN379" s="9"/>
      <c r="AO379" s="9"/>
      <c r="AP379" s="9"/>
      <c r="AQ379" s="9"/>
      <c r="AR379" s="9"/>
      <c r="AS379" s="9"/>
      <c r="AT379" s="9"/>
      <c r="AU379" s="9"/>
    </row>
    <row r="380" spans="1:47" x14ac:dyDescent="0.3">
      <c r="A380" s="726"/>
      <c r="B380" s="735"/>
      <c r="C380" s="812"/>
      <c r="D380" s="56"/>
      <c r="E380" s="812"/>
      <c r="F380" s="57"/>
      <c r="G380" s="734"/>
      <c r="H380" s="734"/>
      <c r="I380" s="58"/>
      <c r="J380" s="62" t="str">
        <f t="shared" si="38"/>
        <v>Included</v>
      </c>
      <c r="K380" s="63">
        <f t="shared" si="39"/>
        <v>0</v>
      </c>
      <c r="L380" s="8">
        <f t="shared" si="40"/>
        <v>0</v>
      </c>
      <c r="M380" s="9">
        <f t="shared" si="41"/>
        <v>0</v>
      </c>
      <c r="N380" s="16">
        <f t="shared" si="42"/>
        <v>0</v>
      </c>
      <c r="O380" s="8"/>
      <c r="P380" s="59">
        <f t="shared" si="43"/>
        <v>0</v>
      </c>
      <c r="R380" s="60"/>
      <c r="X380" s="9"/>
      <c r="AH380" s="9"/>
      <c r="AI380" s="9"/>
      <c r="AJ380" s="9"/>
      <c r="AK380" s="9"/>
      <c r="AL380" s="9"/>
      <c r="AM380" s="9"/>
      <c r="AN380" s="9"/>
      <c r="AO380" s="9"/>
      <c r="AP380" s="9"/>
      <c r="AQ380" s="9"/>
      <c r="AR380" s="9"/>
      <c r="AS380" s="9"/>
      <c r="AT380" s="9"/>
      <c r="AU380" s="9"/>
    </row>
    <row r="381" spans="1:47" x14ac:dyDescent="0.3">
      <c r="A381" s="819">
        <v>16</v>
      </c>
      <c r="B381" s="733" t="s">
        <v>610</v>
      </c>
      <c r="C381" s="812"/>
      <c r="D381" s="56"/>
      <c r="E381" s="812"/>
      <c r="F381" s="57"/>
      <c r="G381" s="734"/>
      <c r="H381" s="734"/>
      <c r="I381" s="58"/>
      <c r="J381" s="62" t="str">
        <f t="shared" si="38"/>
        <v>Included</v>
      </c>
      <c r="K381" s="63">
        <f t="shared" si="39"/>
        <v>0</v>
      </c>
      <c r="L381" s="8">
        <f t="shared" si="40"/>
        <v>0</v>
      </c>
      <c r="M381" s="9">
        <f t="shared" si="41"/>
        <v>0</v>
      </c>
      <c r="N381" s="16">
        <f t="shared" si="42"/>
        <v>0</v>
      </c>
      <c r="O381" s="8"/>
      <c r="P381" s="59">
        <f t="shared" si="43"/>
        <v>0</v>
      </c>
      <c r="R381" s="60"/>
      <c r="X381" s="9"/>
      <c r="AH381" s="9"/>
      <c r="AI381" s="9"/>
      <c r="AJ381" s="9"/>
      <c r="AK381" s="9"/>
      <c r="AL381" s="9"/>
      <c r="AM381" s="9"/>
      <c r="AN381" s="9"/>
      <c r="AO381" s="9"/>
      <c r="AP381" s="9"/>
      <c r="AQ381" s="9"/>
      <c r="AR381" s="9"/>
      <c r="AS381" s="9"/>
      <c r="AT381" s="9"/>
      <c r="AU381" s="9"/>
    </row>
    <row r="382" spans="1:47" x14ac:dyDescent="0.3">
      <c r="A382" s="820">
        <v>16.100000000000001</v>
      </c>
      <c r="B382" s="733" t="s">
        <v>611</v>
      </c>
      <c r="C382" s="812"/>
      <c r="D382" s="56"/>
      <c r="E382" s="812"/>
      <c r="F382" s="57"/>
      <c r="G382" s="734"/>
      <c r="H382" s="734"/>
      <c r="I382" s="58"/>
      <c r="J382" s="62" t="str">
        <f t="shared" si="38"/>
        <v>Included</v>
      </c>
      <c r="K382" s="63">
        <f t="shared" si="39"/>
        <v>0</v>
      </c>
      <c r="L382" s="8">
        <f t="shared" si="40"/>
        <v>0</v>
      </c>
      <c r="M382" s="9">
        <f t="shared" si="41"/>
        <v>0</v>
      </c>
      <c r="N382" s="16">
        <f t="shared" si="42"/>
        <v>0</v>
      </c>
      <c r="O382" s="8"/>
      <c r="P382" s="59">
        <f t="shared" si="43"/>
        <v>0</v>
      </c>
      <c r="R382" s="60"/>
      <c r="X382" s="9"/>
      <c r="AH382" s="9"/>
      <c r="AI382" s="9"/>
      <c r="AJ382" s="9"/>
      <c r="AK382" s="9"/>
      <c r="AL382" s="9"/>
      <c r="AM382" s="9"/>
      <c r="AN382" s="9"/>
      <c r="AO382" s="9"/>
      <c r="AP382" s="9"/>
      <c r="AQ382" s="9"/>
      <c r="AR382" s="9"/>
      <c r="AS382" s="9"/>
      <c r="AT382" s="9"/>
      <c r="AU382" s="9"/>
    </row>
    <row r="383" spans="1:47" x14ac:dyDescent="0.3">
      <c r="A383" s="726" t="s">
        <v>452</v>
      </c>
      <c r="B383" s="735" t="s">
        <v>612</v>
      </c>
      <c r="C383" s="736">
        <v>84248990</v>
      </c>
      <c r="D383" s="56"/>
      <c r="E383" s="851">
        <v>18</v>
      </c>
      <c r="F383" s="57"/>
      <c r="G383" s="736" t="s">
        <v>349</v>
      </c>
      <c r="H383" s="736">
        <v>1</v>
      </c>
      <c r="I383" s="58"/>
      <c r="J383" s="62" t="str">
        <f t="shared" si="38"/>
        <v>Included</v>
      </c>
      <c r="K383" s="63">
        <f t="shared" si="39"/>
        <v>0</v>
      </c>
      <c r="L383" s="8">
        <f t="shared" si="40"/>
        <v>0</v>
      </c>
      <c r="M383" s="9">
        <f t="shared" si="41"/>
        <v>0</v>
      </c>
      <c r="N383" s="16">
        <f t="shared" si="42"/>
        <v>0</v>
      </c>
      <c r="O383" s="8"/>
      <c r="P383" s="59">
        <f t="shared" si="43"/>
        <v>0</v>
      </c>
      <c r="R383" s="60"/>
      <c r="X383" s="9"/>
      <c r="AH383" s="9"/>
      <c r="AI383" s="9"/>
      <c r="AJ383" s="9"/>
      <c r="AK383" s="9"/>
      <c r="AL383" s="9"/>
      <c r="AM383" s="9"/>
      <c r="AN383" s="9"/>
      <c r="AO383" s="9"/>
      <c r="AP383" s="9"/>
      <c r="AQ383" s="9"/>
      <c r="AR383" s="9"/>
      <c r="AS383" s="9"/>
      <c r="AT383" s="9"/>
      <c r="AU383" s="9"/>
    </row>
    <row r="384" spans="1:47" x14ac:dyDescent="0.3">
      <c r="A384" s="726" t="s">
        <v>453</v>
      </c>
      <c r="B384" s="735" t="s">
        <v>613</v>
      </c>
      <c r="C384" s="736">
        <v>84248990</v>
      </c>
      <c r="D384" s="56"/>
      <c r="E384" s="851">
        <v>18</v>
      </c>
      <c r="F384" s="57"/>
      <c r="G384" s="736" t="s">
        <v>349</v>
      </c>
      <c r="H384" s="736">
        <v>1</v>
      </c>
      <c r="I384" s="58"/>
      <c r="J384" s="62" t="str">
        <f t="shared" si="38"/>
        <v>Included</v>
      </c>
      <c r="K384" s="63">
        <f t="shared" si="39"/>
        <v>0</v>
      </c>
      <c r="L384" s="8">
        <f t="shared" si="40"/>
        <v>0</v>
      </c>
      <c r="M384" s="9">
        <f t="shared" si="41"/>
        <v>0</v>
      </c>
      <c r="N384" s="16">
        <f t="shared" si="42"/>
        <v>0</v>
      </c>
      <c r="O384" s="8"/>
      <c r="P384" s="59">
        <f t="shared" si="43"/>
        <v>0</v>
      </c>
      <c r="R384" s="60"/>
      <c r="X384" s="9"/>
      <c r="AH384" s="9"/>
      <c r="AI384" s="9"/>
      <c r="AJ384" s="9"/>
      <c r="AK384" s="9"/>
      <c r="AL384" s="9"/>
      <c r="AM384" s="9"/>
      <c r="AN384" s="9"/>
      <c r="AO384" s="9"/>
      <c r="AP384" s="9"/>
      <c r="AQ384" s="9"/>
      <c r="AR384" s="9"/>
      <c r="AS384" s="9"/>
      <c r="AT384" s="9"/>
      <c r="AU384" s="9"/>
    </row>
    <row r="385" spans="1:47" x14ac:dyDescent="0.3">
      <c r="A385" s="726" t="s">
        <v>454</v>
      </c>
      <c r="B385" s="735" t="s">
        <v>614</v>
      </c>
      <c r="C385" s="736">
        <v>85311020</v>
      </c>
      <c r="D385" s="56"/>
      <c r="E385" s="851">
        <v>18</v>
      </c>
      <c r="F385" s="57"/>
      <c r="G385" s="736" t="s">
        <v>349</v>
      </c>
      <c r="H385" s="736">
        <v>1</v>
      </c>
      <c r="I385" s="58"/>
      <c r="J385" s="62" t="str">
        <f t="shared" si="38"/>
        <v>Included</v>
      </c>
      <c r="K385" s="63">
        <f t="shared" si="39"/>
        <v>0</v>
      </c>
      <c r="L385" s="8">
        <f t="shared" si="40"/>
        <v>0</v>
      </c>
      <c r="M385" s="9">
        <f t="shared" si="41"/>
        <v>0</v>
      </c>
      <c r="N385" s="16">
        <f t="shared" si="42"/>
        <v>0</v>
      </c>
      <c r="O385" s="8"/>
      <c r="P385" s="59">
        <f t="shared" si="43"/>
        <v>0</v>
      </c>
      <c r="R385" s="60"/>
      <c r="X385" s="9"/>
      <c r="AH385" s="9"/>
      <c r="AI385" s="9"/>
      <c r="AJ385" s="9"/>
      <c r="AK385" s="9"/>
      <c r="AL385" s="9"/>
      <c r="AM385" s="9"/>
      <c r="AN385" s="9"/>
      <c r="AO385" s="9"/>
      <c r="AP385" s="9"/>
      <c r="AQ385" s="9"/>
      <c r="AR385" s="9"/>
      <c r="AS385" s="9"/>
      <c r="AT385" s="9"/>
      <c r="AU385" s="9"/>
    </row>
    <row r="386" spans="1:47" x14ac:dyDescent="0.3">
      <c r="A386" s="726" t="s">
        <v>455</v>
      </c>
      <c r="B386" s="735" t="s">
        <v>615</v>
      </c>
      <c r="C386" s="736">
        <v>85311020</v>
      </c>
      <c r="D386" s="56"/>
      <c r="E386" s="851">
        <v>18</v>
      </c>
      <c r="F386" s="57"/>
      <c r="G386" s="736" t="s">
        <v>349</v>
      </c>
      <c r="H386" s="736">
        <v>1</v>
      </c>
      <c r="I386" s="58"/>
      <c r="J386" s="62" t="str">
        <f t="shared" si="38"/>
        <v>Included</v>
      </c>
      <c r="K386" s="63">
        <f t="shared" si="39"/>
        <v>0</v>
      </c>
      <c r="L386" s="8">
        <f t="shared" si="40"/>
        <v>0</v>
      </c>
      <c r="M386" s="9">
        <f t="shared" si="41"/>
        <v>0</v>
      </c>
      <c r="N386" s="16">
        <f t="shared" si="42"/>
        <v>0</v>
      </c>
      <c r="O386" s="8"/>
      <c r="P386" s="59">
        <f t="shared" si="43"/>
        <v>0</v>
      </c>
      <c r="R386" s="60"/>
      <c r="X386" s="9"/>
      <c r="AH386" s="9"/>
      <c r="AI386" s="9"/>
      <c r="AJ386" s="9"/>
      <c r="AK386" s="9"/>
      <c r="AL386" s="9"/>
      <c r="AM386" s="9"/>
      <c r="AN386" s="9"/>
      <c r="AO386" s="9"/>
      <c r="AP386" s="9"/>
      <c r="AQ386" s="9"/>
      <c r="AR386" s="9"/>
      <c r="AS386" s="9"/>
      <c r="AT386" s="9"/>
      <c r="AU386" s="9"/>
    </row>
    <row r="387" spans="1:47" x14ac:dyDescent="0.3">
      <c r="A387" s="820">
        <v>16.2</v>
      </c>
      <c r="B387" s="733" t="s">
        <v>616</v>
      </c>
      <c r="C387" s="812"/>
      <c r="D387" s="56"/>
      <c r="E387" s="812"/>
      <c r="F387" s="57"/>
      <c r="G387" s="734"/>
      <c r="H387" s="734"/>
      <c r="I387" s="58"/>
      <c r="J387" s="62" t="str">
        <f t="shared" si="38"/>
        <v>Included</v>
      </c>
      <c r="K387" s="63">
        <f t="shared" si="39"/>
        <v>0</v>
      </c>
      <c r="L387" s="8">
        <f t="shared" si="40"/>
        <v>0</v>
      </c>
      <c r="M387" s="9">
        <f t="shared" si="41"/>
        <v>0</v>
      </c>
      <c r="N387" s="16">
        <f t="shared" si="42"/>
        <v>0</v>
      </c>
      <c r="O387" s="8"/>
      <c r="P387" s="59">
        <f t="shared" si="43"/>
        <v>0</v>
      </c>
      <c r="R387" s="60"/>
      <c r="X387" s="9"/>
      <c r="AH387" s="9"/>
      <c r="AI387" s="9"/>
      <c r="AJ387" s="9"/>
      <c r="AK387" s="9"/>
      <c r="AL387" s="9"/>
      <c r="AM387" s="9"/>
      <c r="AN387" s="9"/>
      <c r="AO387" s="9"/>
      <c r="AP387" s="9"/>
      <c r="AQ387" s="9"/>
      <c r="AR387" s="9"/>
      <c r="AS387" s="9"/>
      <c r="AT387" s="9"/>
      <c r="AU387" s="9"/>
    </row>
    <row r="388" spans="1:47" x14ac:dyDescent="0.3">
      <c r="A388" s="726" t="s">
        <v>452</v>
      </c>
      <c r="B388" s="735" t="s">
        <v>617</v>
      </c>
      <c r="C388" s="736">
        <v>84151090</v>
      </c>
      <c r="D388" s="56"/>
      <c r="E388" s="851">
        <v>28</v>
      </c>
      <c r="F388" s="57"/>
      <c r="G388" s="736" t="s">
        <v>349</v>
      </c>
      <c r="H388" s="736">
        <v>1</v>
      </c>
      <c r="I388" s="58"/>
      <c r="J388" s="62" t="str">
        <f t="shared" si="38"/>
        <v>Included</v>
      </c>
      <c r="K388" s="63">
        <f t="shared" si="39"/>
        <v>0</v>
      </c>
      <c r="L388" s="8">
        <f t="shared" si="40"/>
        <v>0</v>
      </c>
      <c r="M388" s="9">
        <f t="shared" si="41"/>
        <v>0</v>
      </c>
      <c r="N388" s="16">
        <f t="shared" si="42"/>
        <v>0</v>
      </c>
      <c r="O388" s="8"/>
      <c r="P388" s="59">
        <f t="shared" si="43"/>
        <v>0</v>
      </c>
      <c r="R388" s="60"/>
      <c r="X388" s="9"/>
      <c r="AH388" s="9"/>
      <c r="AI388" s="9"/>
      <c r="AJ388" s="9"/>
      <c r="AK388" s="9"/>
      <c r="AL388" s="9"/>
      <c r="AM388" s="9"/>
      <c r="AN388" s="9"/>
      <c r="AO388" s="9"/>
      <c r="AP388" s="9"/>
      <c r="AQ388" s="9"/>
      <c r="AR388" s="9"/>
      <c r="AS388" s="9"/>
      <c r="AT388" s="9"/>
      <c r="AU388" s="9"/>
    </row>
    <row r="389" spans="1:47" x14ac:dyDescent="0.3">
      <c r="A389" s="726" t="s">
        <v>453</v>
      </c>
      <c r="B389" s="735" t="s">
        <v>618</v>
      </c>
      <c r="C389" s="736">
        <v>84151090</v>
      </c>
      <c r="D389" s="56"/>
      <c r="E389" s="851">
        <v>28</v>
      </c>
      <c r="F389" s="57"/>
      <c r="G389" s="736" t="s">
        <v>349</v>
      </c>
      <c r="H389" s="736">
        <v>1</v>
      </c>
      <c r="I389" s="58"/>
      <c r="J389" s="62" t="str">
        <f t="shared" si="38"/>
        <v>Included</v>
      </c>
      <c r="K389" s="63">
        <f t="shared" si="39"/>
        <v>0</v>
      </c>
      <c r="L389" s="8">
        <f t="shared" si="40"/>
        <v>0</v>
      </c>
      <c r="M389" s="9">
        <f t="shared" si="41"/>
        <v>0</v>
      </c>
      <c r="N389" s="16">
        <f t="shared" si="42"/>
        <v>0</v>
      </c>
      <c r="O389" s="8"/>
      <c r="P389" s="59">
        <f t="shared" si="43"/>
        <v>0</v>
      </c>
      <c r="R389" s="60"/>
      <c r="X389" s="9"/>
      <c r="AH389" s="9"/>
      <c r="AI389" s="9"/>
      <c r="AJ389" s="9"/>
      <c r="AK389" s="9"/>
      <c r="AL389" s="9"/>
      <c r="AM389" s="9"/>
      <c r="AN389" s="9"/>
      <c r="AO389" s="9"/>
      <c r="AP389" s="9"/>
      <c r="AQ389" s="9"/>
      <c r="AR389" s="9"/>
      <c r="AS389" s="9"/>
      <c r="AT389" s="9"/>
      <c r="AU389" s="9"/>
    </row>
    <row r="390" spans="1:47" x14ac:dyDescent="0.3">
      <c r="A390" s="726" t="s">
        <v>454</v>
      </c>
      <c r="B390" s="735" t="s">
        <v>619</v>
      </c>
      <c r="C390" s="736">
        <v>84151090</v>
      </c>
      <c r="D390" s="56"/>
      <c r="E390" s="851">
        <v>28</v>
      </c>
      <c r="F390" s="57"/>
      <c r="G390" s="736" t="s">
        <v>349</v>
      </c>
      <c r="H390" s="736">
        <v>1</v>
      </c>
      <c r="I390" s="58"/>
      <c r="J390" s="62" t="str">
        <f t="shared" si="38"/>
        <v>Included</v>
      </c>
      <c r="K390" s="63">
        <f t="shared" si="39"/>
        <v>0</v>
      </c>
      <c r="L390" s="8">
        <f t="shared" si="40"/>
        <v>0</v>
      </c>
      <c r="M390" s="9">
        <f t="shared" si="41"/>
        <v>0</v>
      </c>
      <c r="N390" s="16">
        <f t="shared" si="42"/>
        <v>0</v>
      </c>
      <c r="O390" s="8"/>
      <c r="P390" s="59">
        <f t="shared" si="43"/>
        <v>0</v>
      </c>
      <c r="R390" s="60"/>
      <c r="X390" s="9"/>
      <c r="AH390" s="9"/>
      <c r="AI390" s="9"/>
      <c r="AJ390" s="9"/>
      <c r="AK390" s="9"/>
      <c r="AL390" s="9"/>
      <c r="AM390" s="9"/>
      <c r="AN390" s="9"/>
      <c r="AO390" s="9"/>
      <c r="AP390" s="9"/>
      <c r="AQ390" s="9"/>
      <c r="AR390" s="9"/>
      <c r="AS390" s="9"/>
      <c r="AT390" s="9"/>
      <c r="AU390" s="9"/>
    </row>
    <row r="391" spans="1:47" x14ac:dyDescent="0.3">
      <c r="A391" s="726"/>
      <c r="B391" s="735"/>
      <c r="C391" s="812"/>
      <c r="D391" s="56"/>
      <c r="E391" s="812"/>
      <c r="F391" s="57"/>
      <c r="G391" s="734"/>
      <c r="H391" s="734"/>
      <c r="I391" s="58"/>
      <c r="J391" s="62" t="str">
        <f t="shared" si="38"/>
        <v>Included</v>
      </c>
      <c r="K391" s="63">
        <f t="shared" si="39"/>
        <v>0</v>
      </c>
      <c r="L391" s="8">
        <f t="shared" si="40"/>
        <v>0</v>
      </c>
      <c r="M391" s="9">
        <f t="shared" si="41"/>
        <v>0</v>
      </c>
      <c r="N391" s="16">
        <f t="shared" si="42"/>
        <v>0</v>
      </c>
      <c r="O391" s="8"/>
      <c r="P391" s="59">
        <f t="shared" si="43"/>
        <v>0</v>
      </c>
      <c r="R391" s="60"/>
      <c r="X391" s="9"/>
      <c r="AH391" s="9"/>
      <c r="AI391" s="9"/>
      <c r="AJ391" s="9"/>
      <c r="AK391" s="9"/>
      <c r="AL391" s="9"/>
      <c r="AM391" s="9"/>
      <c r="AN391" s="9"/>
      <c r="AO391" s="9"/>
      <c r="AP391" s="9"/>
      <c r="AQ391" s="9"/>
      <c r="AR391" s="9"/>
      <c r="AS391" s="9"/>
      <c r="AT391" s="9"/>
      <c r="AU391" s="9"/>
    </row>
    <row r="392" spans="1:47" x14ac:dyDescent="0.3">
      <c r="A392" s="726">
        <v>16.3</v>
      </c>
      <c r="B392" s="735" t="s">
        <v>620</v>
      </c>
      <c r="C392" s="736">
        <v>85389000</v>
      </c>
      <c r="D392" s="56"/>
      <c r="E392" s="851">
        <v>18</v>
      </c>
      <c r="F392" s="57"/>
      <c r="G392" s="736" t="s">
        <v>349</v>
      </c>
      <c r="H392" s="736">
        <v>1</v>
      </c>
      <c r="I392" s="58"/>
      <c r="J392" s="62" t="str">
        <f t="shared" si="38"/>
        <v>Included</v>
      </c>
      <c r="K392" s="63">
        <f t="shared" si="39"/>
        <v>0</v>
      </c>
      <c r="L392" s="8">
        <f t="shared" si="40"/>
        <v>0</v>
      </c>
      <c r="M392" s="9">
        <f t="shared" si="41"/>
        <v>0</v>
      </c>
      <c r="N392" s="16">
        <f t="shared" si="42"/>
        <v>0</v>
      </c>
      <c r="O392" s="8"/>
      <c r="P392" s="59">
        <f t="shared" si="43"/>
        <v>0</v>
      </c>
      <c r="R392" s="60"/>
      <c r="X392" s="9"/>
      <c r="AH392" s="9"/>
      <c r="AI392" s="9"/>
      <c r="AJ392" s="9"/>
      <c r="AK392" s="9"/>
      <c r="AL392" s="9"/>
      <c r="AM392" s="9"/>
      <c r="AN392" s="9"/>
      <c r="AO392" s="9"/>
      <c r="AP392" s="9"/>
      <c r="AQ392" s="9"/>
      <c r="AR392" s="9"/>
      <c r="AS392" s="9"/>
      <c r="AT392" s="9"/>
      <c r="AU392" s="9"/>
    </row>
    <row r="393" spans="1:47" x14ac:dyDescent="0.3">
      <c r="A393" s="726"/>
      <c r="B393" s="735"/>
      <c r="C393" s="812"/>
      <c r="D393" s="56"/>
      <c r="E393" s="812"/>
      <c r="F393" s="57"/>
      <c r="G393" s="734"/>
      <c r="H393" s="734"/>
      <c r="I393" s="58"/>
      <c r="J393" s="62" t="str">
        <f t="shared" si="38"/>
        <v>Included</v>
      </c>
      <c r="K393" s="63">
        <f t="shared" si="39"/>
        <v>0</v>
      </c>
      <c r="L393" s="8">
        <f t="shared" si="40"/>
        <v>0</v>
      </c>
      <c r="M393" s="9">
        <f t="shared" si="41"/>
        <v>0</v>
      </c>
      <c r="N393" s="16">
        <f t="shared" si="42"/>
        <v>0</v>
      </c>
      <c r="O393" s="8"/>
      <c r="P393" s="59">
        <f t="shared" si="43"/>
        <v>0</v>
      </c>
      <c r="R393" s="60"/>
      <c r="X393" s="9"/>
      <c r="AH393" s="9"/>
      <c r="AI393" s="9"/>
      <c r="AJ393" s="9"/>
      <c r="AK393" s="9"/>
      <c r="AL393" s="9"/>
      <c r="AM393" s="9"/>
      <c r="AN393" s="9"/>
      <c r="AO393" s="9"/>
      <c r="AP393" s="9"/>
      <c r="AQ393" s="9"/>
      <c r="AR393" s="9"/>
      <c r="AS393" s="9"/>
      <c r="AT393" s="9"/>
      <c r="AU393" s="9"/>
    </row>
    <row r="394" spans="1:47" x14ac:dyDescent="0.3">
      <c r="A394" s="724">
        <v>17</v>
      </c>
      <c r="B394" s="735" t="s">
        <v>621</v>
      </c>
      <c r="C394" s="736">
        <v>85287390</v>
      </c>
      <c r="D394" s="56"/>
      <c r="E394" s="851">
        <v>28</v>
      </c>
      <c r="F394" s="57"/>
      <c r="G394" s="736" t="s">
        <v>349</v>
      </c>
      <c r="H394" s="736">
        <v>1</v>
      </c>
      <c r="I394" s="58"/>
      <c r="J394" s="62" t="str">
        <f t="shared" si="38"/>
        <v>Included</v>
      </c>
      <c r="K394" s="63">
        <f t="shared" si="39"/>
        <v>0</v>
      </c>
      <c r="L394" s="8">
        <f t="shared" si="40"/>
        <v>0</v>
      </c>
      <c r="M394" s="9">
        <f t="shared" si="41"/>
        <v>0</v>
      </c>
      <c r="N394" s="16">
        <f t="shared" si="42"/>
        <v>0</v>
      </c>
      <c r="O394" s="8"/>
      <c r="P394" s="59">
        <f t="shared" si="43"/>
        <v>0</v>
      </c>
      <c r="R394" s="60"/>
      <c r="X394" s="9"/>
      <c r="AH394" s="9"/>
      <c r="AI394" s="9"/>
      <c r="AJ394" s="9"/>
      <c r="AK394" s="9"/>
      <c r="AL394" s="9"/>
      <c r="AM394" s="9"/>
      <c r="AN394" s="9"/>
      <c r="AO394" s="9"/>
      <c r="AP394" s="9"/>
      <c r="AQ394" s="9"/>
      <c r="AR394" s="9"/>
      <c r="AS394" s="9"/>
      <c r="AT394" s="9"/>
      <c r="AU394" s="9"/>
    </row>
    <row r="395" spans="1:47" x14ac:dyDescent="0.3">
      <c r="A395" s="724"/>
      <c r="B395" s="735"/>
      <c r="C395" s="736"/>
      <c r="D395" s="56"/>
      <c r="E395" s="851"/>
      <c r="F395" s="57"/>
      <c r="G395" s="736"/>
      <c r="H395" s="736"/>
      <c r="I395" s="58"/>
      <c r="J395" s="62" t="str">
        <f t="shared" ref="J395:J405" si="44">IF(I395=0, "Included",IF(ISERROR(H395*I395), I395, H395*I395))</f>
        <v>Included</v>
      </c>
      <c r="K395" s="63">
        <f t="shared" ref="K395:K405" si="45">N395</f>
        <v>0</v>
      </c>
      <c r="L395" s="8">
        <f t="shared" si="40"/>
        <v>0</v>
      </c>
      <c r="M395" s="9">
        <f t="shared" si="41"/>
        <v>0</v>
      </c>
      <c r="N395" s="16">
        <f t="shared" si="42"/>
        <v>0</v>
      </c>
      <c r="O395" s="8"/>
      <c r="P395" s="59">
        <f t="shared" si="43"/>
        <v>0</v>
      </c>
      <c r="R395" s="60"/>
      <c r="X395" s="9"/>
      <c r="AH395" s="9"/>
      <c r="AI395" s="9"/>
      <c r="AJ395" s="9"/>
      <c r="AK395" s="9"/>
      <c r="AL395" s="9"/>
      <c r="AM395" s="9"/>
      <c r="AN395" s="9"/>
      <c r="AO395" s="9"/>
      <c r="AP395" s="9"/>
      <c r="AQ395" s="9"/>
      <c r="AR395" s="9"/>
      <c r="AS395" s="9"/>
      <c r="AT395" s="9"/>
      <c r="AU395" s="9"/>
    </row>
    <row r="396" spans="1:47" x14ac:dyDescent="0.3">
      <c r="A396" s="724">
        <v>18</v>
      </c>
      <c r="B396" s="733" t="s">
        <v>595</v>
      </c>
      <c r="C396" s="736"/>
      <c r="D396" s="56"/>
      <c r="E396" s="851"/>
      <c r="F396" s="57"/>
      <c r="G396" s="736"/>
      <c r="H396" s="736"/>
      <c r="I396" s="58"/>
      <c r="J396" s="62" t="str">
        <f t="shared" si="44"/>
        <v>Included</v>
      </c>
      <c r="K396" s="63">
        <f t="shared" si="45"/>
        <v>0</v>
      </c>
      <c r="L396" s="8">
        <f t="shared" si="40"/>
        <v>0</v>
      </c>
      <c r="M396" s="9">
        <f t="shared" si="41"/>
        <v>0</v>
      </c>
      <c r="N396" s="16">
        <f t="shared" si="42"/>
        <v>0</v>
      </c>
      <c r="O396" s="8"/>
      <c r="P396" s="59">
        <f t="shared" si="43"/>
        <v>0</v>
      </c>
      <c r="R396" s="60"/>
      <c r="X396" s="9"/>
      <c r="AH396" s="9"/>
      <c r="AI396" s="9"/>
      <c r="AJ396" s="9"/>
      <c r="AK396" s="9"/>
      <c r="AL396" s="9"/>
      <c r="AM396" s="9"/>
      <c r="AN396" s="9"/>
      <c r="AO396" s="9"/>
      <c r="AP396" s="9"/>
      <c r="AQ396" s="9"/>
      <c r="AR396" s="9"/>
      <c r="AS396" s="9"/>
      <c r="AT396" s="9"/>
      <c r="AU396" s="9"/>
    </row>
    <row r="397" spans="1:47" ht="15.75" x14ac:dyDescent="0.3">
      <c r="A397" s="861">
        <v>18.100000000000001</v>
      </c>
      <c r="B397" s="862" t="s">
        <v>596</v>
      </c>
      <c r="C397" s="736">
        <v>85371000</v>
      </c>
      <c r="D397" s="56"/>
      <c r="E397" s="816">
        <v>18</v>
      </c>
      <c r="F397" s="57"/>
      <c r="G397" s="736" t="s">
        <v>554</v>
      </c>
      <c r="H397" s="736">
        <v>1</v>
      </c>
      <c r="I397" s="58"/>
      <c r="J397" s="62" t="str">
        <f t="shared" si="44"/>
        <v>Included</v>
      </c>
      <c r="K397" s="63">
        <f t="shared" si="45"/>
        <v>0</v>
      </c>
      <c r="L397" s="8">
        <f t="shared" si="40"/>
        <v>0</v>
      </c>
      <c r="M397" s="9">
        <f t="shared" si="41"/>
        <v>0</v>
      </c>
      <c r="N397" s="16">
        <f t="shared" si="42"/>
        <v>0</v>
      </c>
      <c r="O397" s="8"/>
      <c r="P397" s="59">
        <f t="shared" si="43"/>
        <v>0</v>
      </c>
      <c r="R397" s="60"/>
      <c r="X397" s="9"/>
      <c r="AH397" s="9"/>
      <c r="AI397" s="9"/>
      <c r="AJ397" s="9"/>
      <c r="AK397" s="9"/>
      <c r="AL397" s="9"/>
      <c r="AM397" s="9"/>
      <c r="AN397" s="9"/>
      <c r="AO397" s="9"/>
      <c r="AP397" s="9"/>
      <c r="AQ397" s="9"/>
      <c r="AR397" s="9"/>
      <c r="AS397" s="9"/>
      <c r="AT397" s="9"/>
      <c r="AU397" s="9"/>
    </row>
    <row r="398" spans="1:47" ht="15.75" x14ac:dyDescent="0.3">
      <c r="A398" s="861">
        <v>18.2</v>
      </c>
      <c r="B398" s="862" t="s">
        <v>597</v>
      </c>
      <c r="C398" s="736">
        <v>85371000</v>
      </c>
      <c r="D398" s="56"/>
      <c r="E398" s="816">
        <v>18</v>
      </c>
      <c r="F398" s="57"/>
      <c r="G398" s="736" t="s">
        <v>554</v>
      </c>
      <c r="H398" s="736">
        <v>1</v>
      </c>
      <c r="I398" s="58"/>
      <c r="J398" s="62" t="str">
        <f t="shared" si="44"/>
        <v>Included</v>
      </c>
      <c r="K398" s="63">
        <f t="shared" si="45"/>
        <v>0</v>
      </c>
      <c r="L398" s="8">
        <f t="shared" si="40"/>
        <v>0</v>
      </c>
      <c r="M398" s="9">
        <f t="shared" si="41"/>
        <v>0</v>
      </c>
      <c r="N398" s="16">
        <f t="shared" si="42"/>
        <v>0</v>
      </c>
      <c r="O398" s="8"/>
      <c r="P398" s="59">
        <f t="shared" si="43"/>
        <v>0</v>
      </c>
      <c r="R398" s="60"/>
      <c r="X398" s="9"/>
      <c r="AH398" s="9"/>
      <c r="AI398" s="9"/>
      <c r="AJ398" s="9"/>
      <c r="AK398" s="9"/>
      <c r="AL398" s="9"/>
      <c r="AM398" s="9"/>
      <c r="AN398" s="9"/>
      <c r="AO398" s="9"/>
      <c r="AP398" s="9"/>
      <c r="AQ398" s="9"/>
      <c r="AR398" s="9"/>
      <c r="AS398" s="9"/>
      <c r="AT398" s="9"/>
      <c r="AU398" s="9"/>
    </row>
    <row r="399" spans="1:47" ht="15.75" x14ac:dyDescent="0.3">
      <c r="A399" s="861">
        <v>18.3</v>
      </c>
      <c r="B399" s="862" t="s">
        <v>598</v>
      </c>
      <c r="C399" s="736">
        <v>85371000</v>
      </c>
      <c r="D399" s="56"/>
      <c r="E399" s="816">
        <v>18</v>
      </c>
      <c r="F399" s="57"/>
      <c r="G399" s="736" t="s">
        <v>554</v>
      </c>
      <c r="H399" s="736">
        <v>2</v>
      </c>
      <c r="I399" s="58"/>
      <c r="J399" s="62" t="str">
        <f t="shared" si="44"/>
        <v>Included</v>
      </c>
      <c r="K399" s="63">
        <f t="shared" si="45"/>
        <v>0</v>
      </c>
      <c r="L399" s="8">
        <f t="shared" si="40"/>
        <v>0</v>
      </c>
      <c r="M399" s="9">
        <f t="shared" si="41"/>
        <v>0</v>
      </c>
      <c r="N399" s="16">
        <f t="shared" si="42"/>
        <v>0</v>
      </c>
      <c r="O399" s="8"/>
      <c r="P399" s="59">
        <f t="shared" si="43"/>
        <v>0</v>
      </c>
      <c r="R399" s="60"/>
      <c r="X399" s="9"/>
      <c r="AH399" s="9"/>
      <c r="AI399" s="9"/>
      <c r="AJ399" s="9"/>
      <c r="AK399" s="9"/>
      <c r="AL399" s="9"/>
      <c r="AM399" s="9"/>
      <c r="AN399" s="9"/>
      <c r="AO399" s="9"/>
      <c r="AP399" s="9"/>
      <c r="AQ399" s="9"/>
      <c r="AR399" s="9"/>
      <c r="AS399" s="9"/>
      <c r="AT399" s="9"/>
      <c r="AU399" s="9"/>
    </row>
    <row r="400" spans="1:47" ht="15.75" x14ac:dyDescent="0.3">
      <c r="A400" s="861">
        <v>18.399999999999999</v>
      </c>
      <c r="B400" s="862" t="s">
        <v>599</v>
      </c>
      <c r="C400" s="736">
        <v>85072000</v>
      </c>
      <c r="D400" s="56"/>
      <c r="E400" s="850">
        <v>28</v>
      </c>
      <c r="F400" s="57"/>
      <c r="G400" s="736" t="s">
        <v>554</v>
      </c>
      <c r="H400" s="736">
        <v>2</v>
      </c>
      <c r="I400" s="58"/>
      <c r="J400" s="62" t="str">
        <f t="shared" si="44"/>
        <v>Included</v>
      </c>
      <c r="K400" s="63">
        <f t="shared" si="45"/>
        <v>0</v>
      </c>
      <c r="L400" s="8">
        <f t="shared" si="40"/>
        <v>0</v>
      </c>
      <c r="M400" s="9">
        <f t="shared" si="41"/>
        <v>0</v>
      </c>
      <c r="N400" s="16">
        <f t="shared" si="42"/>
        <v>0</v>
      </c>
      <c r="O400" s="8"/>
      <c r="P400" s="59">
        <f t="shared" si="43"/>
        <v>0</v>
      </c>
      <c r="R400" s="60"/>
      <c r="X400" s="9"/>
      <c r="AH400" s="9"/>
      <c r="AI400" s="9"/>
      <c r="AJ400" s="9"/>
      <c r="AK400" s="9"/>
      <c r="AL400" s="9"/>
      <c r="AM400" s="9"/>
      <c r="AN400" s="9"/>
      <c r="AO400" s="9"/>
      <c r="AP400" s="9"/>
      <c r="AQ400" s="9"/>
      <c r="AR400" s="9"/>
      <c r="AS400" s="9"/>
      <c r="AT400" s="9"/>
      <c r="AU400" s="9"/>
    </row>
    <row r="401" spans="1:47" x14ac:dyDescent="0.3">
      <c r="A401" s="861">
        <v>18.5</v>
      </c>
      <c r="B401" s="862" t="s">
        <v>600</v>
      </c>
      <c r="C401" s="736">
        <v>85044030</v>
      </c>
      <c r="D401" s="56"/>
      <c r="E401" s="851">
        <v>18</v>
      </c>
      <c r="F401" s="57"/>
      <c r="G401" s="736" t="s">
        <v>554</v>
      </c>
      <c r="H401" s="736">
        <v>2</v>
      </c>
      <c r="I401" s="58"/>
      <c r="J401" s="62" t="str">
        <f t="shared" si="44"/>
        <v>Included</v>
      </c>
      <c r="K401" s="63">
        <f t="shared" si="45"/>
        <v>0</v>
      </c>
      <c r="L401" s="8">
        <f t="shared" si="40"/>
        <v>0</v>
      </c>
      <c r="M401" s="9">
        <f t="shared" si="41"/>
        <v>0</v>
      </c>
      <c r="N401" s="16">
        <f t="shared" si="42"/>
        <v>0</v>
      </c>
      <c r="O401" s="8"/>
      <c r="P401" s="59">
        <f t="shared" si="43"/>
        <v>0</v>
      </c>
      <c r="R401" s="60"/>
      <c r="X401" s="9"/>
      <c r="AH401" s="9"/>
      <c r="AI401" s="9"/>
      <c r="AJ401" s="9"/>
      <c r="AK401" s="9"/>
      <c r="AL401" s="9"/>
      <c r="AM401" s="9"/>
      <c r="AN401" s="9"/>
      <c r="AO401" s="9"/>
      <c r="AP401" s="9"/>
      <c r="AQ401" s="9"/>
      <c r="AR401" s="9"/>
      <c r="AS401" s="9"/>
      <c r="AT401" s="9"/>
      <c r="AU401" s="9"/>
    </row>
    <row r="402" spans="1:47" x14ac:dyDescent="0.3">
      <c r="A402" s="861">
        <v>18.600000000000001</v>
      </c>
      <c r="B402" s="862" t="s">
        <v>601</v>
      </c>
      <c r="C402" s="736">
        <v>85413090</v>
      </c>
      <c r="D402" s="56"/>
      <c r="E402" s="851">
        <v>18</v>
      </c>
      <c r="F402" s="57"/>
      <c r="G402" s="736" t="s">
        <v>554</v>
      </c>
      <c r="H402" s="736">
        <v>1</v>
      </c>
      <c r="I402" s="58"/>
      <c r="J402" s="62" t="str">
        <f t="shared" si="44"/>
        <v>Included</v>
      </c>
      <c r="K402" s="63">
        <f t="shared" si="45"/>
        <v>0</v>
      </c>
      <c r="L402" s="8">
        <f t="shared" si="40"/>
        <v>0</v>
      </c>
      <c r="M402" s="9">
        <f t="shared" si="41"/>
        <v>0</v>
      </c>
      <c r="N402" s="16">
        <f t="shared" si="42"/>
        <v>0</v>
      </c>
      <c r="O402" s="8"/>
      <c r="P402" s="59">
        <f t="shared" si="43"/>
        <v>0</v>
      </c>
      <c r="R402" s="60"/>
      <c r="X402" s="9"/>
      <c r="AH402" s="9"/>
      <c r="AI402" s="9"/>
      <c r="AJ402" s="9"/>
      <c r="AK402" s="9"/>
      <c r="AL402" s="9"/>
      <c r="AM402" s="9"/>
      <c r="AN402" s="9"/>
      <c r="AO402" s="9"/>
      <c r="AP402" s="9"/>
      <c r="AQ402" s="9"/>
      <c r="AR402" s="9"/>
      <c r="AS402" s="9"/>
      <c r="AT402" s="9"/>
      <c r="AU402" s="9"/>
    </row>
    <row r="403" spans="1:47" x14ac:dyDescent="0.3">
      <c r="A403" s="861">
        <v>18.7</v>
      </c>
      <c r="B403" s="862" t="s">
        <v>883</v>
      </c>
      <c r="C403" s="736">
        <v>85371000</v>
      </c>
      <c r="D403" s="56"/>
      <c r="E403" s="851">
        <v>18</v>
      </c>
      <c r="F403" s="57"/>
      <c r="G403" s="736" t="s">
        <v>554</v>
      </c>
      <c r="H403" s="736">
        <v>1</v>
      </c>
      <c r="I403" s="58"/>
      <c r="J403" s="62" t="str">
        <f t="shared" si="44"/>
        <v>Included</v>
      </c>
      <c r="K403" s="63">
        <f t="shared" si="45"/>
        <v>0</v>
      </c>
      <c r="L403" s="8">
        <f t="shared" si="40"/>
        <v>0</v>
      </c>
      <c r="M403" s="9">
        <f t="shared" si="41"/>
        <v>0</v>
      </c>
      <c r="N403" s="16">
        <f t="shared" si="42"/>
        <v>0</v>
      </c>
      <c r="O403" s="8"/>
      <c r="P403" s="59">
        <f t="shared" si="43"/>
        <v>0</v>
      </c>
      <c r="R403" s="60"/>
      <c r="X403" s="9"/>
      <c r="AH403" s="9"/>
      <c r="AI403" s="9"/>
      <c r="AJ403" s="9"/>
      <c r="AK403" s="9"/>
      <c r="AL403" s="9"/>
      <c r="AM403" s="9"/>
      <c r="AN403" s="9"/>
      <c r="AO403" s="9"/>
      <c r="AP403" s="9"/>
      <c r="AQ403" s="9"/>
      <c r="AR403" s="9"/>
      <c r="AS403" s="9"/>
      <c r="AT403" s="9"/>
      <c r="AU403" s="9"/>
    </row>
    <row r="404" spans="1:47" ht="30" x14ac:dyDescent="0.3">
      <c r="A404" s="861">
        <v>18.8</v>
      </c>
      <c r="B404" s="862" t="s">
        <v>603</v>
      </c>
      <c r="C404" s="736">
        <v>85049010</v>
      </c>
      <c r="D404" s="56"/>
      <c r="E404" s="851">
        <v>18</v>
      </c>
      <c r="F404" s="57"/>
      <c r="G404" s="736" t="s">
        <v>554</v>
      </c>
      <c r="H404" s="736">
        <v>1</v>
      </c>
      <c r="I404" s="58"/>
      <c r="J404" s="62" t="str">
        <f t="shared" si="44"/>
        <v>Included</v>
      </c>
      <c r="K404" s="63">
        <f t="shared" si="45"/>
        <v>0</v>
      </c>
      <c r="L404" s="8">
        <f t="shared" si="40"/>
        <v>0</v>
      </c>
      <c r="M404" s="9">
        <f t="shared" si="41"/>
        <v>0</v>
      </c>
      <c r="N404" s="16">
        <f t="shared" si="42"/>
        <v>0</v>
      </c>
      <c r="O404" s="8"/>
      <c r="P404" s="59">
        <f t="shared" si="43"/>
        <v>0</v>
      </c>
      <c r="R404" s="60"/>
      <c r="X404" s="9"/>
      <c r="AH404" s="9"/>
      <c r="AI404" s="9"/>
      <c r="AJ404" s="9"/>
      <c r="AK404" s="9"/>
      <c r="AL404" s="9"/>
      <c r="AM404" s="9"/>
      <c r="AN404" s="9"/>
      <c r="AO404" s="9"/>
      <c r="AP404" s="9"/>
      <c r="AQ404" s="9"/>
      <c r="AR404" s="9"/>
      <c r="AS404" s="9"/>
      <c r="AT404" s="9"/>
      <c r="AU404" s="9"/>
    </row>
    <row r="405" spans="1:47" x14ac:dyDescent="0.3">
      <c r="A405" s="861">
        <v>18.899999999999999</v>
      </c>
      <c r="B405" s="862" t="s">
        <v>604</v>
      </c>
      <c r="C405" s="736">
        <v>85022090</v>
      </c>
      <c r="D405" s="56"/>
      <c r="E405" s="851">
        <v>18</v>
      </c>
      <c r="F405" s="57"/>
      <c r="G405" s="736" t="s">
        <v>554</v>
      </c>
      <c r="H405" s="736">
        <v>1</v>
      </c>
      <c r="I405" s="58"/>
      <c r="J405" s="62" t="str">
        <f t="shared" si="44"/>
        <v>Included</v>
      </c>
      <c r="K405" s="63">
        <f t="shared" si="45"/>
        <v>0</v>
      </c>
      <c r="L405" s="8">
        <f t="shared" si="40"/>
        <v>0</v>
      </c>
      <c r="M405" s="9">
        <f t="shared" si="41"/>
        <v>0</v>
      </c>
      <c r="N405" s="16">
        <f t="shared" si="42"/>
        <v>0</v>
      </c>
      <c r="O405" s="8"/>
      <c r="P405" s="59">
        <f t="shared" si="43"/>
        <v>0</v>
      </c>
      <c r="R405" s="60"/>
      <c r="X405" s="9"/>
      <c r="AH405" s="9"/>
      <c r="AI405" s="9"/>
      <c r="AJ405" s="9"/>
      <c r="AK405" s="9"/>
      <c r="AL405" s="9"/>
      <c r="AM405" s="9"/>
      <c r="AN405" s="9"/>
      <c r="AO405" s="9"/>
      <c r="AP405" s="9"/>
      <c r="AQ405" s="9"/>
      <c r="AR405" s="9"/>
      <c r="AS405" s="9"/>
      <c r="AT405" s="9"/>
      <c r="AU405" s="9"/>
    </row>
    <row r="406" spans="1:47" x14ac:dyDescent="0.3">
      <c r="A406" s="724"/>
      <c r="B406" s="735"/>
      <c r="C406" s="736"/>
      <c r="D406" s="56"/>
      <c r="E406" s="851"/>
      <c r="F406" s="57"/>
      <c r="G406" s="736"/>
      <c r="H406" s="736"/>
      <c r="I406" s="58"/>
      <c r="J406" s="62"/>
      <c r="K406" s="63"/>
      <c r="L406" s="8">
        <f t="shared" si="40"/>
        <v>0</v>
      </c>
      <c r="M406" s="9">
        <f t="shared" si="41"/>
        <v>0</v>
      </c>
      <c r="N406" s="16">
        <f t="shared" si="42"/>
        <v>0</v>
      </c>
      <c r="O406" s="8"/>
      <c r="P406" s="59">
        <f t="shared" si="43"/>
        <v>0</v>
      </c>
      <c r="R406" s="60"/>
      <c r="X406" s="9"/>
      <c r="AH406" s="9"/>
      <c r="AI406" s="9"/>
      <c r="AJ406" s="9"/>
      <c r="AK406" s="9"/>
      <c r="AL406" s="9"/>
      <c r="AM406" s="9"/>
      <c r="AN406" s="9"/>
      <c r="AO406" s="9"/>
      <c r="AP406" s="9"/>
      <c r="AQ406" s="9"/>
      <c r="AR406" s="9"/>
      <c r="AS406" s="9"/>
      <c r="AT406" s="9"/>
      <c r="AU406" s="9"/>
    </row>
    <row r="407" spans="1:47" ht="18.75" x14ac:dyDescent="0.3">
      <c r="A407" s="825" t="s">
        <v>456</v>
      </c>
      <c r="B407" s="750" t="s">
        <v>622</v>
      </c>
      <c r="C407" s="690"/>
      <c r="D407" s="56"/>
      <c r="E407" s="851"/>
      <c r="F407" s="57"/>
      <c r="G407" s="734"/>
      <c r="H407" s="734"/>
      <c r="I407" s="58"/>
      <c r="J407" s="62" t="str">
        <f t="shared" si="38"/>
        <v>Included</v>
      </c>
      <c r="K407" s="63">
        <f t="shared" si="39"/>
        <v>0</v>
      </c>
      <c r="L407" s="8">
        <f t="shared" si="40"/>
        <v>0</v>
      </c>
      <c r="M407" s="9">
        <f t="shared" si="41"/>
        <v>0</v>
      </c>
      <c r="N407" s="16">
        <f t="shared" si="42"/>
        <v>0</v>
      </c>
      <c r="O407" s="8"/>
      <c r="P407" s="59">
        <f t="shared" si="43"/>
        <v>0</v>
      </c>
      <c r="R407" s="60"/>
      <c r="X407" s="9"/>
      <c r="AH407" s="9"/>
      <c r="AI407" s="9"/>
      <c r="AJ407" s="9"/>
      <c r="AK407" s="9"/>
      <c r="AL407" s="9"/>
      <c r="AM407" s="9"/>
      <c r="AN407" s="9"/>
      <c r="AO407" s="9"/>
      <c r="AP407" s="9"/>
      <c r="AQ407" s="9"/>
      <c r="AR407" s="9"/>
      <c r="AS407" s="9"/>
      <c r="AT407" s="9"/>
      <c r="AU407" s="9"/>
    </row>
    <row r="408" spans="1:47" x14ac:dyDescent="0.3">
      <c r="A408" s="726"/>
      <c r="B408" s="735"/>
      <c r="C408" s="690"/>
      <c r="D408" s="56"/>
      <c r="E408" s="851"/>
      <c r="F408" s="57"/>
      <c r="G408" s="734"/>
      <c r="H408" s="734"/>
      <c r="I408" s="58"/>
      <c r="J408" s="62" t="str">
        <f t="shared" si="38"/>
        <v>Included</v>
      </c>
      <c r="K408" s="63">
        <f t="shared" si="39"/>
        <v>0</v>
      </c>
      <c r="L408" s="8">
        <f t="shared" ref="L408:L471" si="46">+H408*I408</f>
        <v>0</v>
      </c>
      <c r="M408" s="9">
        <f t="shared" ref="M408:M471" si="47">IF(J408="Included",0,J408)</f>
        <v>0</v>
      </c>
      <c r="N408" s="16">
        <f t="shared" ref="N408:N471" si="48">IF(F408="", E408/100*M408,F408*M408)</f>
        <v>0</v>
      </c>
      <c r="O408" s="8"/>
      <c r="P408" s="59">
        <f t="shared" ref="P408:P471" si="49">+L408*E408</f>
        <v>0</v>
      </c>
      <c r="R408" s="60"/>
      <c r="X408" s="9"/>
      <c r="AH408" s="9"/>
      <c r="AI408" s="9"/>
      <c r="AJ408" s="9"/>
      <c r="AK408" s="9"/>
      <c r="AL408" s="9"/>
      <c r="AM408" s="9"/>
      <c r="AN408" s="9"/>
      <c r="AO408" s="9"/>
      <c r="AP408" s="9"/>
      <c r="AQ408" s="9"/>
      <c r="AR408" s="9"/>
      <c r="AS408" s="9"/>
      <c r="AT408" s="9"/>
      <c r="AU408" s="9"/>
    </row>
    <row r="409" spans="1:47" ht="18.75" x14ac:dyDescent="0.3">
      <c r="A409" s="818" t="s">
        <v>457</v>
      </c>
      <c r="B409" s="742" t="s">
        <v>623</v>
      </c>
      <c r="C409" s="690"/>
      <c r="D409" s="56"/>
      <c r="E409" s="812"/>
      <c r="F409" s="57"/>
      <c r="G409" s="734"/>
      <c r="H409" s="734"/>
      <c r="I409" s="58"/>
      <c r="J409" s="62" t="str">
        <f t="shared" si="38"/>
        <v>Included</v>
      </c>
      <c r="K409" s="63">
        <f t="shared" si="39"/>
        <v>0</v>
      </c>
      <c r="L409" s="8">
        <f t="shared" si="46"/>
        <v>0</v>
      </c>
      <c r="M409" s="9">
        <f t="shared" si="47"/>
        <v>0</v>
      </c>
      <c r="N409" s="16">
        <f t="shared" si="48"/>
        <v>0</v>
      </c>
      <c r="O409" s="8"/>
      <c r="P409" s="59">
        <f t="shared" si="49"/>
        <v>0</v>
      </c>
      <c r="R409" s="60"/>
      <c r="X409" s="9"/>
      <c r="AH409" s="9"/>
      <c r="AI409" s="9"/>
      <c r="AJ409" s="9"/>
      <c r="AK409" s="9"/>
      <c r="AL409" s="9"/>
      <c r="AM409" s="9"/>
      <c r="AN409" s="9"/>
      <c r="AO409" s="9"/>
      <c r="AP409" s="9"/>
      <c r="AQ409" s="9"/>
      <c r="AR409" s="9"/>
      <c r="AS409" s="9"/>
      <c r="AT409" s="9"/>
      <c r="AU409" s="9"/>
    </row>
    <row r="410" spans="1:47" x14ac:dyDescent="0.3">
      <c r="A410" s="819">
        <v>1</v>
      </c>
      <c r="B410" s="735" t="s">
        <v>624</v>
      </c>
      <c r="C410" s="736">
        <v>85359090</v>
      </c>
      <c r="D410" s="56"/>
      <c r="E410" s="851">
        <v>18</v>
      </c>
      <c r="F410" s="57"/>
      <c r="G410" s="736" t="s">
        <v>625</v>
      </c>
      <c r="H410" s="736">
        <v>3</v>
      </c>
      <c r="I410" s="58"/>
      <c r="J410" s="62" t="str">
        <f t="shared" si="38"/>
        <v>Included</v>
      </c>
      <c r="K410" s="63">
        <f t="shared" si="39"/>
        <v>0</v>
      </c>
      <c r="L410" s="8">
        <f t="shared" si="46"/>
        <v>0</v>
      </c>
      <c r="M410" s="9">
        <f t="shared" si="47"/>
        <v>0</v>
      </c>
      <c r="N410" s="16">
        <f t="shared" si="48"/>
        <v>0</v>
      </c>
      <c r="O410" s="8"/>
      <c r="P410" s="59">
        <f t="shared" si="49"/>
        <v>0</v>
      </c>
      <c r="R410" s="60"/>
      <c r="X410" s="9"/>
      <c r="AH410" s="9"/>
      <c r="AI410" s="9"/>
      <c r="AJ410" s="9"/>
      <c r="AK410" s="9"/>
      <c r="AL410" s="9"/>
      <c r="AM410" s="9"/>
      <c r="AN410" s="9"/>
      <c r="AO410" s="9"/>
      <c r="AP410" s="9"/>
      <c r="AQ410" s="9"/>
      <c r="AR410" s="9"/>
      <c r="AS410" s="9"/>
      <c r="AT410" s="9"/>
      <c r="AU410" s="9"/>
    </row>
    <row r="411" spans="1:47" x14ac:dyDescent="0.3">
      <c r="A411" s="820"/>
      <c r="B411" s="735"/>
      <c r="C411" s="812"/>
      <c r="D411" s="56"/>
      <c r="E411" s="812"/>
      <c r="F411" s="57"/>
      <c r="G411" s="734"/>
      <c r="H411" s="734"/>
      <c r="I411" s="58"/>
      <c r="J411" s="62" t="str">
        <f t="shared" si="38"/>
        <v>Included</v>
      </c>
      <c r="K411" s="63">
        <f t="shared" si="39"/>
        <v>0</v>
      </c>
      <c r="L411" s="8">
        <f t="shared" si="46"/>
        <v>0</v>
      </c>
      <c r="M411" s="9">
        <f t="shared" si="47"/>
        <v>0</v>
      </c>
      <c r="N411" s="16">
        <f t="shared" si="48"/>
        <v>0</v>
      </c>
      <c r="O411" s="8"/>
      <c r="P411" s="59">
        <f t="shared" si="49"/>
        <v>0</v>
      </c>
      <c r="R411" s="60"/>
      <c r="X411" s="9"/>
      <c r="AH411" s="9"/>
      <c r="AI411" s="9"/>
      <c r="AJ411" s="9"/>
      <c r="AK411" s="9"/>
      <c r="AL411" s="9"/>
      <c r="AM411" s="9"/>
      <c r="AN411" s="9"/>
      <c r="AO411" s="9"/>
      <c r="AP411" s="9"/>
      <c r="AQ411" s="9"/>
      <c r="AR411" s="9"/>
      <c r="AS411" s="9"/>
      <c r="AT411" s="9"/>
      <c r="AU411" s="9"/>
    </row>
    <row r="412" spans="1:47" x14ac:dyDescent="0.3">
      <c r="A412" s="819">
        <v>2</v>
      </c>
      <c r="B412" s="735" t="s">
        <v>626</v>
      </c>
      <c r="C412" s="736">
        <v>85353090</v>
      </c>
      <c r="D412" s="56"/>
      <c r="E412" s="851">
        <v>18</v>
      </c>
      <c r="F412" s="57"/>
      <c r="G412" s="736" t="s">
        <v>589</v>
      </c>
      <c r="H412" s="736">
        <v>3</v>
      </c>
      <c r="I412" s="58"/>
      <c r="J412" s="62" t="str">
        <f t="shared" si="38"/>
        <v>Included</v>
      </c>
      <c r="K412" s="63">
        <f t="shared" si="39"/>
        <v>0</v>
      </c>
      <c r="L412" s="8">
        <f t="shared" si="46"/>
        <v>0</v>
      </c>
      <c r="M412" s="9">
        <f t="shared" si="47"/>
        <v>0</v>
      </c>
      <c r="N412" s="16">
        <f t="shared" si="48"/>
        <v>0</v>
      </c>
      <c r="O412" s="8"/>
      <c r="P412" s="59">
        <f t="shared" si="49"/>
        <v>0</v>
      </c>
      <c r="R412" s="60"/>
      <c r="X412" s="9"/>
      <c r="AH412" s="9"/>
      <c r="AI412" s="9"/>
      <c r="AJ412" s="9"/>
      <c r="AK412" s="9"/>
      <c r="AL412" s="9"/>
      <c r="AM412" s="9"/>
      <c r="AN412" s="9"/>
      <c r="AO412" s="9"/>
      <c r="AP412" s="9"/>
      <c r="AQ412" s="9"/>
      <c r="AR412" s="9"/>
      <c r="AS412" s="9"/>
      <c r="AT412" s="9"/>
      <c r="AU412" s="9"/>
    </row>
    <row r="413" spans="1:47" x14ac:dyDescent="0.3">
      <c r="A413" s="819"/>
      <c r="B413" s="735"/>
      <c r="C413" s="812"/>
      <c r="D413" s="56"/>
      <c r="E413" s="812"/>
      <c r="F413" s="57"/>
      <c r="G413" s="734"/>
      <c r="H413" s="734"/>
      <c r="I413" s="58"/>
      <c r="J413" s="62" t="str">
        <f t="shared" si="38"/>
        <v>Included</v>
      </c>
      <c r="K413" s="63">
        <f t="shared" si="39"/>
        <v>0</v>
      </c>
      <c r="L413" s="8">
        <f t="shared" si="46"/>
        <v>0</v>
      </c>
      <c r="M413" s="9">
        <f t="shared" si="47"/>
        <v>0</v>
      </c>
      <c r="N413" s="16">
        <f t="shared" si="48"/>
        <v>0</v>
      </c>
      <c r="O413" s="8"/>
      <c r="P413" s="59">
        <f t="shared" si="49"/>
        <v>0</v>
      </c>
      <c r="R413" s="60"/>
      <c r="X413" s="9"/>
      <c r="AH413" s="9"/>
      <c r="AI413" s="9"/>
      <c r="AJ413" s="9"/>
      <c r="AK413" s="9"/>
      <c r="AL413" s="9"/>
      <c r="AM413" s="9"/>
      <c r="AN413" s="9"/>
      <c r="AO413" s="9"/>
      <c r="AP413" s="9"/>
      <c r="AQ413" s="9"/>
      <c r="AR413" s="9"/>
      <c r="AS413" s="9"/>
      <c r="AT413" s="9"/>
      <c r="AU413" s="9"/>
    </row>
    <row r="414" spans="1:47" x14ac:dyDescent="0.3">
      <c r="A414" s="819">
        <v>3</v>
      </c>
      <c r="B414" s="735" t="s">
        <v>627</v>
      </c>
      <c r="C414" s="736">
        <v>85389000</v>
      </c>
      <c r="D414" s="56"/>
      <c r="E414" s="851">
        <v>18</v>
      </c>
      <c r="F414" s="57"/>
      <c r="G414" s="736" t="s">
        <v>628</v>
      </c>
      <c r="H414" s="736">
        <v>400</v>
      </c>
      <c r="I414" s="58"/>
      <c r="J414" s="62" t="str">
        <f t="shared" si="38"/>
        <v>Included</v>
      </c>
      <c r="K414" s="63">
        <f t="shared" si="39"/>
        <v>0</v>
      </c>
      <c r="L414" s="8">
        <f t="shared" si="46"/>
        <v>0</v>
      </c>
      <c r="M414" s="9">
        <f t="shared" si="47"/>
        <v>0</v>
      </c>
      <c r="N414" s="16">
        <f t="shared" si="48"/>
        <v>0</v>
      </c>
      <c r="O414" s="8"/>
      <c r="P414" s="59">
        <f t="shared" si="49"/>
        <v>0</v>
      </c>
      <c r="R414" s="60"/>
      <c r="X414" s="9"/>
      <c r="AH414" s="9"/>
      <c r="AI414" s="9"/>
      <c r="AJ414" s="9"/>
      <c r="AK414" s="9"/>
      <c r="AL414" s="9"/>
      <c r="AM414" s="9"/>
      <c r="AN414" s="9"/>
      <c r="AO414" s="9"/>
      <c r="AP414" s="9"/>
      <c r="AQ414" s="9"/>
      <c r="AR414" s="9"/>
      <c r="AS414" s="9"/>
      <c r="AT414" s="9"/>
      <c r="AU414" s="9"/>
    </row>
    <row r="415" spans="1:47" x14ac:dyDescent="0.3">
      <c r="A415" s="819"/>
      <c r="B415" s="735"/>
      <c r="C415" s="812"/>
      <c r="D415" s="56"/>
      <c r="E415" s="812"/>
      <c r="F415" s="57"/>
      <c r="G415" s="734"/>
      <c r="H415" s="734"/>
      <c r="I415" s="58"/>
      <c r="J415" s="62" t="str">
        <f t="shared" si="38"/>
        <v>Included</v>
      </c>
      <c r="K415" s="63">
        <f t="shared" si="39"/>
        <v>0</v>
      </c>
      <c r="L415" s="8">
        <f t="shared" si="46"/>
        <v>0</v>
      </c>
      <c r="M415" s="9">
        <f t="shared" si="47"/>
        <v>0</v>
      </c>
      <c r="N415" s="16">
        <f t="shared" si="48"/>
        <v>0</v>
      </c>
      <c r="O415" s="8"/>
      <c r="P415" s="59">
        <f t="shared" si="49"/>
        <v>0</v>
      </c>
      <c r="R415" s="60"/>
      <c r="X415" s="9"/>
      <c r="AH415" s="9"/>
      <c r="AI415" s="9"/>
      <c r="AJ415" s="9"/>
      <c r="AK415" s="9"/>
      <c r="AL415" s="9"/>
      <c r="AM415" s="9"/>
      <c r="AN415" s="9"/>
      <c r="AO415" s="9"/>
      <c r="AP415" s="9"/>
      <c r="AQ415" s="9"/>
      <c r="AR415" s="9"/>
      <c r="AS415" s="9"/>
      <c r="AT415" s="9"/>
      <c r="AU415" s="9"/>
    </row>
    <row r="416" spans="1:47" x14ac:dyDescent="0.3">
      <c r="A416" s="819">
        <v>4</v>
      </c>
      <c r="B416" s="735" t="s">
        <v>629</v>
      </c>
      <c r="C416" s="736">
        <v>85389000</v>
      </c>
      <c r="D416" s="56"/>
      <c r="E416" s="851">
        <v>18</v>
      </c>
      <c r="F416" s="57"/>
      <c r="G416" s="736" t="s">
        <v>589</v>
      </c>
      <c r="H416" s="736">
        <v>4</v>
      </c>
      <c r="I416" s="58"/>
      <c r="J416" s="62" t="str">
        <f t="shared" si="38"/>
        <v>Included</v>
      </c>
      <c r="K416" s="63">
        <f t="shared" si="39"/>
        <v>0</v>
      </c>
      <c r="L416" s="8">
        <f t="shared" si="46"/>
        <v>0</v>
      </c>
      <c r="M416" s="9">
        <f t="shared" si="47"/>
        <v>0</v>
      </c>
      <c r="N416" s="16">
        <f t="shared" si="48"/>
        <v>0</v>
      </c>
      <c r="O416" s="8"/>
      <c r="P416" s="59">
        <f t="shared" si="49"/>
        <v>0</v>
      </c>
      <c r="R416" s="60"/>
      <c r="X416" s="9"/>
      <c r="AH416" s="9"/>
      <c r="AI416" s="9"/>
      <c r="AJ416" s="9"/>
      <c r="AK416" s="9"/>
      <c r="AL416" s="9"/>
      <c r="AM416" s="9"/>
      <c r="AN416" s="9"/>
      <c r="AO416" s="9"/>
      <c r="AP416" s="9"/>
      <c r="AQ416" s="9"/>
      <c r="AR416" s="9"/>
      <c r="AS416" s="9"/>
      <c r="AT416" s="9"/>
      <c r="AU416" s="9"/>
    </row>
    <row r="417" spans="1:47" x14ac:dyDescent="0.3">
      <c r="A417" s="819"/>
      <c r="B417" s="735"/>
      <c r="C417" s="812"/>
      <c r="D417" s="56"/>
      <c r="E417" s="812"/>
      <c r="F417" s="57"/>
      <c r="G417" s="734"/>
      <c r="H417" s="734"/>
      <c r="I417" s="58"/>
      <c r="J417" s="62" t="str">
        <f t="shared" ref="J417:J483" si="50">IF(I417=0, "Included",IF(ISERROR(H417*I417), I417, H417*I417))</f>
        <v>Included</v>
      </c>
      <c r="K417" s="63">
        <f t="shared" ref="K417:K483" si="51">N417</f>
        <v>0</v>
      </c>
      <c r="L417" s="8">
        <f t="shared" si="46"/>
        <v>0</v>
      </c>
      <c r="M417" s="9">
        <f t="shared" si="47"/>
        <v>0</v>
      </c>
      <c r="N417" s="16">
        <f t="shared" si="48"/>
        <v>0</v>
      </c>
      <c r="O417" s="8"/>
      <c r="P417" s="59">
        <f t="shared" si="49"/>
        <v>0</v>
      </c>
      <c r="R417" s="60"/>
      <c r="X417" s="9"/>
      <c r="AH417" s="9"/>
      <c r="AI417" s="9"/>
      <c r="AJ417" s="9"/>
      <c r="AK417" s="9"/>
      <c r="AL417" s="9"/>
      <c r="AM417" s="9"/>
      <c r="AN417" s="9"/>
      <c r="AO417" s="9"/>
      <c r="AP417" s="9"/>
      <c r="AQ417" s="9"/>
      <c r="AR417" s="9"/>
      <c r="AS417" s="9"/>
      <c r="AT417" s="9"/>
      <c r="AU417" s="9"/>
    </row>
    <row r="418" spans="1:47" x14ac:dyDescent="0.3">
      <c r="A418" s="819">
        <v>5</v>
      </c>
      <c r="B418" s="735" t="s">
        <v>630</v>
      </c>
      <c r="C418" s="736">
        <v>85359030</v>
      </c>
      <c r="D418" s="56"/>
      <c r="E418" s="851">
        <v>18</v>
      </c>
      <c r="F418" s="57"/>
      <c r="G418" s="736" t="s">
        <v>554</v>
      </c>
      <c r="H418" s="736">
        <v>2</v>
      </c>
      <c r="I418" s="58"/>
      <c r="J418" s="62" t="str">
        <f t="shared" si="50"/>
        <v>Included</v>
      </c>
      <c r="K418" s="63">
        <f t="shared" si="51"/>
        <v>0</v>
      </c>
      <c r="L418" s="8">
        <f t="shared" si="46"/>
        <v>0</v>
      </c>
      <c r="M418" s="9">
        <f t="shared" si="47"/>
        <v>0</v>
      </c>
      <c r="N418" s="16">
        <f t="shared" si="48"/>
        <v>0</v>
      </c>
      <c r="O418" s="8"/>
      <c r="P418" s="59">
        <f t="shared" si="49"/>
        <v>0</v>
      </c>
      <c r="R418" s="60"/>
      <c r="X418" s="9"/>
      <c r="AH418" s="9"/>
      <c r="AI418" s="9"/>
      <c r="AJ418" s="9"/>
      <c r="AK418" s="9"/>
      <c r="AL418" s="9"/>
      <c r="AM418" s="9"/>
      <c r="AN418" s="9"/>
      <c r="AO418" s="9"/>
      <c r="AP418" s="9"/>
      <c r="AQ418" s="9"/>
      <c r="AR418" s="9"/>
      <c r="AS418" s="9"/>
      <c r="AT418" s="9"/>
      <c r="AU418" s="9"/>
    </row>
    <row r="419" spans="1:47" x14ac:dyDescent="0.3">
      <c r="A419" s="819"/>
      <c r="B419" s="735"/>
      <c r="C419" s="812"/>
      <c r="D419" s="56"/>
      <c r="E419" s="812"/>
      <c r="F419" s="57"/>
      <c r="G419" s="734"/>
      <c r="H419" s="734"/>
      <c r="I419" s="58"/>
      <c r="J419" s="62" t="str">
        <f t="shared" si="50"/>
        <v>Included</v>
      </c>
      <c r="K419" s="63">
        <f t="shared" si="51"/>
        <v>0</v>
      </c>
      <c r="L419" s="8">
        <f t="shared" si="46"/>
        <v>0</v>
      </c>
      <c r="M419" s="9">
        <f t="shared" si="47"/>
        <v>0</v>
      </c>
      <c r="N419" s="16">
        <f t="shared" si="48"/>
        <v>0</v>
      </c>
      <c r="O419" s="8"/>
      <c r="P419" s="59">
        <f t="shared" si="49"/>
        <v>0</v>
      </c>
      <c r="R419" s="60"/>
      <c r="X419" s="9"/>
      <c r="AH419" s="9"/>
      <c r="AI419" s="9"/>
      <c r="AJ419" s="9"/>
      <c r="AK419" s="9"/>
      <c r="AL419" s="9"/>
      <c r="AM419" s="9"/>
      <c r="AN419" s="9"/>
      <c r="AO419" s="9"/>
      <c r="AP419" s="9"/>
      <c r="AQ419" s="9"/>
      <c r="AR419" s="9"/>
      <c r="AS419" s="9"/>
      <c r="AT419" s="9"/>
      <c r="AU419" s="9"/>
    </row>
    <row r="420" spans="1:47" x14ac:dyDescent="0.3">
      <c r="A420" s="819">
        <v>6</v>
      </c>
      <c r="B420" s="735" t="s">
        <v>631</v>
      </c>
      <c r="C420" s="736">
        <v>85359030</v>
      </c>
      <c r="D420" s="56"/>
      <c r="E420" s="851">
        <v>18</v>
      </c>
      <c r="F420" s="57"/>
      <c r="G420" s="736" t="s">
        <v>554</v>
      </c>
      <c r="H420" s="736">
        <v>1</v>
      </c>
      <c r="I420" s="58"/>
      <c r="J420" s="62" t="str">
        <f t="shared" si="50"/>
        <v>Included</v>
      </c>
      <c r="K420" s="63">
        <f t="shared" si="51"/>
        <v>0</v>
      </c>
      <c r="L420" s="8">
        <f t="shared" si="46"/>
        <v>0</v>
      </c>
      <c r="M420" s="9">
        <f t="shared" si="47"/>
        <v>0</v>
      </c>
      <c r="N420" s="16">
        <f t="shared" si="48"/>
        <v>0</v>
      </c>
      <c r="O420" s="8"/>
      <c r="P420" s="59">
        <f t="shared" si="49"/>
        <v>0</v>
      </c>
      <c r="R420" s="60"/>
      <c r="X420" s="9"/>
      <c r="AH420" s="9"/>
      <c r="AI420" s="9"/>
      <c r="AJ420" s="9"/>
      <c r="AK420" s="9"/>
      <c r="AL420" s="9"/>
      <c r="AM420" s="9"/>
      <c r="AN420" s="9"/>
      <c r="AO420" s="9"/>
      <c r="AP420" s="9"/>
      <c r="AQ420" s="9"/>
      <c r="AR420" s="9"/>
      <c r="AS420" s="9"/>
      <c r="AT420" s="9"/>
      <c r="AU420" s="9"/>
    </row>
    <row r="421" spans="1:47" x14ac:dyDescent="0.3">
      <c r="A421" s="819"/>
      <c r="B421" s="735"/>
      <c r="C421" s="812"/>
      <c r="D421" s="56"/>
      <c r="E421" s="812"/>
      <c r="F421" s="57"/>
      <c r="G421" s="734"/>
      <c r="H421" s="734"/>
      <c r="I421" s="58"/>
      <c r="J421" s="62" t="str">
        <f t="shared" si="50"/>
        <v>Included</v>
      </c>
      <c r="K421" s="63">
        <f t="shared" si="51"/>
        <v>0</v>
      </c>
      <c r="L421" s="8">
        <f t="shared" si="46"/>
        <v>0</v>
      </c>
      <c r="M421" s="9">
        <f t="shared" si="47"/>
        <v>0</v>
      </c>
      <c r="N421" s="16">
        <f t="shared" si="48"/>
        <v>0</v>
      </c>
      <c r="O421" s="8"/>
      <c r="P421" s="59">
        <f t="shared" si="49"/>
        <v>0</v>
      </c>
      <c r="R421" s="60"/>
      <c r="X421" s="9"/>
      <c r="AH421" s="9"/>
      <c r="AI421" s="9"/>
      <c r="AJ421" s="9"/>
      <c r="AK421" s="9"/>
      <c r="AL421" s="9"/>
      <c r="AM421" s="9"/>
      <c r="AN421" s="9"/>
      <c r="AO421" s="9"/>
      <c r="AP421" s="9"/>
      <c r="AQ421" s="9"/>
      <c r="AR421" s="9"/>
      <c r="AS421" s="9"/>
      <c r="AT421" s="9"/>
      <c r="AU421" s="9"/>
    </row>
    <row r="422" spans="1:47" ht="30" x14ac:dyDescent="0.3">
      <c r="A422" s="819">
        <v>7</v>
      </c>
      <c r="B422" s="735" t="s">
        <v>632</v>
      </c>
      <c r="C422" s="736">
        <v>85359030</v>
      </c>
      <c r="D422" s="56"/>
      <c r="E422" s="851">
        <v>18</v>
      </c>
      <c r="F422" s="57"/>
      <c r="G422" s="736" t="s">
        <v>554</v>
      </c>
      <c r="H422" s="736">
        <v>1</v>
      </c>
      <c r="I422" s="58"/>
      <c r="J422" s="62" t="str">
        <f t="shared" si="50"/>
        <v>Included</v>
      </c>
      <c r="K422" s="63">
        <f t="shared" si="51"/>
        <v>0</v>
      </c>
      <c r="L422" s="8">
        <f t="shared" si="46"/>
        <v>0</v>
      </c>
      <c r="M422" s="9">
        <f t="shared" si="47"/>
        <v>0</v>
      </c>
      <c r="N422" s="16">
        <f t="shared" si="48"/>
        <v>0</v>
      </c>
      <c r="O422" s="8"/>
      <c r="P422" s="59">
        <f t="shared" si="49"/>
        <v>0</v>
      </c>
      <c r="R422" s="60"/>
      <c r="X422" s="9"/>
      <c r="AH422" s="9"/>
      <c r="AI422" s="9"/>
      <c r="AJ422" s="9"/>
      <c r="AK422" s="9"/>
      <c r="AL422" s="9"/>
      <c r="AM422" s="9"/>
      <c r="AN422" s="9"/>
      <c r="AO422" s="9"/>
      <c r="AP422" s="9"/>
      <c r="AQ422" s="9"/>
      <c r="AR422" s="9"/>
      <c r="AS422" s="9"/>
      <c r="AT422" s="9"/>
      <c r="AU422" s="9"/>
    </row>
    <row r="423" spans="1:47" x14ac:dyDescent="0.3">
      <c r="A423" s="726"/>
      <c r="B423" s="735"/>
      <c r="C423" s="812"/>
      <c r="D423" s="56"/>
      <c r="E423" s="812"/>
      <c r="F423" s="57"/>
      <c r="G423" s="734"/>
      <c r="H423" s="734"/>
      <c r="I423" s="58"/>
      <c r="J423" s="62" t="str">
        <f t="shared" si="50"/>
        <v>Included</v>
      </c>
      <c r="K423" s="63">
        <f t="shared" si="51"/>
        <v>0</v>
      </c>
      <c r="L423" s="8">
        <f t="shared" si="46"/>
        <v>0</v>
      </c>
      <c r="M423" s="9">
        <f t="shared" si="47"/>
        <v>0</v>
      </c>
      <c r="N423" s="16">
        <f t="shared" si="48"/>
        <v>0</v>
      </c>
      <c r="O423" s="8"/>
      <c r="P423" s="59">
        <f t="shared" si="49"/>
        <v>0</v>
      </c>
      <c r="R423" s="60"/>
      <c r="X423" s="9"/>
      <c r="AH423" s="9"/>
      <c r="AI423" s="9"/>
      <c r="AJ423" s="9"/>
      <c r="AK423" s="9"/>
      <c r="AL423" s="9"/>
      <c r="AM423" s="9"/>
      <c r="AN423" s="9"/>
      <c r="AO423" s="9"/>
      <c r="AP423" s="9"/>
      <c r="AQ423" s="9"/>
      <c r="AR423" s="9"/>
      <c r="AS423" s="9"/>
      <c r="AT423" s="9"/>
      <c r="AU423" s="9"/>
    </row>
    <row r="424" spans="1:47" x14ac:dyDescent="0.3">
      <c r="A424" s="819">
        <v>8</v>
      </c>
      <c r="B424" s="733" t="s">
        <v>633</v>
      </c>
      <c r="C424" s="812"/>
      <c r="D424" s="56"/>
      <c r="E424" s="812"/>
      <c r="F424" s="57"/>
      <c r="G424" s="734"/>
      <c r="H424" s="734"/>
      <c r="I424" s="58"/>
      <c r="J424" s="62" t="str">
        <f t="shared" si="50"/>
        <v>Included</v>
      </c>
      <c r="K424" s="63">
        <f t="shared" si="51"/>
        <v>0</v>
      </c>
      <c r="L424" s="8">
        <f t="shared" si="46"/>
        <v>0</v>
      </c>
      <c r="M424" s="9">
        <f t="shared" si="47"/>
        <v>0</v>
      </c>
      <c r="N424" s="16">
        <f t="shared" si="48"/>
        <v>0</v>
      </c>
      <c r="O424" s="8"/>
      <c r="P424" s="59">
        <f t="shared" si="49"/>
        <v>0</v>
      </c>
      <c r="R424" s="60"/>
      <c r="X424" s="9"/>
      <c r="AH424" s="9"/>
      <c r="AI424" s="9"/>
      <c r="AJ424" s="9"/>
      <c r="AK424" s="9"/>
      <c r="AL424" s="9"/>
      <c r="AM424" s="9"/>
      <c r="AN424" s="9"/>
      <c r="AO424" s="9"/>
      <c r="AP424" s="9"/>
      <c r="AQ424" s="9"/>
      <c r="AR424" s="9"/>
      <c r="AS424" s="9"/>
      <c r="AT424" s="9"/>
      <c r="AU424" s="9"/>
    </row>
    <row r="425" spans="1:47" x14ac:dyDescent="0.3">
      <c r="A425" s="820">
        <v>8.1</v>
      </c>
      <c r="B425" s="735" t="s">
        <v>634</v>
      </c>
      <c r="C425" s="812"/>
      <c r="D425" s="56"/>
      <c r="E425" s="812"/>
      <c r="F425" s="57"/>
      <c r="G425" s="734"/>
      <c r="H425" s="734"/>
      <c r="I425" s="58"/>
      <c r="J425" s="62" t="str">
        <f t="shared" si="50"/>
        <v>Included</v>
      </c>
      <c r="K425" s="63">
        <f t="shared" si="51"/>
        <v>0</v>
      </c>
      <c r="L425" s="8">
        <f t="shared" si="46"/>
        <v>0</v>
      </c>
      <c r="M425" s="9">
        <f t="shared" si="47"/>
        <v>0</v>
      </c>
      <c r="N425" s="16">
        <f t="shared" si="48"/>
        <v>0</v>
      </c>
      <c r="O425" s="8"/>
      <c r="P425" s="59">
        <f t="shared" si="49"/>
        <v>0</v>
      </c>
      <c r="R425" s="60"/>
      <c r="X425" s="9"/>
      <c r="AH425" s="9"/>
      <c r="AI425" s="9"/>
      <c r="AJ425" s="9"/>
      <c r="AK425" s="9"/>
      <c r="AL425" s="9"/>
      <c r="AM425" s="9"/>
      <c r="AN425" s="9"/>
      <c r="AO425" s="9"/>
      <c r="AP425" s="9"/>
      <c r="AQ425" s="9"/>
      <c r="AR425" s="9"/>
      <c r="AS425" s="9"/>
      <c r="AT425" s="9"/>
      <c r="AU425" s="9"/>
    </row>
    <row r="426" spans="1:47" x14ac:dyDescent="0.3">
      <c r="A426" s="726" t="s">
        <v>452</v>
      </c>
      <c r="B426" s="735" t="s">
        <v>635</v>
      </c>
      <c r="C426" s="736">
        <v>85371000</v>
      </c>
      <c r="D426" s="56"/>
      <c r="E426" s="851">
        <v>18</v>
      </c>
      <c r="F426" s="57"/>
      <c r="G426" s="736" t="s">
        <v>589</v>
      </c>
      <c r="H426" s="736">
        <v>3</v>
      </c>
      <c r="I426" s="58"/>
      <c r="J426" s="62" t="str">
        <f t="shared" si="50"/>
        <v>Included</v>
      </c>
      <c r="K426" s="63">
        <f t="shared" si="51"/>
        <v>0</v>
      </c>
      <c r="L426" s="8">
        <f t="shared" si="46"/>
        <v>0</v>
      </c>
      <c r="M426" s="9">
        <f t="shared" si="47"/>
        <v>0</v>
      </c>
      <c r="N426" s="16">
        <f t="shared" si="48"/>
        <v>0</v>
      </c>
      <c r="O426" s="8"/>
      <c r="P426" s="59">
        <f t="shared" si="49"/>
        <v>0</v>
      </c>
      <c r="R426" s="60"/>
      <c r="X426" s="9"/>
      <c r="AH426" s="9"/>
      <c r="AI426" s="9"/>
      <c r="AJ426" s="9"/>
      <c r="AK426" s="9"/>
      <c r="AL426" s="9"/>
      <c r="AM426" s="9"/>
      <c r="AN426" s="9"/>
      <c r="AO426" s="9"/>
      <c r="AP426" s="9"/>
      <c r="AQ426" s="9"/>
      <c r="AR426" s="9"/>
      <c r="AS426" s="9"/>
      <c r="AT426" s="9"/>
      <c r="AU426" s="9"/>
    </row>
    <row r="427" spans="1:47" x14ac:dyDescent="0.3">
      <c r="A427" s="726" t="s">
        <v>453</v>
      </c>
      <c r="B427" s="735" t="s">
        <v>636</v>
      </c>
      <c r="C427" s="736">
        <v>85371000</v>
      </c>
      <c r="D427" s="56"/>
      <c r="E427" s="851">
        <v>18</v>
      </c>
      <c r="F427" s="57"/>
      <c r="G427" s="736" t="s">
        <v>637</v>
      </c>
      <c r="H427" s="736">
        <v>1</v>
      </c>
      <c r="I427" s="58"/>
      <c r="J427" s="62" t="str">
        <f t="shared" si="50"/>
        <v>Included</v>
      </c>
      <c r="K427" s="63">
        <f t="shared" si="51"/>
        <v>0</v>
      </c>
      <c r="L427" s="8">
        <f t="shared" si="46"/>
        <v>0</v>
      </c>
      <c r="M427" s="9">
        <f t="shared" si="47"/>
        <v>0</v>
      </c>
      <c r="N427" s="16">
        <f t="shared" si="48"/>
        <v>0</v>
      </c>
      <c r="O427" s="8"/>
      <c r="P427" s="59">
        <f t="shared" si="49"/>
        <v>0</v>
      </c>
      <c r="R427" s="60"/>
      <c r="X427" s="9"/>
      <c r="AH427" s="9"/>
      <c r="AI427" s="9"/>
      <c r="AJ427" s="9"/>
      <c r="AK427" s="9"/>
      <c r="AL427" s="9"/>
      <c r="AM427" s="9"/>
      <c r="AN427" s="9"/>
      <c r="AO427" s="9"/>
      <c r="AP427" s="9"/>
      <c r="AQ427" s="9"/>
      <c r="AR427" s="9"/>
      <c r="AS427" s="9"/>
      <c r="AT427" s="9"/>
      <c r="AU427" s="9"/>
    </row>
    <row r="428" spans="1:47" x14ac:dyDescent="0.3">
      <c r="A428" s="724"/>
      <c r="B428" s="751"/>
      <c r="C428" s="812"/>
      <c r="D428" s="56"/>
      <c r="E428" s="812"/>
      <c r="F428" s="57"/>
      <c r="G428" s="734"/>
      <c r="H428" s="734"/>
      <c r="I428" s="58"/>
      <c r="J428" s="62" t="str">
        <f t="shared" si="50"/>
        <v>Included</v>
      </c>
      <c r="K428" s="63">
        <f t="shared" si="51"/>
        <v>0</v>
      </c>
      <c r="L428" s="8">
        <f t="shared" si="46"/>
        <v>0</v>
      </c>
      <c r="M428" s="9">
        <f t="shared" si="47"/>
        <v>0</v>
      </c>
      <c r="N428" s="16">
        <f t="shared" si="48"/>
        <v>0</v>
      </c>
      <c r="O428" s="8"/>
      <c r="P428" s="59">
        <f t="shared" si="49"/>
        <v>0</v>
      </c>
      <c r="R428" s="60"/>
      <c r="X428" s="9"/>
      <c r="AH428" s="9"/>
      <c r="AI428" s="9"/>
      <c r="AJ428" s="9"/>
      <c r="AK428" s="9"/>
      <c r="AL428" s="9"/>
      <c r="AM428" s="9"/>
      <c r="AN428" s="9"/>
      <c r="AO428" s="9"/>
      <c r="AP428" s="9"/>
      <c r="AQ428" s="9"/>
      <c r="AR428" s="9"/>
      <c r="AS428" s="9"/>
      <c r="AT428" s="9"/>
      <c r="AU428" s="9"/>
    </row>
    <row r="429" spans="1:47" x14ac:dyDescent="0.3">
      <c r="A429" s="819">
        <v>9</v>
      </c>
      <c r="B429" s="733" t="s">
        <v>638</v>
      </c>
      <c r="C429" s="812"/>
      <c r="D429" s="56"/>
      <c r="E429" s="812"/>
      <c r="F429" s="57"/>
      <c r="G429" s="734"/>
      <c r="H429" s="734"/>
      <c r="I429" s="58"/>
      <c r="J429" s="62" t="str">
        <f t="shared" si="50"/>
        <v>Included</v>
      </c>
      <c r="K429" s="63">
        <f t="shared" si="51"/>
        <v>0</v>
      </c>
      <c r="L429" s="8">
        <f t="shared" si="46"/>
        <v>0</v>
      </c>
      <c r="M429" s="9">
        <f t="shared" si="47"/>
        <v>0</v>
      </c>
      <c r="N429" s="16">
        <f t="shared" si="48"/>
        <v>0</v>
      </c>
      <c r="O429" s="8"/>
      <c r="P429" s="59">
        <f t="shared" si="49"/>
        <v>0</v>
      </c>
      <c r="R429" s="60"/>
      <c r="X429" s="9"/>
      <c r="AH429" s="9"/>
      <c r="AI429" s="9"/>
      <c r="AJ429" s="9"/>
      <c r="AK429" s="9"/>
      <c r="AL429" s="9"/>
      <c r="AM429" s="9"/>
      <c r="AN429" s="9"/>
      <c r="AO429" s="9"/>
      <c r="AP429" s="9"/>
      <c r="AQ429" s="9"/>
      <c r="AR429" s="9"/>
      <c r="AS429" s="9"/>
      <c r="AT429" s="9"/>
      <c r="AU429" s="9"/>
    </row>
    <row r="430" spans="1:47" ht="30" x14ac:dyDescent="0.3">
      <c r="A430" s="820">
        <v>9.1</v>
      </c>
      <c r="B430" s="735" t="s">
        <v>639</v>
      </c>
      <c r="C430" s="736">
        <v>85371000</v>
      </c>
      <c r="D430" s="56"/>
      <c r="E430" s="851">
        <v>18</v>
      </c>
      <c r="F430" s="57"/>
      <c r="G430" s="736" t="s">
        <v>637</v>
      </c>
      <c r="H430" s="736">
        <v>1</v>
      </c>
      <c r="I430" s="58"/>
      <c r="J430" s="62" t="str">
        <f t="shared" si="50"/>
        <v>Included</v>
      </c>
      <c r="K430" s="63">
        <f t="shared" si="51"/>
        <v>0</v>
      </c>
      <c r="L430" s="8">
        <f t="shared" si="46"/>
        <v>0</v>
      </c>
      <c r="M430" s="9">
        <f t="shared" si="47"/>
        <v>0</v>
      </c>
      <c r="N430" s="16">
        <f t="shared" si="48"/>
        <v>0</v>
      </c>
      <c r="O430" s="8"/>
      <c r="P430" s="59">
        <f t="shared" si="49"/>
        <v>0</v>
      </c>
      <c r="R430" s="60"/>
      <c r="X430" s="9"/>
      <c r="AH430" s="9"/>
      <c r="AI430" s="9"/>
      <c r="AJ430" s="9"/>
      <c r="AK430" s="9"/>
      <c r="AL430" s="9"/>
      <c r="AM430" s="9"/>
      <c r="AN430" s="9"/>
      <c r="AO430" s="9"/>
      <c r="AP430" s="9"/>
      <c r="AQ430" s="9"/>
      <c r="AR430" s="9"/>
      <c r="AS430" s="9"/>
      <c r="AT430" s="9"/>
      <c r="AU430" s="9"/>
    </row>
    <row r="431" spans="1:47" x14ac:dyDescent="0.3">
      <c r="A431" s="724"/>
      <c r="B431" s="752"/>
      <c r="C431" s="812"/>
      <c r="D431" s="56"/>
      <c r="E431" s="812"/>
      <c r="F431" s="57"/>
      <c r="G431" s="734"/>
      <c r="H431" s="734"/>
      <c r="I431" s="58"/>
      <c r="J431" s="62" t="str">
        <f t="shared" si="50"/>
        <v>Included</v>
      </c>
      <c r="K431" s="63">
        <f t="shared" si="51"/>
        <v>0</v>
      </c>
      <c r="L431" s="8">
        <f t="shared" si="46"/>
        <v>0</v>
      </c>
      <c r="M431" s="9">
        <f t="shared" si="47"/>
        <v>0</v>
      </c>
      <c r="N431" s="16">
        <f t="shared" si="48"/>
        <v>0</v>
      </c>
      <c r="O431" s="8"/>
      <c r="P431" s="59">
        <f t="shared" si="49"/>
        <v>0</v>
      </c>
      <c r="R431" s="60"/>
      <c r="X431" s="9"/>
      <c r="AH431" s="9"/>
      <c r="AI431" s="9"/>
      <c r="AJ431" s="9"/>
      <c r="AK431" s="9"/>
      <c r="AL431" s="9"/>
      <c r="AM431" s="9"/>
      <c r="AN431" s="9"/>
      <c r="AO431" s="9"/>
      <c r="AP431" s="9"/>
      <c r="AQ431" s="9"/>
      <c r="AR431" s="9"/>
      <c r="AS431" s="9"/>
      <c r="AT431" s="9"/>
      <c r="AU431" s="9"/>
    </row>
    <row r="432" spans="1:47" x14ac:dyDescent="0.3">
      <c r="A432" s="819">
        <v>10</v>
      </c>
      <c r="B432" s="735" t="s">
        <v>640</v>
      </c>
      <c r="C432" s="736">
        <v>85389000</v>
      </c>
      <c r="D432" s="56"/>
      <c r="E432" s="851">
        <v>18</v>
      </c>
      <c r="F432" s="57"/>
      <c r="G432" s="736" t="s">
        <v>625</v>
      </c>
      <c r="H432" s="736">
        <v>3</v>
      </c>
      <c r="I432" s="58"/>
      <c r="J432" s="62" t="str">
        <f t="shared" si="50"/>
        <v>Included</v>
      </c>
      <c r="K432" s="63">
        <f t="shared" si="51"/>
        <v>0</v>
      </c>
      <c r="L432" s="8">
        <f t="shared" si="46"/>
        <v>0</v>
      </c>
      <c r="M432" s="9">
        <f t="shared" si="47"/>
        <v>0</v>
      </c>
      <c r="N432" s="16">
        <f t="shared" si="48"/>
        <v>0</v>
      </c>
      <c r="O432" s="8"/>
      <c r="P432" s="59">
        <f t="shared" si="49"/>
        <v>0</v>
      </c>
      <c r="R432" s="60"/>
      <c r="X432" s="9"/>
      <c r="AH432" s="9"/>
      <c r="AI432" s="9"/>
      <c r="AJ432" s="9"/>
      <c r="AK432" s="9"/>
      <c r="AL432" s="9"/>
      <c r="AM432" s="9"/>
      <c r="AN432" s="9"/>
      <c r="AO432" s="9"/>
      <c r="AP432" s="9"/>
      <c r="AQ432" s="9"/>
      <c r="AR432" s="9"/>
      <c r="AS432" s="9"/>
      <c r="AT432" s="9"/>
      <c r="AU432" s="9"/>
    </row>
    <row r="433" spans="1:47" x14ac:dyDescent="0.3">
      <c r="A433" s="726"/>
      <c r="B433" s="735"/>
      <c r="C433" s="812"/>
      <c r="D433" s="56"/>
      <c r="E433" s="812"/>
      <c r="F433" s="57"/>
      <c r="G433" s="734"/>
      <c r="H433" s="734"/>
      <c r="I433" s="58"/>
      <c r="J433" s="62" t="str">
        <f t="shared" si="50"/>
        <v>Included</v>
      </c>
      <c r="K433" s="63">
        <f t="shared" si="51"/>
        <v>0</v>
      </c>
      <c r="L433" s="8">
        <f t="shared" si="46"/>
        <v>0</v>
      </c>
      <c r="M433" s="9">
        <f t="shared" si="47"/>
        <v>0</v>
      </c>
      <c r="N433" s="16">
        <f t="shared" si="48"/>
        <v>0</v>
      </c>
      <c r="O433" s="8"/>
      <c r="P433" s="59">
        <f t="shared" si="49"/>
        <v>0</v>
      </c>
      <c r="R433" s="60"/>
      <c r="X433" s="9"/>
      <c r="AH433" s="9"/>
      <c r="AI433" s="9"/>
      <c r="AJ433" s="9"/>
      <c r="AK433" s="9"/>
      <c r="AL433" s="9"/>
      <c r="AM433" s="9"/>
      <c r="AN433" s="9"/>
      <c r="AO433" s="9"/>
      <c r="AP433" s="9"/>
      <c r="AQ433" s="9"/>
      <c r="AR433" s="9"/>
      <c r="AS433" s="9"/>
      <c r="AT433" s="9"/>
      <c r="AU433" s="9"/>
    </row>
    <row r="434" spans="1:47" x14ac:dyDescent="0.3">
      <c r="A434" s="819">
        <v>11</v>
      </c>
      <c r="B434" s="733" t="s">
        <v>641</v>
      </c>
      <c r="C434" s="812"/>
      <c r="D434" s="56"/>
      <c r="E434" s="812"/>
      <c r="F434" s="57"/>
      <c r="G434" s="734"/>
      <c r="H434" s="734"/>
      <c r="I434" s="58"/>
      <c r="J434" s="62" t="str">
        <f t="shared" si="50"/>
        <v>Included</v>
      </c>
      <c r="K434" s="63">
        <f t="shared" si="51"/>
        <v>0</v>
      </c>
      <c r="L434" s="8">
        <f t="shared" si="46"/>
        <v>0</v>
      </c>
      <c r="M434" s="9">
        <f t="shared" si="47"/>
        <v>0</v>
      </c>
      <c r="N434" s="16">
        <f t="shared" si="48"/>
        <v>0</v>
      </c>
      <c r="O434" s="8"/>
      <c r="P434" s="59">
        <f t="shared" si="49"/>
        <v>0</v>
      </c>
      <c r="R434" s="60"/>
      <c r="X434" s="9"/>
      <c r="AH434" s="9"/>
      <c r="AI434" s="9"/>
      <c r="AJ434" s="9"/>
      <c r="AK434" s="9"/>
      <c r="AL434" s="9"/>
      <c r="AM434" s="9"/>
      <c r="AN434" s="9"/>
      <c r="AO434" s="9"/>
      <c r="AP434" s="9"/>
      <c r="AQ434" s="9"/>
      <c r="AR434" s="9"/>
      <c r="AS434" s="9"/>
      <c r="AT434" s="9"/>
      <c r="AU434" s="9"/>
    </row>
    <row r="435" spans="1:47" ht="30" x14ac:dyDescent="0.3">
      <c r="A435" s="726">
        <v>11.1</v>
      </c>
      <c r="B435" s="758" t="s">
        <v>642</v>
      </c>
      <c r="C435" s="736">
        <v>73045930</v>
      </c>
      <c r="D435" s="56"/>
      <c r="E435" s="851">
        <v>18</v>
      </c>
      <c r="F435" s="57"/>
      <c r="G435" s="736" t="s">
        <v>643</v>
      </c>
      <c r="H435" s="736">
        <v>34</v>
      </c>
      <c r="I435" s="58"/>
      <c r="J435" s="62" t="str">
        <f t="shared" si="50"/>
        <v>Included</v>
      </c>
      <c r="K435" s="63">
        <f t="shared" si="51"/>
        <v>0</v>
      </c>
      <c r="L435" s="8">
        <f t="shared" si="46"/>
        <v>0</v>
      </c>
      <c r="M435" s="9">
        <f t="shared" si="47"/>
        <v>0</v>
      </c>
      <c r="N435" s="16">
        <f t="shared" si="48"/>
        <v>0</v>
      </c>
      <c r="O435" s="8"/>
      <c r="P435" s="59">
        <f t="shared" si="49"/>
        <v>0</v>
      </c>
      <c r="R435" s="60"/>
      <c r="X435" s="9"/>
      <c r="AH435" s="9"/>
      <c r="AI435" s="9"/>
      <c r="AJ435" s="9"/>
      <c r="AK435" s="9"/>
      <c r="AL435" s="9"/>
      <c r="AM435" s="9"/>
      <c r="AN435" s="9"/>
      <c r="AO435" s="9"/>
      <c r="AP435" s="9"/>
      <c r="AQ435" s="9"/>
      <c r="AR435" s="9"/>
      <c r="AS435" s="9"/>
      <c r="AT435" s="9"/>
      <c r="AU435" s="9"/>
    </row>
    <row r="436" spans="1:47" ht="30" x14ac:dyDescent="0.3">
      <c r="A436" s="726">
        <v>11.2</v>
      </c>
      <c r="B436" s="758" t="s">
        <v>644</v>
      </c>
      <c r="C436" s="736">
        <v>73045930</v>
      </c>
      <c r="D436" s="56"/>
      <c r="E436" s="851">
        <v>18</v>
      </c>
      <c r="F436" s="57"/>
      <c r="G436" s="736" t="s">
        <v>643</v>
      </c>
      <c r="H436" s="736">
        <v>1</v>
      </c>
      <c r="I436" s="58"/>
      <c r="J436" s="62" t="str">
        <f t="shared" si="50"/>
        <v>Included</v>
      </c>
      <c r="K436" s="63">
        <f t="shared" si="51"/>
        <v>0</v>
      </c>
      <c r="L436" s="8">
        <f t="shared" si="46"/>
        <v>0</v>
      </c>
      <c r="M436" s="9">
        <f t="shared" si="47"/>
        <v>0</v>
      </c>
      <c r="N436" s="16">
        <f t="shared" si="48"/>
        <v>0</v>
      </c>
      <c r="O436" s="8"/>
      <c r="P436" s="59">
        <f t="shared" si="49"/>
        <v>0</v>
      </c>
      <c r="R436" s="60"/>
      <c r="X436" s="9"/>
      <c r="AH436" s="9"/>
      <c r="AI436" s="9"/>
      <c r="AJ436" s="9"/>
      <c r="AK436" s="9"/>
      <c r="AL436" s="9"/>
      <c r="AM436" s="9"/>
      <c r="AN436" s="9"/>
      <c r="AO436" s="9"/>
      <c r="AP436" s="9"/>
      <c r="AQ436" s="9"/>
      <c r="AR436" s="9"/>
      <c r="AS436" s="9"/>
      <c r="AT436" s="9"/>
      <c r="AU436" s="9"/>
    </row>
    <row r="437" spans="1:47" ht="30" x14ac:dyDescent="0.3">
      <c r="A437" s="726">
        <v>11.3</v>
      </c>
      <c r="B437" s="758" t="s">
        <v>645</v>
      </c>
      <c r="C437" s="736">
        <v>73045930</v>
      </c>
      <c r="D437" s="56"/>
      <c r="E437" s="851">
        <v>18</v>
      </c>
      <c r="F437" s="57"/>
      <c r="G437" s="736" t="s">
        <v>643</v>
      </c>
      <c r="H437" s="736">
        <v>3</v>
      </c>
      <c r="I437" s="58"/>
      <c r="J437" s="62" t="str">
        <f t="shared" si="50"/>
        <v>Included</v>
      </c>
      <c r="K437" s="63">
        <f t="shared" si="51"/>
        <v>0</v>
      </c>
      <c r="L437" s="8">
        <f t="shared" si="46"/>
        <v>0</v>
      </c>
      <c r="M437" s="9">
        <f t="shared" si="47"/>
        <v>0</v>
      </c>
      <c r="N437" s="16">
        <f t="shared" si="48"/>
        <v>0</v>
      </c>
      <c r="O437" s="8"/>
      <c r="P437" s="59">
        <f t="shared" si="49"/>
        <v>0</v>
      </c>
      <c r="R437" s="60"/>
      <c r="X437" s="9"/>
      <c r="AH437" s="9"/>
      <c r="AI437" s="9"/>
      <c r="AJ437" s="9"/>
      <c r="AK437" s="9"/>
      <c r="AL437" s="9"/>
      <c r="AM437" s="9"/>
      <c r="AN437" s="9"/>
      <c r="AO437" s="9"/>
      <c r="AP437" s="9"/>
      <c r="AQ437" s="9"/>
      <c r="AR437" s="9"/>
      <c r="AS437" s="9"/>
      <c r="AT437" s="9"/>
      <c r="AU437" s="9"/>
    </row>
    <row r="438" spans="1:47" x14ac:dyDescent="0.3">
      <c r="A438" s="726"/>
      <c r="B438" s="735"/>
      <c r="C438" s="812"/>
      <c r="D438" s="56"/>
      <c r="E438" s="812"/>
      <c r="F438" s="57"/>
      <c r="G438" s="734"/>
      <c r="H438" s="734"/>
      <c r="I438" s="58"/>
      <c r="J438" s="62" t="str">
        <f t="shared" si="50"/>
        <v>Included</v>
      </c>
      <c r="K438" s="63">
        <f t="shared" si="51"/>
        <v>0</v>
      </c>
      <c r="L438" s="8">
        <f t="shared" si="46"/>
        <v>0</v>
      </c>
      <c r="M438" s="9">
        <f t="shared" si="47"/>
        <v>0</v>
      </c>
      <c r="N438" s="16">
        <f t="shared" si="48"/>
        <v>0</v>
      </c>
      <c r="O438" s="8"/>
      <c r="P438" s="59">
        <f t="shared" si="49"/>
        <v>0</v>
      </c>
      <c r="R438" s="60"/>
      <c r="X438" s="9"/>
      <c r="AH438" s="9"/>
      <c r="AI438" s="9"/>
      <c r="AJ438" s="9"/>
      <c r="AK438" s="9"/>
      <c r="AL438" s="9"/>
      <c r="AM438" s="9"/>
      <c r="AN438" s="9"/>
      <c r="AO438" s="9"/>
      <c r="AP438" s="9"/>
      <c r="AQ438" s="9"/>
      <c r="AR438" s="9"/>
      <c r="AS438" s="9"/>
      <c r="AT438" s="9"/>
      <c r="AU438" s="9"/>
    </row>
    <row r="439" spans="1:47" x14ac:dyDescent="0.3">
      <c r="A439" s="826">
        <v>12</v>
      </c>
      <c r="B439" s="753" t="s">
        <v>654</v>
      </c>
      <c r="C439" s="812"/>
      <c r="D439" s="56"/>
      <c r="E439" s="812"/>
      <c r="F439" s="57"/>
      <c r="G439" s="759"/>
      <c r="H439" s="759"/>
      <c r="I439" s="58"/>
      <c r="J439" s="62" t="str">
        <f t="shared" si="50"/>
        <v>Included</v>
      </c>
      <c r="K439" s="63">
        <f t="shared" si="51"/>
        <v>0</v>
      </c>
      <c r="L439" s="8">
        <f t="shared" si="46"/>
        <v>0</v>
      </c>
      <c r="M439" s="9">
        <f t="shared" si="47"/>
        <v>0</v>
      </c>
      <c r="N439" s="16">
        <f t="shared" si="48"/>
        <v>0</v>
      </c>
      <c r="O439" s="8"/>
      <c r="P439" s="59">
        <f t="shared" si="49"/>
        <v>0</v>
      </c>
      <c r="R439" s="60"/>
      <c r="X439" s="9"/>
      <c r="AH439" s="9"/>
      <c r="AI439" s="9"/>
      <c r="AJ439" s="9"/>
      <c r="AK439" s="9"/>
      <c r="AL439" s="9"/>
      <c r="AM439" s="9"/>
      <c r="AN439" s="9"/>
      <c r="AO439" s="9"/>
      <c r="AP439" s="9"/>
      <c r="AQ439" s="9"/>
      <c r="AR439" s="9"/>
      <c r="AS439" s="9"/>
      <c r="AT439" s="9"/>
      <c r="AU439" s="9"/>
    </row>
    <row r="440" spans="1:47" x14ac:dyDescent="0.3">
      <c r="A440" s="826">
        <v>12.1</v>
      </c>
      <c r="B440" s="755" t="s">
        <v>655</v>
      </c>
      <c r="C440" s="736">
        <v>85371000</v>
      </c>
      <c r="D440" s="56"/>
      <c r="E440" s="851">
        <v>18</v>
      </c>
      <c r="F440" s="57"/>
      <c r="G440" s="756" t="s">
        <v>656</v>
      </c>
      <c r="H440" s="756">
        <v>1</v>
      </c>
      <c r="I440" s="58"/>
      <c r="J440" s="62" t="str">
        <f t="shared" si="50"/>
        <v>Included</v>
      </c>
      <c r="K440" s="63">
        <f t="shared" si="51"/>
        <v>0</v>
      </c>
      <c r="L440" s="8">
        <f t="shared" si="46"/>
        <v>0</v>
      </c>
      <c r="M440" s="9">
        <f t="shared" si="47"/>
        <v>0</v>
      </c>
      <c r="N440" s="16">
        <f t="shared" si="48"/>
        <v>0</v>
      </c>
      <c r="O440" s="8"/>
      <c r="P440" s="59">
        <f t="shared" si="49"/>
        <v>0</v>
      </c>
      <c r="R440" s="60"/>
      <c r="X440" s="9"/>
      <c r="AH440" s="9"/>
      <c r="AI440" s="9"/>
      <c r="AJ440" s="9"/>
      <c r="AK440" s="9"/>
      <c r="AL440" s="9"/>
      <c r="AM440" s="9"/>
      <c r="AN440" s="9"/>
      <c r="AO440" s="9"/>
      <c r="AP440" s="9"/>
      <c r="AQ440" s="9"/>
      <c r="AR440" s="9"/>
      <c r="AS440" s="9"/>
      <c r="AT440" s="9"/>
      <c r="AU440" s="9"/>
    </row>
    <row r="441" spans="1:47" x14ac:dyDescent="0.3">
      <c r="A441" s="826">
        <v>12.2</v>
      </c>
      <c r="B441" s="755" t="s">
        <v>657</v>
      </c>
      <c r="C441" s="736">
        <v>85371000</v>
      </c>
      <c r="D441" s="56"/>
      <c r="E441" s="851">
        <v>18</v>
      </c>
      <c r="F441" s="57"/>
      <c r="G441" s="756" t="s">
        <v>656</v>
      </c>
      <c r="H441" s="756">
        <v>1</v>
      </c>
      <c r="I441" s="58"/>
      <c r="J441" s="62" t="str">
        <f t="shared" si="50"/>
        <v>Included</v>
      </c>
      <c r="K441" s="63">
        <f t="shared" si="51"/>
        <v>0</v>
      </c>
      <c r="L441" s="8">
        <f t="shared" si="46"/>
        <v>0</v>
      </c>
      <c r="M441" s="9">
        <f t="shared" si="47"/>
        <v>0</v>
      </c>
      <c r="N441" s="16">
        <f t="shared" si="48"/>
        <v>0</v>
      </c>
      <c r="O441" s="8"/>
      <c r="P441" s="59">
        <f t="shared" si="49"/>
        <v>0</v>
      </c>
      <c r="R441" s="60"/>
      <c r="X441" s="9"/>
      <c r="AH441" s="9"/>
      <c r="AI441" s="9"/>
      <c r="AJ441" s="9"/>
      <c r="AK441" s="9"/>
      <c r="AL441" s="9"/>
      <c r="AM441" s="9"/>
      <c r="AN441" s="9"/>
      <c r="AO441" s="9"/>
      <c r="AP441" s="9"/>
      <c r="AQ441" s="9"/>
      <c r="AR441" s="9"/>
      <c r="AS441" s="9"/>
      <c r="AT441" s="9"/>
      <c r="AU441" s="9"/>
    </row>
    <row r="442" spans="1:47" x14ac:dyDescent="0.3">
      <c r="A442" s="826">
        <v>12.3</v>
      </c>
      <c r="B442" s="755" t="s">
        <v>658</v>
      </c>
      <c r="C442" s="736">
        <v>85371000</v>
      </c>
      <c r="D442" s="56"/>
      <c r="E442" s="851">
        <v>18</v>
      </c>
      <c r="F442" s="57"/>
      <c r="G442" s="756" t="s">
        <v>656</v>
      </c>
      <c r="H442" s="756">
        <v>1</v>
      </c>
      <c r="I442" s="58"/>
      <c r="J442" s="62" t="str">
        <f t="shared" si="50"/>
        <v>Included</v>
      </c>
      <c r="K442" s="63">
        <f t="shared" si="51"/>
        <v>0</v>
      </c>
      <c r="L442" s="8">
        <f t="shared" si="46"/>
        <v>0</v>
      </c>
      <c r="M442" s="9">
        <f t="shared" si="47"/>
        <v>0</v>
      </c>
      <c r="N442" s="16">
        <f t="shared" si="48"/>
        <v>0</v>
      </c>
      <c r="O442" s="8"/>
      <c r="P442" s="59">
        <f t="shared" si="49"/>
        <v>0</v>
      </c>
      <c r="R442" s="60"/>
      <c r="X442" s="9"/>
      <c r="AH442" s="9"/>
      <c r="AI442" s="9"/>
      <c r="AJ442" s="9"/>
      <c r="AK442" s="9"/>
      <c r="AL442" s="9"/>
      <c r="AM442" s="9"/>
      <c r="AN442" s="9"/>
      <c r="AO442" s="9"/>
      <c r="AP442" s="9"/>
      <c r="AQ442" s="9"/>
      <c r="AR442" s="9"/>
      <c r="AS442" s="9"/>
      <c r="AT442" s="9"/>
      <c r="AU442" s="9"/>
    </row>
    <row r="443" spans="1:47" x14ac:dyDescent="0.3">
      <c r="A443" s="826">
        <v>12.4</v>
      </c>
      <c r="B443" s="755" t="s">
        <v>659</v>
      </c>
      <c r="C443" s="736">
        <v>85371000</v>
      </c>
      <c r="D443" s="56"/>
      <c r="E443" s="851">
        <v>18</v>
      </c>
      <c r="F443" s="57"/>
      <c r="G443" s="756" t="s">
        <v>656</v>
      </c>
      <c r="H443" s="756">
        <v>1</v>
      </c>
      <c r="I443" s="58"/>
      <c r="J443" s="62" t="str">
        <f t="shared" si="50"/>
        <v>Included</v>
      </c>
      <c r="K443" s="63">
        <f t="shared" si="51"/>
        <v>0</v>
      </c>
      <c r="L443" s="8">
        <f t="shared" si="46"/>
        <v>0</v>
      </c>
      <c r="M443" s="9">
        <f t="shared" si="47"/>
        <v>0</v>
      </c>
      <c r="N443" s="16">
        <f t="shared" si="48"/>
        <v>0</v>
      </c>
      <c r="O443" s="8"/>
      <c r="P443" s="59">
        <f t="shared" si="49"/>
        <v>0</v>
      </c>
      <c r="R443" s="60"/>
      <c r="X443" s="9"/>
      <c r="AH443" s="9"/>
      <c r="AI443" s="9"/>
      <c r="AJ443" s="9"/>
      <c r="AK443" s="9"/>
      <c r="AL443" s="9"/>
      <c r="AM443" s="9"/>
      <c r="AN443" s="9"/>
      <c r="AO443" s="9"/>
      <c r="AP443" s="9"/>
      <c r="AQ443" s="9"/>
      <c r="AR443" s="9"/>
      <c r="AS443" s="9"/>
      <c r="AT443" s="9"/>
      <c r="AU443" s="9"/>
    </row>
    <row r="444" spans="1:47" ht="15.75" x14ac:dyDescent="0.3">
      <c r="A444" s="826">
        <v>12.5</v>
      </c>
      <c r="B444" s="755" t="s">
        <v>660</v>
      </c>
      <c r="C444" s="736">
        <v>85371000</v>
      </c>
      <c r="D444" s="56"/>
      <c r="E444" s="816">
        <v>18</v>
      </c>
      <c r="F444" s="57"/>
      <c r="G444" s="756" t="s">
        <v>656</v>
      </c>
      <c r="H444" s="756">
        <v>1</v>
      </c>
      <c r="I444" s="58"/>
      <c r="J444" s="62" t="str">
        <f t="shared" si="50"/>
        <v>Included</v>
      </c>
      <c r="K444" s="63">
        <f t="shared" si="51"/>
        <v>0</v>
      </c>
      <c r="L444" s="8">
        <f t="shared" si="46"/>
        <v>0</v>
      </c>
      <c r="M444" s="9">
        <f t="shared" si="47"/>
        <v>0</v>
      </c>
      <c r="N444" s="16">
        <f t="shared" si="48"/>
        <v>0</v>
      </c>
      <c r="O444" s="8"/>
      <c r="P444" s="59">
        <f t="shared" si="49"/>
        <v>0</v>
      </c>
      <c r="R444" s="60"/>
      <c r="X444" s="9"/>
      <c r="AH444" s="9"/>
      <c r="AI444" s="9"/>
      <c r="AJ444" s="9"/>
      <c r="AK444" s="9"/>
      <c r="AL444" s="9"/>
      <c r="AM444" s="9"/>
      <c r="AN444" s="9"/>
      <c r="AO444" s="9"/>
      <c r="AP444" s="9"/>
      <c r="AQ444" s="9"/>
      <c r="AR444" s="9"/>
      <c r="AS444" s="9"/>
      <c r="AT444" s="9"/>
      <c r="AU444" s="9"/>
    </row>
    <row r="445" spans="1:47" ht="15.75" x14ac:dyDescent="0.3">
      <c r="A445" s="826">
        <v>12.6</v>
      </c>
      <c r="B445" s="755" t="s">
        <v>661</v>
      </c>
      <c r="C445" s="736">
        <v>85371000</v>
      </c>
      <c r="D445" s="56"/>
      <c r="E445" s="816">
        <v>18</v>
      </c>
      <c r="F445" s="57"/>
      <c r="G445" s="756" t="s">
        <v>656</v>
      </c>
      <c r="H445" s="756">
        <v>2</v>
      </c>
      <c r="I445" s="58"/>
      <c r="J445" s="62" t="str">
        <f t="shared" si="50"/>
        <v>Included</v>
      </c>
      <c r="K445" s="63">
        <f t="shared" si="51"/>
        <v>0</v>
      </c>
      <c r="L445" s="8">
        <f t="shared" si="46"/>
        <v>0</v>
      </c>
      <c r="M445" s="9">
        <f t="shared" si="47"/>
        <v>0</v>
      </c>
      <c r="N445" s="16">
        <f t="shared" si="48"/>
        <v>0</v>
      </c>
      <c r="O445" s="8"/>
      <c r="P445" s="59">
        <f t="shared" si="49"/>
        <v>0</v>
      </c>
      <c r="R445" s="60"/>
      <c r="X445" s="9"/>
      <c r="AH445" s="9"/>
      <c r="AI445" s="9"/>
      <c r="AJ445" s="9"/>
      <c r="AK445" s="9"/>
      <c r="AL445" s="9"/>
      <c r="AM445" s="9"/>
      <c r="AN445" s="9"/>
      <c r="AO445" s="9"/>
      <c r="AP445" s="9"/>
      <c r="AQ445" s="9"/>
      <c r="AR445" s="9"/>
      <c r="AS445" s="9"/>
      <c r="AT445" s="9"/>
      <c r="AU445" s="9"/>
    </row>
    <row r="446" spans="1:47" ht="15.75" x14ac:dyDescent="0.3">
      <c r="A446" s="826"/>
      <c r="B446" s="755"/>
      <c r="C446" s="736"/>
      <c r="D446" s="56"/>
      <c r="E446" s="816"/>
      <c r="F446" s="57"/>
      <c r="G446" s="756"/>
      <c r="H446" s="756"/>
      <c r="I446" s="58"/>
      <c r="J446" s="62"/>
      <c r="K446" s="63"/>
      <c r="L446" s="8">
        <f t="shared" si="46"/>
        <v>0</v>
      </c>
      <c r="M446" s="9">
        <f t="shared" si="47"/>
        <v>0</v>
      </c>
      <c r="N446" s="16">
        <f t="shared" si="48"/>
        <v>0</v>
      </c>
      <c r="O446" s="8"/>
      <c r="P446" s="59">
        <f t="shared" si="49"/>
        <v>0</v>
      </c>
      <c r="R446" s="60"/>
      <c r="X446" s="9"/>
      <c r="AH446" s="9"/>
      <c r="AI446" s="9"/>
      <c r="AJ446" s="9"/>
      <c r="AK446" s="9"/>
      <c r="AL446" s="9"/>
      <c r="AM446" s="9"/>
      <c r="AN446" s="9"/>
      <c r="AO446" s="9"/>
      <c r="AP446" s="9"/>
      <c r="AQ446" s="9"/>
      <c r="AR446" s="9"/>
      <c r="AS446" s="9"/>
      <c r="AT446" s="9"/>
      <c r="AU446" s="9"/>
    </row>
    <row r="447" spans="1:47" ht="25.5" customHeight="1" x14ac:dyDescent="0.3">
      <c r="A447" s="863">
        <v>13</v>
      </c>
      <c r="B447" s="864" t="s">
        <v>884</v>
      </c>
      <c r="C447" s="736">
        <v>85359030</v>
      </c>
      <c r="D447" s="56"/>
      <c r="E447" s="816">
        <v>18</v>
      </c>
      <c r="F447" s="57"/>
      <c r="G447" s="865" t="s">
        <v>554</v>
      </c>
      <c r="H447" s="865">
        <v>2</v>
      </c>
      <c r="I447" s="58"/>
      <c r="J447" s="62" t="str">
        <f t="shared" ref="J447" si="52">IF(I447=0, "Included",IF(ISERROR(H447*I447), I447, H447*I447))</f>
        <v>Included</v>
      </c>
      <c r="K447" s="63">
        <f t="shared" ref="K447" si="53">N447</f>
        <v>0</v>
      </c>
      <c r="L447" s="8">
        <f t="shared" si="46"/>
        <v>0</v>
      </c>
      <c r="M447" s="9">
        <f t="shared" si="47"/>
        <v>0</v>
      </c>
      <c r="N447" s="16">
        <f t="shared" si="48"/>
        <v>0</v>
      </c>
      <c r="O447" s="8"/>
      <c r="P447" s="59">
        <f t="shared" si="49"/>
        <v>0</v>
      </c>
      <c r="R447" s="60"/>
      <c r="X447" s="9"/>
      <c r="AH447" s="9"/>
      <c r="AI447" s="9"/>
      <c r="AJ447" s="9"/>
      <c r="AK447" s="9"/>
      <c r="AL447" s="9"/>
      <c r="AM447" s="9"/>
      <c r="AN447" s="9"/>
      <c r="AO447" s="9"/>
      <c r="AP447" s="9"/>
      <c r="AQ447" s="9"/>
      <c r="AR447" s="9"/>
      <c r="AS447" s="9"/>
      <c r="AT447" s="9"/>
      <c r="AU447" s="9"/>
    </row>
    <row r="448" spans="1:47" ht="15.75" x14ac:dyDescent="0.3">
      <c r="A448" s="826"/>
      <c r="B448" s="755"/>
      <c r="C448" s="736"/>
      <c r="D448" s="56"/>
      <c r="E448" s="816"/>
      <c r="F448" s="57"/>
      <c r="G448" s="756"/>
      <c r="H448" s="756"/>
      <c r="I448" s="58"/>
      <c r="J448" s="62"/>
      <c r="K448" s="63"/>
      <c r="L448" s="8">
        <f t="shared" si="46"/>
        <v>0</v>
      </c>
      <c r="M448" s="9">
        <f t="shared" si="47"/>
        <v>0</v>
      </c>
      <c r="N448" s="16">
        <f t="shared" si="48"/>
        <v>0</v>
      </c>
      <c r="O448" s="8"/>
      <c r="P448" s="59">
        <f t="shared" si="49"/>
        <v>0</v>
      </c>
      <c r="R448" s="60"/>
      <c r="X448" s="9"/>
      <c r="AH448" s="9"/>
      <c r="AI448" s="9"/>
      <c r="AJ448" s="9"/>
      <c r="AK448" s="9"/>
      <c r="AL448" s="9"/>
      <c r="AM448" s="9"/>
      <c r="AN448" s="9"/>
      <c r="AO448" s="9"/>
      <c r="AP448" s="9"/>
      <c r="AQ448" s="9"/>
      <c r="AR448" s="9"/>
      <c r="AS448" s="9"/>
      <c r="AT448" s="9"/>
      <c r="AU448" s="9"/>
    </row>
    <row r="449" spans="1:47" ht="15.75" x14ac:dyDescent="0.3">
      <c r="A449" s="820"/>
      <c r="B449" s="735"/>
      <c r="C449" s="690"/>
      <c r="D449" s="56"/>
      <c r="E449" s="795"/>
      <c r="F449" s="57"/>
      <c r="G449" s="736"/>
      <c r="H449" s="736"/>
      <c r="I449" s="58"/>
      <c r="J449" s="62" t="str">
        <f t="shared" si="50"/>
        <v>Included</v>
      </c>
      <c r="K449" s="63">
        <f t="shared" si="51"/>
        <v>0</v>
      </c>
      <c r="L449" s="8">
        <f t="shared" si="46"/>
        <v>0</v>
      </c>
      <c r="M449" s="9">
        <f t="shared" si="47"/>
        <v>0</v>
      </c>
      <c r="N449" s="16">
        <f t="shared" si="48"/>
        <v>0</v>
      </c>
      <c r="O449" s="8"/>
      <c r="P449" s="59">
        <f t="shared" si="49"/>
        <v>0</v>
      </c>
      <c r="R449" s="60"/>
      <c r="X449" s="9"/>
      <c r="AH449" s="9"/>
      <c r="AI449" s="9"/>
      <c r="AJ449" s="9"/>
      <c r="AK449" s="9"/>
      <c r="AL449" s="9"/>
      <c r="AM449" s="9"/>
      <c r="AN449" s="9"/>
      <c r="AO449" s="9"/>
      <c r="AP449" s="9"/>
      <c r="AQ449" s="9"/>
      <c r="AR449" s="9"/>
      <c r="AS449" s="9"/>
      <c r="AT449" s="9"/>
      <c r="AU449" s="9"/>
    </row>
    <row r="450" spans="1:47" ht="49.5" x14ac:dyDescent="0.3">
      <c r="A450" s="817" t="s">
        <v>118</v>
      </c>
      <c r="B450" s="730" t="s">
        <v>538</v>
      </c>
      <c r="C450" s="690"/>
      <c r="D450" s="56"/>
      <c r="E450" s="795"/>
      <c r="F450" s="57"/>
      <c r="G450" s="730"/>
      <c r="H450" s="730"/>
      <c r="I450" s="58"/>
      <c r="J450" s="62" t="str">
        <f t="shared" si="50"/>
        <v>Included</v>
      </c>
      <c r="K450" s="63">
        <f t="shared" si="51"/>
        <v>0</v>
      </c>
      <c r="L450" s="8">
        <f t="shared" si="46"/>
        <v>0</v>
      </c>
      <c r="M450" s="9">
        <f t="shared" si="47"/>
        <v>0</v>
      </c>
      <c r="N450" s="16">
        <f t="shared" si="48"/>
        <v>0</v>
      </c>
      <c r="O450" s="8"/>
      <c r="P450" s="59">
        <f t="shared" si="49"/>
        <v>0</v>
      </c>
      <c r="R450" s="60"/>
      <c r="X450" s="9"/>
      <c r="AH450" s="9"/>
      <c r="AI450" s="9"/>
      <c r="AJ450" s="9"/>
      <c r="AK450" s="9"/>
      <c r="AL450" s="9"/>
      <c r="AM450" s="9"/>
      <c r="AN450" s="9"/>
      <c r="AO450" s="9"/>
      <c r="AP450" s="9"/>
      <c r="AQ450" s="9"/>
      <c r="AR450" s="9"/>
      <c r="AS450" s="9"/>
      <c r="AT450" s="9"/>
      <c r="AU450" s="9"/>
    </row>
    <row r="451" spans="1:47" ht="18.75" x14ac:dyDescent="0.3">
      <c r="A451" s="818" t="s">
        <v>458</v>
      </c>
      <c r="B451" s="731" t="s">
        <v>663</v>
      </c>
      <c r="C451" s="690"/>
      <c r="D451" s="56"/>
      <c r="E451" s="816"/>
      <c r="F451" s="57"/>
      <c r="G451" s="732"/>
      <c r="H451" s="732"/>
      <c r="I451" s="58"/>
      <c r="J451" s="62" t="str">
        <f t="shared" si="50"/>
        <v>Included</v>
      </c>
      <c r="K451" s="63">
        <f t="shared" si="51"/>
        <v>0</v>
      </c>
      <c r="L451" s="8">
        <f t="shared" si="46"/>
        <v>0</v>
      </c>
      <c r="M451" s="9">
        <f t="shared" si="47"/>
        <v>0</v>
      </c>
      <c r="N451" s="16">
        <f t="shared" si="48"/>
        <v>0</v>
      </c>
      <c r="O451" s="8"/>
      <c r="P451" s="59">
        <f t="shared" si="49"/>
        <v>0</v>
      </c>
      <c r="R451" s="60"/>
      <c r="X451" s="9"/>
      <c r="AH451" s="9"/>
      <c r="AI451" s="9"/>
      <c r="AJ451" s="9"/>
      <c r="AK451" s="9"/>
      <c r="AL451" s="9"/>
      <c r="AM451" s="9"/>
      <c r="AN451" s="9"/>
      <c r="AO451" s="9"/>
      <c r="AP451" s="9"/>
      <c r="AQ451" s="9"/>
      <c r="AR451" s="9"/>
      <c r="AS451" s="9"/>
      <c r="AT451" s="9"/>
      <c r="AU451" s="9"/>
    </row>
    <row r="452" spans="1:47" ht="18.75" x14ac:dyDescent="0.3">
      <c r="A452" s="818" t="s">
        <v>374</v>
      </c>
      <c r="B452" s="731" t="s">
        <v>540</v>
      </c>
      <c r="C452" s="690"/>
      <c r="D452" s="56"/>
      <c r="E452" s="816"/>
      <c r="F452" s="57"/>
      <c r="G452" s="732"/>
      <c r="H452" s="732"/>
      <c r="I452" s="58"/>
      <c r="J452" s="62" t="str">
        <f t="shared" si="50"/>
        <v>Included</v>
      </c>
      <c r="K452" s="63">
        <f t="shared" si="51"/>
        <v>0</v>
      </c>
      <c r="L452" s="8">
        <f t="shared" si="46"/>
        <v>0</v>
      </c>
      <c r="M452" s="9">
        <f t="shared" si="47"/>
        <v>0</v>
      </c>
      <c r="N452" s="16">
        <f t="shared" si="48"/>
        <v>0</v>
      </c>
      <c r="O452" s="8"/>
      <c r="P452" s="59">
        <f t="shared" si="49"/>
        <v>0</v>
      </c>
      <c r="R452" s="60"/>
      <c r="X452" s="9"/>
      <c r="AH452" s="9"/>
      <c r="AI452" s="9"/>
      <c r="AJ452" s="9"/>
      <c r="AK452" s="9"/>
      <c r="AL452" s="9"/>
      <c r="AM452" s="9"/>
      <c r="AN452" s="9"/>
      <c r="AO452" s="9"/>
      <c r="AP452" s="9"/>
      <c r="AQ452" s="9"/>
      <c r="AR452" s="9"/>
      <c r="AS452" s="9"/>
      <c r="AT452" s="9"/>
      <c r="AU452" s="9"/>
    </row>
    <row r="453" spans="1:47" ht="18.75" x14ac:dyDescent="0.3">
      <c r="A453" s="818" t="s">
        <v>375</v>
      </c>
      <c r="B453" s="731" t="s">
        <v>541</v>
      </c>
      <c r="C453" s="690"/>
      <c r="D453" s="56"/>
      <c r="E453" s="816"/>
      <c r="F453" s="57"/>
      <c r="G453" s="732"/>
      <c r="H453" s="732"/>
      <c r="I453" s="58"/>
      <c r="J453" s="62" t="str">
        <f t="shared" si="50"/>
        <v>Included</v>
      </c>
      <c r="K453" s="63">
        <f t="shared" si="51"/>
        <v>0</v>
      </c>
      <c r="L453" s="8">
        <f t="shared" si="46"/>
        <v>0</v>
      </c>
      <c r="M453" s="9">
        <f t="shared" si="47"/>
        <v>0</v>
      </c>
      <c r="N453" s="16">
        <f t="shared" si="48"/>
        <v>0</v>
      </c>
      <c r="O453" s="8"/>
      <c r="P453" s="59">
        <f t="shared" si="49"/>
        <v>0</v>
      </c>
      <c r="R453" s="60"/>
      <c r="X453" s="9"/>
      <c r="AH453" s="9"/>
      <c r="AI453" s="9"/>
      <c r="AJ453" s="9"/>
      <c r="AK453" s="9"/>
      <c r="AL453" s="9"/>
      <c r="AM453" s="9"/>
      <c r="AN453" s="9"/>
      <c r="AO453" s="9"/>
      <c r="AP453" s="9"/>
      <c r="AQ453" s="9"/>
      <c r="AR453" s="9"/>
      <c r="AS453" s="9"/>
      <c r="AT453" s="9"/>
      <c r="AU453" s="9"/>
    </row>
    <row r="454" spans="1:47" ht="30" x14ac:dyDescent="0.3">
      <c r="A454" s="819">
        <v>1.1000000000000001</v>
      </c>
      <c r="B454" s="733" t="s">
        <v>542</v>
      </c>
      <c r="C454" s="690"/>
      <c r="D454" s="56"/>
      <c r="E454" s="816"/>
      <c r="F454" s="57"/>
      <c r="G454" s="734"/>
      <c r="H454" s="734"/>
      <c r="I454" s="58"/>
      <c r="J454" s="62" t="str">
        <f t="shared" si="50"/>
        <v>Included</v>
      </c>
      <c r="K454" s="63">
        <f t="shared" si="51"/>
        <v>0</v>
      </c>
      <c r="L454" s="8">
        <f t="shared" si="46"/>
        <v>0</v>
      </c>
      <c r="M454" s="9">
        <f t="shared" si="47"/>
        <v>0</v>
      </c>
      <c r="N454" s="16">
        <f t="shared" si="48"/>
        <v>0</v>
      </c>
      <c r="O454" s="8"/>
      <c r="P454" s="59">
        <f t="shared" si="49"/>
        <v>0</v>
      </c>
      <c r="R454" s="60"/>
      <c r="X454" s="9"/>
      <c r="AH454" s="9"/>
      <c r="AI454" s="9"/>
      <c r="AJ454" s="9"/>
      <c r="AK454" s="9"/>
      <c r="AL454" s="9"/>
      <c r="AM454" s="9"/>
      <c r="AN454" s="9"/>
      <c r="AO454" s="9"/>
      <c r="AP454" s="9"/>
      <c r="AQ454" s="9"/>
      <c r="AR454" s="9"/>
      <c r="AS454" s="9"/>
      <c r="AT454" s="9"/>
      <c r="AU454" s="9"/>
    </row>
    <row r="455" spans="1:47" x14ac:dyDescent="0.3">
      <c r="A455" s="820" t="s">
        <v>376</v>
      </c>
      <c r="B455" s="735" t="s">
        <v>543</v>
      </c>
      <c r="C455" s="736">
        <v>85413090</v>
      </c>
      <c r="D455" s="56"/>
      <c r="E455" s="851">
        <v>18</v>
      </c>
      <c r="F455" s="57"/>
      <c r="G455" s="736" t="s">
        <v>349</v>
      </c>
      <c r="H455" s="736">
        <v>1</v>
      </c>
      <c r="I455" s="58"/>
      <c r="J455" s="62" t="str">
        <f t="shared" si="50"/>
        <v>Included</v>
      </c>
      <c r="K455" s="63">
        <f t="shared" si="51"/>
        <v>0</v>
      </c>
      <c r="L455" s="8">
        <f t="shared" si="46"/>
        <v>0</v>
      </c>
      <c r="M455" s="9">
        <f t="shared" si="47"/>
        <v>0</v>
      </c>
      <c r="N455" s="16">
        <f t="shared" si="48"/>
        <v>0</v>
      </c>
      <c r="O455" s="8"/>
      <c r="P455" s="59">
        <f t="shared" si="49"/>
        <v>0</v>
      </c>
      <c r="R455" s="60"/>
      <c r="X455" s="9"/>
      <c r="AH455" s="9"/>
      <c r="AI455" s="9"/>
      <c r="AJ455" s="9"/>
      <c r="AK455" s="9"/>
      <c r="AL455" s="9"/>
      <c r="AM455" s="9"/>
      <c r="AN455" s="9"/>
      <c r="AO455" s="9"/>
      <c r="AP455" s="9"/>
      <c r="AQ455" s="9"/>
      <c r="AR455" s="9"/>
      <c r="AS455" s="9"/>
      <c r="AT455" s="9"/>
      <c r="AU455" s="9"/>
    </row>
    <row r="456" spans="1:47" x14ac:dyDescent="0.3">
      <c r="A456" s="820" t="s">
        <v>377</v>
      </c>
      <c r="B456" s="735" t="s">
        <v>544</v>
      </c>
      <c r="C456" s="736">
        <v>85334090</v>
      </c>
      <c r="D456" s="56"/>
      <c r="E456" s="851">
        <v>18</v>
      </c>
      <c r="F456" s="57"/>
      <c r="G456" s="736" t="s">
        <v>349</v>
      </c>
      <c r="H456" s="736">
        <v>1</v>
      </c>
      <c r="I456" s="58"/>
      <c r="J456" s="62" t="str">
        <f t="shared" si="50"/>
        <v>Included</v>
      </c>
      <c r="K456" s="63">
        <f t="shared" si="51"/>
        <v>0</v>
      </c>
      <c r="L456" s="8">
        <f t="shared" si="46"/>
        <v>0</v>
      </c>
      <c r="M456" s="9">
        <f t="shared" si="47"/>
        <v>0</v>
      </c>
      <c r="N456" s="16">
        <f t="shared" si="48"/>
        <v>0</v>
      </c>
      <c r="O456" s="8"/>
      <c r="P456" s="59">
        <f t="shared" si="49"/>
        <v>0</v>
      </c>
      <c r="R456" s="60"/>
      <c r="X456" s="9"/>
      <c r="AH456" s="9"/>
      <c r="AI456" s="9"/>
      <c r="AJ456" s="9"/>
      <c r="AK456" s="9"/>
      <c r="AL456" s="9"/>
      <c r="AM456" s="9"/>
      <c r="AN456" s="9"/>
      <c r="AO456" s="9"/>
      <c r="AP456" s="9"/>
      <c r="AQ456" s="9"/>
      <c r="AR456" s="9"/>
      <c r="AS456" s="9"/>
      <c r="AT456" s="9"/>
      <c r="AU456" s="9"/>
    </row>
    <row r="457" spans="1:47" x14ac:dyDescent="0.3">
      <c r="A457" s="820" t="s">
        <v>378</v>
      </c>
      <c r="B457" s="735" t="s">
        <v>545</v>
      </c>
      <c r="C457" s="736">
        <v>85372000</v>
      </c>
      <c r="D457" s="56"/>
      <c r="E457" s="851">
        <v>18</v>
      </c>
      <c r="F457" s="57"/>
      <c r="G457" s="736" t="s">
        <v>349</v>
      </c>
      <c r="H457" s="736">
        <v>1</v>
      </c>
      <c r="I457" s="58"/>
      <c r="J457" s="62" t="str">
        <f t="shared" si="50"/>
        <v>Included</v>
      </c>
      <c r="K457" s="63">
        <f t="shared" si="51"/>
        <v>0</v>
      </c>
      <c r="L457" s="8">
        <f t="shared" si="46"/>
        <v>0</v>
      </c>
      <c r="M457" s="9">
        <f t="shared" si="47"/>
        <v>0</v>
      </c>
      <c r="N457" s="16">
        <f t="shared" si="48"/>
        <v>0</v>
      </c>
      <c r="O457" s="8"/>
      <c r="P457" s="59">
        <f t="shared" si="49"/>
        <v>0</v>
      </c>
      <c r="R457" s="60"/>
      <c r="X457" s="9"/>
      <c r="AH457" s="9"/>
      <c r="AI457" s="9"/>
      <c r="AJ457" s="9"/>
      <c r="AK457" s="9"/>
      <c r="AL457" s="9"/>
      <c r="AM457" s="9"/>
      <c r="AN457" s="9"/>
      <c r="AO457" s="9"/>
      <c r="AP457" s="9"/>
      <c r="AQ457" s="9"/>
      <c r="AR457" s="9"/>
      <c r="AS457" s="9"/>
      <c r="AT457" s="9"/>
      <c r="AU457" s="9"/>
    </row>
    <row r="458" spans="1:47" x14ac:dyDescent="0.3">
      <c r="A458" s="820" t="s">
        <v>379</v>
      </c>
      <c r="B458" s="735" t="s">
        <v>546</v>
      </c>
      <c r="C458" s="736">
        <v>85372000</v>
      </c>
      <c r="D458" s="56"/>
      <c r="E458" s="851">
        <v>18</v>
      </c>
      <c r="F458" s="57"/>
      <c r="G458" s="736" t="s">
        <v>349</v>
      </c>
      <c r="H458" s="736">
        <v>1</v>
      </c>
      <c r="I458" s="58"/>
      <c r="J458" s="62" t="str">
        <f t="shared" si="50"/>
        <v>Included</v>
      </c>
      <c r="K458" s="63">
        <f t="shared" si="51"/>
        <v>0</v>
      </c>
      <c r="L458" s="8">
        <f t="shared" si="46"/>
        <v>0</v>
      </c>
      <c r="M458" s="9">
        <f t="shared" si="47"/>
        <v>0</v>
      </c>
      <c r="N458" s="16">
        <f t="shared" si="48"/>
        <v>0</v>
      </c>
      <c r="O458" s="8"/>
      <c r="P458" s="59">
        <f t="shared" si="49"/>
        <v>0</v>
      </c>
      <c r="R458" s="60"/>
      <c r="X458" s="9"/>
      <c r="AH458" s="9"/>
      <c r="AI458" s="9"/>
      <c r="AJ458" s="9"/>
      <c r="AK458" s="9"/>
      <c r="AL458" s="9"/>
      <c r="AM458" s="9"/>
      <c r="AN458" s="9"/>
      <c r="AO458" s="9"/>
      <c r="AP458" s="9"/>
      <c r="AQ458" s="9"/>
      <c r="AR458" s="9"/>
      <c r="AS458" s="9"/>
      <c r="AT458" s="9"/>
      <c r="AU458" s="9"/>
    </row>
    <row r="459" spans="1:47" x14ac:dyDescent="0.3">
      <c r="A459" s="820" t="s">
        <v>380</v>
      </c>
      <c r="B459" s="735" t="s">
        <v>547</v>
      </c>
      <c r="C459" s="736">
        <v>85334090</v>
      </c>
      <c r="D459" s="56"/>
      <c r="E459" s="851">
        <v>18</v>
      </c>
      <c r="F459" s="57"/>
      <c r="G459" s="736" t="s">
        <v>349</v>
      </c>
      <c r="H459" s="736">
        <v>1</v>
      </c>
      <c r="I459" s="58"/>
      <c r="J459" s="62" t="str">
        <f t="shared" si="50"/>
        <v>Included</v>
      </c>
      <c r="K459" s="63">
        <f t="shared" si="51"/>
        <v>0</v>
      </c>
      <c r="L459" s="8">
        <f t="shared" si="46"/>
        <v>0</v>
      </c>
      <c r="M459" s="9">
        <f t="shared" si="47"/>
        <v>0</v>
      </c>
      <c r="N459" s="16">
        <f t="shared" si="48"/>
        <v>0</v>
      </c>
      <c r="O459" s="8"/>
      <c r="P459" s="59">
        <f t="shared" si="49"/>
        <v>0</v>
      </c>
      <c r="R459" s="60"/>
      <c r="X459" s="9"/>
      <c r="AH459" s="9"/>
      <c r="AI459" s="9"/>
      <c r="AJ459" s="9"/>
      <c r="AK459" s="9"/>
      <c r="AL459" s="9"/>
      <c r="AM459" s="9"/>
      <c r="AN459" s="9"/>
      <c r="AO459" s="9"/>
      <c r="AP459" s="9"/>
      <c r="AQ459" s="9"/>
      <c r="AR459" s="9"/>
      <c r="AS459" s="9"/>
      <c r="AT459" s="9"/>
      <c r="AU459" s="9"/>
    </row>
    <row r="460" spans="1:47" x14ac:dyDescent="0.3">
      <c r="A460" s="820" t="s">
        <v>381</v>
      </c>
      <c r="B460" s="737" t="s">
        <v>548</v>
      </c>
      <c r="C460" s="736">
        <v>85359090</v>
      </c>
      <c r="D460" s="56"/>
      <c r="E460" s="851">
        <v>18</v>
      </c>
      <c r="F460" s="57"/>
      <c r="G460" s="736" t="s">
        <v>349</v>
      </c>
      <c r="H460" s="736">
        <v>1</v>
      </c>
      <c r="I460" s="58"/>
      <c r="J460" s="62" t="str">
        <f t="shared" si="50"/>
        <v>Included</v>
      </c>
      <c r="K460" s="63">
        <f t="shared" si="51"/>
        <v>0</v>
      </c>
      <c r="L460" s="8">
        <f t="shared" si="46"/>
        <v>0</v>
      </c>
      <c r="M460" s="9">
        <f t="shared" si="47"/>
        <v>0</v>
      </c>
      <c r="N460" s="16">
        <f t="shared" si="48"/>
        <v>0</v>
      </c>
      <c r="O460" s="8"/>
      <c r="P460" s="59">
        <f t="shared" si="49"/>
        <v>0</v>
      </c>
      <c r="R460" s="60"/>
      <c r="X460" s="9"/>
      <c r="AH460" s="9"/>
      <c r="AI460" s="9"/>
      <c r="AJ460" s="9"/>
      <c r="AK460" s="9"/>
      <c r="AL460" s="9"/>
      <c r="AM460" s="9"/>
      <c r="AN460" s="9"/>
      <c r="AO460" s="9"/>
      <c r="AP460" s="9"/>
      <c r="AQ460" s="9"/>
      <c r="AR460" s="9"/>
      <c r="AS460" s="9"/>
      <c r="AT460" s="9"/>
      <c r="AU460" s="9"/>
    </row>
    <row r="461" spans="1:47" x14ac:dyDescent="0.3">
      <c r="A461" s="820" t="s">
        <v>382</v>
      </c>
      <c r="B461" s="737" t="s">
        <v>549</v>
      </c>
      <c r="C461" s="736">
        <v>85389000</v>
      </c>
      <c r="D461" s="56"/>
      <c r="E461" s="851">
        <v>18</v>
      </c>
      <c r="F461" s="57"/>
      <c r="G461" s="736" t="s">
        <v>349</v>
      </c>
      <c r="H461" s="736">
        <v>1</v>
      </c>
      <c r="I461" s="58"/>
      <c r="J461" s="62" t="str">
        <f t="shared" si="50"/>
        <v>Included</v>
      </c>
      <c r="K461" s="63">
        <f t="shared" si="51"/>
        <v>0</v>
      </c>
      <c r="L461" s="8">
        <f t="shared" si="46"/>
        <v>0</v>
      </c>
      <c r="M461" s="9">
        <f t="shared" si="47"/>
        <v>0</v>
      </c>
      <c r="N461" s="16">
        <f t="shared" si="48"/>
        <v>0</v>
      </c>
      <c r="O461" s="8"/>
      <c r="P461" s="59">
        <f t="shared" si="49"/>
        <v>0</v>
      </c>
      <c r="R461" s="60"/>
      <c r="X461" s="9"/>
      <c r="AH461" s="9"/>
      <c r="AI461" s="9"/>
      <c r="AJ461" s="9"/>
      <c r="AK461" s="9"/>
      <c r="AL461" s="9"/>
      <c r="AM461" s="9"/>
      <c r="AN461" s="9"/>
      <c r="AO461" s="9"/>
      <c r="AP461" s="9"/>
      <c r="AQ461" s="9"/>
      <c r="AR461" s="9"/>
      <c r="AS461" s="9"/>
      <c r="AT461" s="9"/>
      <c r="AU461" s="9"/>
    </row>
    <row r="462" spans="1:47" x14ac:dyDescent="0.3">
      <c r="A462" s="820" t="s">
        <v>383</v>
      </c>
      <c r="B462" s="737" t="s">
        <v>550</v>
      </c>
      <c r="C462" s="736">
        <v>85389000</v>
      </c>
      <c r="D462" s="56"/>
      <c r="E462" s="851">
        <v>18</v>
      </c>
      <c r="F462" s="57"/>
      <c r="G462" s="736" t="s">
        <v>349</v>
      </c>
      <c r="H462" s="736">
        <v>1</v>
      </c>
      <c r="I462" s="58"/>
      <c r="J462" s="62" t="str">
        <f t="shared" si="50"/>
        <v>Included</v>
      </c>
      <c r="K462" s="63">
        <f t="shared" si="51"/>
        <v>0</v>
      </c>
      <c r="L462" s="8">
        <f t="shared" si="46"/>
        <v>0</v>
      </c>
      <c r="M462" s="9">
        <f t="shared" si="47"/>
        <v>0</v>
      </c>
      <c r="N462" s="16">
        <f t="shared" si="48"/>
        <v>0</v>
      </c>
      <c r="O462" s="8"/>
      <c r="P462" s="59">
        <f t="shared" si="49"/>
        <v>0</v>
      </c>
      <c r="R462" s="60"/>
      <c r="X462" s="9"/>
      <c r="AH462" s="9"/>
      <c r="AI462" s="9"/>
      <c r="AJ462" s="9"/>
      <c r="AK462" s="9"/>
      <c r="AL462" s="9"/>
      <c r="AM462" s="9"/>
      <c r="AN462" s="9"/>
      <c r="AO462" s="9"/>
      <c r="AP462" s="9"/>
      <c r="AQ462" s="9"/>
      <c r="AR462" s="9"/>
      <c r="AS462" s="9"/>
      <c r="AT462" s="9"/>
      <c r="AU462" s="9"/>
    </row>
    <row r="463" spans="1:47" x14ac:dyDescent="0.3">
      <c r="A463" s="820" t="s">
        <v>384</v>
      </c>
      <c r="B463" s="737" t="s">
        <v>551</v>
      </c>
      <c r="C463" s="736">
        <v>85389000</v>
      </c>
      <c r="D463" s="56"/>
      <c r="E463" s="851">
        <v>18</v>
      </c>
      <c r="F463" s="57"/>
      <c r="G463" s="736" t="s">
        <v>349</v>
      </c>
      <c r="H463" s="736">
        <v>1</v>
      </c>
      <c r="I463" s="58"/>
      <c r="J463" s="62" t="str">
        <f t="shared" si="50"/>
        <v>Included</v>
      </c>
      <c r="K463" s="63">
        <f t="shared" si="51"/>
        <v>0</v>
      </c>
      <c r="L463" s="8">
        <f t="shared" si="46"/>
        <v>0</v>
      </c>
      <c r="M463" s="9">
        <f t="shared" si="47"/>
        <v>0</v>
      </c>
      <c r="N463" s="16">
        <f t="shared" si="48"/>
        <v>0</v>
      </c>
      <c r="O463" s="8"/>
      <c r="P463" s="59">
        <f t="shared" si="49"/>
        <v>0</v>
      </c>
      <c r="R463" s="60"/>
      <c r="X463" s="9"/>
      <c r="AH463" s="9"/>
      <c r="AI463" s="9"/>
      <c r="AJ463" s="9"/>
      <c r="AK463" s="9"/>
      <c r="AL463" s="9"/>
      <c r="AM463" s="9"/>
      <c r="AN463" s="9"/>
      <c r="AO463" s="9"/>
      <c r="AP463" s="9"/>
      <c r="AQ463" s="9"/>
      <c r="AR463" s="9"/>
      <c r="AS463" s="9"/>
      <c r="AT463" s="9"/>
      <c r="AU463" s="9"/>
    </row>
    <row r="464" spans="1:47" x14ac:dyDescent="0.3">
      <c r="A464" s="726"/>
      <c r="B464" s="735"/>
      <c r="C464" s="812"/>
      <c r="D464" s="56"/>
      <c r="E464" s="812"/>
      <c r="F464" s="57"/>
      <c r="G464" s="734"/>
      <c r="H464" s="734"/>
      <c r="I464" s="58"/>
      <c r="J464" s="62" t="str">
        <f t="shared" si="50"/>
        <v>Included</v>
      </c>
      <c r="K464" s="63">
        <f t="shared" si="51"/>
        <v>0</v>
      </c>
      <c r="L464" s="8">
        <f t="shared" si="46"/>
        <v>0</v>
      </c>
      <c r="M464" s="9">
        <f t="shared" si="47"/>
        <v>0</v>
      </c>
      <c r="N464" s="16">
        <f t="shared" si="48"/>
        <v>0</v>
      </c>
      <c r="O464" s="8"/>
      <c r="P464" s="59">
        <f t="shared" si="49"/>
        <v>0</v>
      </c>
      <c r="R464" s="60"/>
      <c r="X464" s="9"/>
      <c r="AH464" s="9"/>
      <c r="AI464" s="9"/>
      <c r="AJ464" s="9"/>
      <c r="AK464" s="9"/>
      <c r="AL464" s="9"/>
      <c r="AM464" s="9"/>
      <c r="AN464" s="9"/>
      <c r="AO464" s="9"/>
      <c r="AP464" s="9"/>
      <c r="AQ464" s="9"/>
      <c r="AR464" s="9"/>
      <c r="AS464" s="9"/>
      <c r="AT464" s="9"/>
      <c r="AU464" s="9"/>
    </row>
    <row r="465" spans="1:47" ht="30" x14ac:dyDescent="0.3">
      <c r="A465" s="819">
        <v>1.2</v>
      </c>
      <c r="B465" s="733" t="s">
        <v>552</v>
      </c>
      <c r="C465" s="812"/>
      <c r="D465" s="56"/>
      <c r="E465" s="812"/>
      <c r="F465" s="57"/>
      <c r="G465" s="734"/>
      <c r="H465" s="734"/>
      <c r="I465" s="58"/>
      <c r="J465" s="62" t="str">
        <f t="shared" si="50"/>
        <v>Included</v>
      </c>
      <c r="K465" s="63">
        <f t="shared" si="51"/>
        <v>0</v>
      </c>
      <c r="L465" s="8">
        <f t="shared" si="46"/>
        <v>0</v>
      </c>
      <c r="M465" s="9">
        <f t="shared" si="47"/>
        <v>0</v>
      </c>
      <c r="N465" s="16">
        <f t="shared" si="48"/>
        <v>0</v>
      </c>
      <c r="O465" s="8"/>
      <c r="P465" s="59">
        <f t="shared" si="49"/>
        <v>0</v>
      </c>
      <c r="R465" s="60"/>
      <c r="X465" s="9"/>
      <c r="AH465" s="9"/>
      <c r="AI465" s="9"/>
      <c r="AJ465" s="9"/>
      <c r="AK465" s="9"/>
      <c r="AL465" s="9"/>
      <c r="AM465" s="9"/>
      <c r="AN465" s="9"/>
      <c r="AO465" s="9"/>
      <c r="AP465" s="9"/>
      <c r="AQ465" s="9"/>
      <c r="AR465" s="9"/>
      <c r="AS465" s="9"/>
      <c r="AT465" s="9"/>
      <c r="AU465" s="9"/>
    </row>
    <row r="466" spans="1:47" x14ac:dyDescent="0.3">
      <c r="A466" s="820" t="s">
        <v>385</v>
      </c>
      <c r="B466" s="735" t="s">
        <v>553</v>
      </c>
      <c r="C466" s="736">
        <v>85334090</v>
      </c>
      <c r="D466" s="56"/>
      <c r="E466" s="851">
        <v>18</v>
      </c>
      <c r="F466" s="57"/>
      <c r="G466" s="736" t="s">
        <v>554</v>
      </c>
      <c r="H466" s="736">
        <v>2</v>
      </c>
      <c r="I466" s="58"/>
      <c r="J466" s="62" t="str">
        <f t="shared" si="50"/>
        <v>Included</v>
      </c>
      <c r="K466" s="63">
        <f t="shared" si="51"/>
        <v>0</v>
      </c>
      <c r="L466" s="8">
        <f t="shared" si="46"/>
        <v>0</v>
      </c>
      <c r="M466" s="9">
        <f t="shared" si="47"/>
        <v>0</v>
      </c>
      <c r="N466" s="16">
        <f t="shared" si="48"/>
        <v>0</v>
      </c>
      <c r="O466" s="8"/>
      <c r="P466" s="59">
        <f t="shared" si="49"/>
        <v>0</v>
      </c>
      <c r="R466" s="60"/>
      <c r="X466" s="9"/>
      <c r="AH466" s="9"/>
      <c r="AI466" s="9"/>
      <c r="AJ466" s="9"/>
      <c r="AK466" s="9"/>
      <c r="AL466" s="9"/>
      <c r="AM466" s="9"/>
      <c r="AN466" s="9"/>
      <c r="AO466" s="9"/>
      <c r="AP466" s="9"/>
      <c r="AQ466" s="9"/>
      <c r="AR466" s="9"/>
      <c r="AS466" s="9"/>
      <c r="AT466" s="9"/>
      <c r="AU466" s="9"/>
    </row>
    <row r="467" spans="1:47" x14ac:dyDescent="0.3">
      <c r="A467" s="820" t="s">
        <v>386</v>
      </c>
      <c r="B467" s="735" t="s">
        <v>555</v>
      </c>
      <c r="C467" s="736">
        <v>85321000</v>
      </c>
      <c r="D467" s="56"/>
      <c r="E467" s="851">
        <v>18</v>
      </c>
      <c r="F467" s="57"/>
      <c r="G467" s="736" t="s">
        <v>554</v>
      </c>
      <c r="H467" s="736">
        <v>2</v>
      </c>
      <c r="I467" s="58"/>
      <c r="J467" s="62" t="str">
        <f t="shared" si="50"/>
        <v>Included</v>
      </c>
      <c r="K467" s="63">
        <f t="shared" si="51"/>
        <v>0</v>
      </c>
      <c r="L467" s="8">
        <f t="shared" si="46"/>
        <v>0</v>
      </c>
      <c r="M467" s="9">
        <f t="shared" si="47"/>
        <v>0</v>
      </c>
      <c r="N467" s="16">
        <f t="shared" si="48"/>
        <v>0</v>
      </c>
      <c r="O467" s="8"/>
      <c r="P467" s="59">
        <f t="shared" si="49"/>
        <v>0</v>
      </c>
      <c r="R467" s="60"/>
      <c r="X467" s="9"/>
      <c r="AH467" s="9"/>
      <c r="AI467" s="9"/>
      <c r="AJ467" s="9"/>
      <c r="AK467" s="9"/>
      <c r="AL467" s="9"/>
      <c r="AM467" s="9"/>
      <c r="AN467" s="9"/>
      <c r="AO467" s="9"/>
      <c r="AP467" s="9"/>
      <c r="AQ467" s="9"/>
      <c r="AR467" s="9"/>
      <c r="AS467" s="9"/>
      <c r="AT467" s="9"/>
      <c r="AU467" s="9"/>
    </row>
    <row r="468" spans="1:47" x14ac:dyDescent="0.3">
      <c r="A468" s="820" t="s">
        <v>387</v>
      </c>
      <c r="B468" s="737" t="s">
        <v>556</v>
      </c>
      <c r="C468" s="736">
        <v>85321000</v>
      </c>
      <c r="D468" s="56"/>
      <c r="E468" s="851">
        <v>18</v>
      </c>
      <c r="F468" s="57"/>
      <c r="G468" s="736" t="s">
        <v>554</v>
      </c>
      <c r="H468" s="736">
        <v>2</v>
      </c>
      <c r="I468" s="58"/>
      <c r="J468" s="62" t="str">
        <f t="shared" si="50"/>
        <v>Included</v>
      </c>
      <c r="K468" s="63">
        <f t="shared" si="51"/>
        <v>0</v>
      </c>
      <c r="L468" s="8">
        <f t="shared" si="46"/>
        <v>0</v>
      </c>
      <c r="M468" s="9">
        <f t="shared" si="47"/>
        <v>0</v>
      </c>
      <c r="N468" s="16">
        <f t="shared" si="48"/>
        <v>0</v>
      </c>
      <c r="O468" s="8"/>
      <c r="P468" s="59">
        <f t="shared" si="49"/>
        <v>0</v>
      </c>
      <c r="R468" s="60"/>
      <c r="X468" s="9"/>
      <c r="AH468" s="9"/>
      <c r="AI468" s="9"/>
      <c r="AJ468" s="9"/>
      <c r="AK468" s="9"/>
      <c r="AL468" s="9"/>
      <c r="AM468" s="9"/>
      <c r="AN468" s="9"/>
      <c r="AO468" s="9"/>
      <c r="AP468" s="9"/>
      <c r="AQ468" s="9"/>
      <c r="AR468" s="9"/>
      <c r="AS468" s="9"/>
      <c r="AT468" s="9"/>
      <c r="AU468" s="9"/>
    </row>
    <row r="469" spans="1:47" x14ac:dyDescent="0.3">
      <c r="A469" s="820" t="s">
        <v>388</v>
      </c>
      <c r="B469" s="737" t="s">
        <v>557</v>
      </c>
      <c r="C469" s="736">
        <v>85389000</v>
      </c>
      <c r="D469" s="56"/>
      <c r="E469" s="851">
        <v>18</v>
      </c>
      <c r="F469" s="57"/>
      <c r="G469" s="736" t="s">
        <v>554</v>
      </c>
      <c r="H469" s="736">
        <v>2</v>
      </c>
      <c r="I469" s="58"/>
      <c r="J469" s="62" t="str">
        <f t="shared" si="50"/>
        <v>Included</v>
      </c>
      <c r="K469" s="63">
        <f t="shared" si="51"/>
        <v>0</v>
      </c>
      <c r="L469" s="8">
        <f t="shared" si="46"/>
        <v>0</v>
      </c>
      <c r="M469" s="9">
        <f t="shared" si="47"/>
        <v>0</v>
      </c>
      <c r="N469" s="16">
        <f t="shared" si="48"/>
        <v>0</v>
      </c>
      <c r="O469" s="8"/>
      <c r="P469" s="59">
        <f t="shared" si="49"/>
        <v>0</v>
      </c>
      <c r="R469" s="60"/>
      <c r="X469" s="9"/>
      <c r="AH469" s="9"/>
      <c r="AI469" s="9"/>
      <c r="AJ469" s="9"/>
      <c r="AK469" s="9"/>
      <c r="AL469" s="9"/>
      <c r="AM469" s="9"/>
      <c r="AN469" s="9"/>
      <c r="AO469" s="9"/>
      <c r="AP469" s="9"/>
      <c r="AQ469" s="9"/>
      <c r="AR469" s="9"/>
      <c r="AS469" s="9"/>
      <c r="AT469" s="9"/>
      <c r="AU469" s="9"/>
    </row>
    <row r="470" spans="1:47" x14ac:dyDescent="0.3">
      <c r="A470" s="726"/>
      <c r="B470" s="735"/>
      <c r="C470" s="812"/>
      <c r="D470" s="56"/>
      <c r="E470" s="812"/>
      <c r="F470" s="57"/>
      <c r="G470" s="734"/>
      <c r="H470" s="734"/>
      <c r="I470" s="58"/>
      <c r="J470" s="62" t="str">
        <f t="shared" si="50"/>
        <v>Included</v>
      </c>
      <c r="K470" s="63">
        <f t="shared" si="51"/>
        <v>0</v>
      </c>
      <c r="L470" s="8">
        <f t="shared" si="46"/>
        <v>0</v>
      </c>
      <c r="M470" s="9">
        <f t="shared" si="47"/>
        <v>0</v>
      </c>
      <c r="N470" s="16">
        <f t="shared" si="48"/>
        <v>0</v>
      </c>
      <c r="O470" s="8"/>
      <c r="P470" s="59">
        <f t="shared" si="49"/>
        <v>0</v>
      </c>
      <c r="R470" s="60"/>
      <c r="X470" s="9"/>
      <c r="AH470" s="9"/>
      <c r="AI470" s="9"/>
      <c r="AJ470" s="9"/>
      <c r="AK470" s="9"/>
      <c r="AL470" s="9"/>
      <c r="AM470" s="9"/>
      <c r="AN470" s="9"/>
      <c r="AO470" s="9"/>
      <c r="AP470" s="9"/>
      <c r="AQ470" s="9"/>
      <c r="AR470" s="9"/>
      <c r="AS470" s="9"/>
      <c r="AT470" s="9"/>
      <c r="AU470" s="9"/>
    </row>
    <row r="471" spans="1:47" ht="30" x14ac:dyDescent="0.3">
      <c r="A471" s="819">
        <v>1.3</v>
      </c>
      <c r="B471" s="733" t="s">
        <v>558</v>
      </c>
      <c r="C471" s="812"/>
      <c r="D471" s="56"/>
      <c r="E471" s="812"/>
      <c r="F471" s="57"/>
      <c r="G471" s="734"/>
      <c r="H471" s="734"/>
      <c r="I471" s="58"/>
      <c r="J471" s="62" t="str">
        <f t="shared" si="50"/>
        <v>Included</v>
      </c>
      <c r="K471" s="63">
        <f t="shared" si="51"/>
        <v>0</v>
      </c>
      <c r="L471" s="8">
        <f t="shared" si="46"/>
        <v>0</v>
      </c>
      <c r="M471" s="9">
        <f t="shared" si="47"/>
        <v>0</v>
      </c>
      <c r="N471" s="16">
        <f t="shared" si="48"/>
        <v>0</v>
      </c>
      <c r="O471" s="8"/>
      <c r="P471" s="59">
        <f t="shared" si="49"/>
        <v>0</v>
      </c>
      <c r="R471" s="60"/>
      <c r="X471" s="9"/>
      <c r="AH471" s="9"/>
      <c r="AI471" s="9"/>
      <c r="AJ471" s="9"/>
      <c r="AK471" s="9"/>
      <c r="AL471" s="9"/>
      <c r="AM471" s="9"/>
      <c r="AN471" s="9"/>
      <c r="AO471" s="9"/>
      <c r="AP471" s="9"/>
      <c r="AQ471" s="9"/>
      <c r="AR471" s="9"/>
      <c r="AS471" s="9"/>
      <c r="AT471" s="9"/>
      <c r="AU471" s="9"/>
    </row>
    <row r="472" spans="1:47" x14ac:dyDescent="0.3">
      <c r="A472" s="820" t="s">
        <v>389</v>
      </c>
      <c r="B472" s="735" t="s">
        <v>559</v>
      </c>
      <c r="C472" s="736">
        <v>85321000</v>
      </c>
      <c r="D472" s="56"/>
      <c r="E472" s="851">
        <v>18</v>
      </c>
      <c r="F472" s="57"/>
      <c r="G472" s="736" t="s">
        <v>554</v>
      </c>
      <c r="H472" s="736">
        <v>1</v>
      </c>
      <c r="I472" s="58"/>
      <c r="J472" s="62" t="str">
        <f t="shared" si="50"/>
        <v>Included</v>
      </c>
      <c r="K472" s="63">
        <f t="shared" si="51"/>
        <v>0</v>
      </c>
      <c r="L472" s="8">
        <f t="shared" ref="L472:L535" si="54">+H472*I472</f>
        <v>0</v>
      </c>
      <c r="M472" s="9">
        <f t="shared" ref="M472:M535" si="55">IF(J472="Included",0,J472)</f>
        <v>0</v>
      </c>
      <c r="N472" s="16">
        <f t="shared" ref="N472:N535" si="56">IF(F472="", E472/100*M472,F472*M472)</f>
        <v>0</v>
      </c>
      <c r="O472" s="8"/>
      <c r="P472" s="59">
        <f t="shared" ref="P472:P535" si="57">+L472*E472</f>
        <v>0</v>
      </c>
      <c r="R472" s="60"/>
      <c r="X472" s="9"/>
      <c r="AH472" s="9"/>
      <c r="AI472" s="9"/>
      <c r="AJ472" s="9"/>
      <c r="AK472" s="9"/>
      <c r="AL472" s="9"/>
      <c r="AM472" s="9"/>
      <c r="AN472" s="9"/>
      <c r="AO472" s="9"/>
      <c r="AP472" s="9"/>
      <c r="AQ472" s="9"/>
      <c r="AR472" s="9"/>
      <c r="AS472" s="9"/>
      <c r="AT472" s="9"/>
      <c r="AU472" s="9"/>
    </row>
    <row r="473" spans="1:47" x14ac:dyDescent="0.3">
      <c r="A473" s="820" t="s">
        <v>390</v>
      </c>
      <c r="B473" s="735" t="s">
        <v>560</v>
      </c>
      <c r="C473" s="736">
        <v>85334090</v>
      </c>
      <c r="D473" s="56"/>
      <c r="E473" s="851">
        <v>18</v>
      </c>
      <c r="F473" s="57"/>
      <c r="G473" s="736" t="s">
        <v>554</v>
      </c>
      <c r="H473" s="736">
        <v>1</v>
      </c>
      <c r="I473" s="58"/>
      <c r="J473" s="62" t="str">
        <f t="shared" si="50"/>
        <v>Included</v>
      </c>
      <c r="K473" s="63">
        <f t="shared" si="51"/>
        <v>0</v>
      </c>
      <c r="L473" s="8">
        <f t="shared" si="54"/>
        <v>0</v>
      </c>
      <c r="M473" s="9">
        <f t="shared" si="55"/>
        <v>0</v>
      </c>
      <c r="N473" s="16">
        <f t="shared" si="56"/>
        <v>0</v>
      </c>
      <c r="O473" s="8"/>
      <c r="P473" s="59">
        <f t="shared" si="57"/>
        <v>0</v>
      </c>
      <c r="R473" s="60"/>
      <c r="X473" s="9"/>
      <c r="AH473" s="9"/>
      <c r="AI473" s="9"/>
      <c r="AJ473" s="9"/>
      <c r="AK473" s="9"/>
      <c r="AL473" s="9"/>
      <c r="AM473" s="9"/>
      <c r="AN473" s="9"/>
      <c r="AO473" s="9"/>
      <c r="AP473" s="9"/>
      <c r="AQ473" s="9"/>
      <c r="AR473" s="9"/>
      <c r="AS473" s="9"/>
      <c r="AT473" s="9"/>
      <c r="AU473" s="9"/>
    </row>
    <row r="474" spans="1:47" x14ac:dyDescent="0.3">
      <c r="A474" s="820" t="s">
        <v>391</v>
      </c>
      <c r="B474" s="735" t="s">
        <v>555</v>
      </c>
      <c r="C474" s="736">
        <v>85321000</v>
      </c>
      <c r="D474" s="56"/>
      <c r="E474" s="851">
        <v>18</v>
      </c>
      <c r="F474" s="57"/>
      <c r="G474" s="736" t="s">
        <v>554</v>
      </c>
      <c r="H474" s="736">
        <v>1</v>
      </c>
      <c r="I474" s="58"/>
      <c r="J474" s="62" t="str">
        <f t="shared" si="50"/>
        <v>Included</v>
      </c>
      <c r="K474" s="63">
        <f t="shared" si="51"/>
        <v>0</v>
      </c>
      <c r="L474" s="8">
        <f t="shared" si="54"/>
        <v>0</v>
      </c>
      <c r="M474" s="9">
        <f t="shared" si="55"/>
        <v>0</v>
      </c>
      <c r="N474" s="16">
        <f t="shared" si="56"/>
        <v>0</v>
      </c>
      <c r="O474" s="8"/>
      <c r="P474" s="59">
        <f t="shared" si="57"/>
        <v>0</v>
      </c>
      <c r="R474" s="60"/>
      <c r="X474" s="9"/>
      <c r="AH474" s="9"/>
      <c r="AI474" s="9"/>
      <c r="AJ474" s="9"/>
      <c r="AK474" s="9"/>
      <c r="AL474" s="9"/>
      <c r="AM474" s="9"/>
      <c r="AN474" s="9"/>
      <c r="AO474" s="9"/>
      <c r="AP474" s="9"/>
      <c r="AQ474" s="9"/>
      <c r="AR474" s="9"/>
      <c r="AS474" s="9"/>
      <c r="AT474" s="9"/>
      <c r="AU474" s="9"/>
    </row>
    <row r="475" spans="1:47" x14ac:dyDescent="0.3">
      <c r="A475" s="820" t="s">
        <v>392</v>
      </c>
      <c r="B475" s="737" t="s">
        <v>556</v>
      </c>
      <c r="C475" s="736">
        <v>85321000</v>
      </c>
      <c r="D475" s="56"/>
      <c r="E475" s="851">
        <v>18</v>
      </c>
      <c r="F475" s="57"/>
      <c r="G475" s="736" t="s">
        <v>554</v>
      </c>
      <c r="H475" s="736">
        <v>1</v>
      </c>
      <c r="I475" s="58"/>
      <c r="J475" s="62" t="str">
        <f t="shared" si="50"/>
        <v>Included</v>
      </c>
      <c r="K475" s="63">
        <f t="shared" si="51"/>
        <v>0</v>
      </c>
      <c r="L475" s="8">
        <f t="shared" si="54"/>
        <v>0</v>
      </c>
      <c r="M475" s="9">
        <f t="shared" si="55"/>
        <v>0</v>
      </c>
      <c r="N475" s="16">
        <f t="shared" si="56"/>
        <v>0</v>
      </c>
      <c r="O475" s="8"/>
      <c r="P475" s="59">
        <f t="shared" si="57"/>
        <v>0</v>
      </c>
      <c r="R475" s="60"/>
      <c r="X475" s="9"/>
      <c r="AH475" s="9"/>
      <c r="AI475" s="9"/>
      <c r="AJ475" s="9"/>
      <c r="AK475" s="9"/>
      <c r="AL475" s="9"/>
      <c r="AM475" s="9"/>
      <c r="AN475" s="9"/>
      <c r="AO475" s="9"/>
      <c r="AP475" s="9"/>
      <c r="AQ475" s="9"/>
      <c r="AR475" s="9"/>
      <c r="AS475" s="9"/>
      <c r="AT475" s="9"/>
      <c r="AU475" s="9"/>
    </row>
    <row r="476" spans="1:47" x14ac:dyDescent="0.3">
      <c r="A476" s="820" t="s">
        <v>393</v>
      </c>
      <c r="B476" s="737" t="s">
        <v>561</v>
      </c>
      <c r="C476" s="736">
        <v>85389000</v>
      </c>
      <c r="D476" s="56"/>
      <c r="E476" s="851">
        <v>18</v>
      </c>
      <c r="F476" s="57"/>
      <c r="G476" s="736" t="s">
        <v>554</v>
      </c>
      <c r="H476" s="736">
        <v>1</v>
      </c>
      <c r="I476" s="58"/>
      <c r="J476" s="62" t="str">
        <f t="shared" si="50"/>
        <v>Included</v>
      </c>
      <c r="K476" s="63">
        <f t="shared" si="51"/>
        <v>0</v>
      </c>
      <c r="L476" s="8">
        <f t="shared" si="54"/>
        <v>0</v>
      </c>
      <c r="M476" s="9">
        <f t="shared" si="55"/>
        <v>0</v>
      </c>
      <c r="N476" s="16">
        <f t="shared" si="56"/>
        <v>0</v>
      </c>
      <c r="O476" s="8"/>
      <c r="P476" s="59">
        <f t="shared" si="57"/>
        <v>0</v>
      </c>
      <c r="R476" s="60"/>
      <c r="X476" s="9"/>
      <c r="AH476" s="9"/>
      <c r="AI476" s="9"/>
      <c r="AJ476" s="9"/>
      <c r="AK476" s="9"/>
      <c r="AL476" s="9"/>
      <c r="AM476" s="9"/>
      <c r="AN476" s="9"/>
      <c r="AO476" s="9"/>
      <c r="AP476" s="9"/>
      <c r="AQ476" s="9"/>
      <c r="AR476" s="9"/>
      <c r="AS476" s="9"/>
      <c r="AT476" s="9"/>
      <c r="AU476" s="9"/>
    </row>
    <row r="477" spans="1:47" x14ac:dyDescent="0.3">
      <c r="A477" s="820"/>
      <c r="B477" s="735"/>
      <c r="C477" s="812"/>
      <c r="D477" s="56"/>
      <c r="E477" s="812"/>
      <c r="F477" s="57"/>
      <c r="G477" s="734"/>
      <c r="H477" s="734"/>
      <c r="I477" s="58"/>
      <c r="J477" s="62" t="str">
        <f t="shared" si="50"/>
        <v>Included</v>
      </c>
      <c r="K477" s="63">
        <f t="shared" si="51"/>
        <v>0</v>
      </c>
      <c r="L477" s="8">
        <f t="shared" si="54"/>
        <v>0</v>
      </c>
      <c r="M477" s="9">
        <f t="shared" si="55"/>
        <v>0</v>
      </c>
      <c r="N477" s="16">
        <f t="shared" si="56"/>
        <v>0</v>
      </c>
      <c r="O477" s="8"/>
      <c r="P477" s="59">
        <f t="shared" si="57"/>
        <v>0</v>
      </c>
      <c r="R477" s="60"/>
      <c r="X477" s="9"/>
      <c r="AH477" s="9"/>
      <c r="AI477" s="9"/>
      <c r="AJ477" s="9"/>
      <c r="AK477" s="9"/>
      <c r="AL477" s="9"/>
      <c r="AM477" s="9"/>
      <c r="AN477" s="9"/>
      <c r="AO477" s="9"/>
      <c r="AP477" s="9"/>
      <c r="AQ477" s="9"/>
      <c r="AR477" s="9"/>
      <c r="AS477" s="9"/>
      <c r="AT477" s="9"/>
      <c r="AU477" s="9"/>
    </row>
    <row r="478" spans="1:47" ht="18.75" x14ac:dyDescent="0.3">
      <c r="A478" s="818" t="s">
        <v>394</v>
      </c>
      <c r="B478" s="742" t="s">
        <v>562</v>
      </c>
      <c r="C478" s="813"/>
      <c r="D478" s="56"/>
      <c r="E478" s="813"/>
      <c r="F478" s="57"/>
      <c r="G478" s="734"/>
      <c r="H478" s="734"/>
      <c r="I478" s="58"/>
      <c r="J478" s="62" t="str">
        <f t="shared" si="50"/>
        <v>Included</v>
      </c>
      <c r="K478" s="63">
        <f t="shared" si="51"/>
        <v>0</v>
      </c>
      <c r="L478" s="8">
        <f t="shared" si="54"/>
        <v>0</v>
      </c>
      <c r="M478" s="9">
        <f t="shared" si="55"/>
        <v>0</v>
      </c>
      <c r="N478" s="16">
        <f t="shared" si="56"/>
        <v>0</v>
      </c>
      <c r="O478" s="8"/>
      <c r="P478" s="59">
        <f t="shared" si="57"/>
        <v>0</v>
      </c>
      <c r="R478" s="60"/>
      <c r="X478" s="9"/>
      <c r="AH478" s="9"/>
      <c r="AI478" s="9"/>
      <c r="AJ478" s="9"/>
      <c r="AK478" s="9"/>
      <c r="AL478" s="9"/>
      <c r="AM478" s="9"/>
      <c r="AN478" s="9"/>
      <c r="AO478" s="9"/>
      <c r="AP478" s="9"/>
      <c r="AQ478" s="9"/>
      <c r="AR478" s="9"/>
      <c r="AS478" s="9"/>
      <c r="AT478" s="9"/>
      <c r="AU478" s="9"/>
    </row>
    <row r="479" spans="1:47" x14ac:dyDescent="0.3">
      <c r="A479" s="820"/>
      <c r="B479" s="733"/>
      <c r="C479" s="812"/>
      <c r="D479" s="56"/>
      <c r="E479" s="812"/>
      <c r="F479" s="57"/>
      <c r="G479" s="734"/>
      <c r="H479" s="734"/>
      <c r="I479" s="58"/>
      <c r="J479" s="62" t="str">
        <f t="shared" si="50"/>
        <v>Included</v>
      </c>
      <c r="K479" s="63">
        <f t="shared" si="51"/>
        <v>0</v>
      </c>
      <c r="L479" s="8">
        <f t="shared" si="54"/>
        <v>0</v>
      </c>
      <c r="M479" s="9">
        <f t="shared" si="55"/>
        <v>0</v>
      </c>
      <c r="N479" s="16">
        <f t="shared" si="56"/>
        <v>0</v>
      </c>
      <c r="O479" s="8"/>
      <c r="P479" s="59">
        <f t="shared" si="57"/>
        <v>0</v>
      </c>
      <c r="R479" s="60"/>
      <c r="X479" s="9"/>
      <c r="AH479" s="9"/>
      <c r="AI479" s="9"/>
      <c r="AJ479" s="9"/>
      <c r="AK479" s="9"/>
      <c r="AL479" s="9"/>
      <c r="AM479" s="9"/>
      <c r="AN479" s="9"/>
      <c r="AO479" s="9"/>
      <c r="AP479" s="9"/>
      <c r="AQ479" s="9"/>
      <c r="AR479" s="9"/>
      <c r="AS479" s="9"/>
      <c r="AT479" s="9"/>
      <c r="AU479" s="9"/>
    </row>
    <row r="480" spans="1:47" ht="30" x14ac:dyDescent="0.3">
      <c r="A480" s="819">
        <v>2.1</v>
      </c>
      <c r="B480" s="733" t="s">
        <v>563</v>
      </c>
      <c r="C480" s="812"/>
      <c r="D480" s="56"/>
      <c r="E480" s="812"/>
      <c r="F480" s="57"/>
      <c r="G480" s="734"/>
      <c r="H480" s="734"/>
      <c r="I480" s="58"/>
      <c r="J480" s="62" t="str">
        <f t="shared" si="50"/>
        <v>Included</v>
      </c>
      <c r="K480" s="63">
        <f t="shared" si="51"/>
        <v>0</v>
      </c>
      <c r="L480" s="8">
        <f t="shared" si="54"/>
        <v>0</v>
      </c>
      <c r="M480" s="9">
        <f t="shared" si="55"/>
        <v>0</v>
      </c>
      <c r="N480" s="16">
        <f t="shared" si="56"/>
        <v>0</v>
      </c>
      <c r="O480" s="8"/>
      <c r="P480" s="59">
        <f t="shared" si="57"/>
        <v>0</v>
      </c>
      <c r="R480" s="60"/>
      <c r="X480" s="9"/>
      <c r="AH480" s="9"/>
      <c r="AI480" s="9"/>
      <c r="AJ480" s="9"/>
      <c r="AK480" s="9"/>
      <c r="AL480" s="9"/>
      <c r="AM480" s="9"/>
      <c r="AN480" s="9"/>
      <c r="AO480" s="9"/>
      <c r="AP480" s="9"/>
      <c r="AQ480" s="9"/>
      <c r="AR480" s="9"/>
      <c r="AS480" s="9"/>
      <c r="AT480" s="9"/>
      <c r="AU480" s="9"/>
    </row>
    <row r="481" spans="1:47" x14ac:dyDescent="0.3">
      <c r="A481" s="820" t="s">
        <v>395</v>
      </c>
      <c r="B481" s="735" t="s">
        <v>543</v>
      </c>
      <c r="C481" s="736">
        <v>85413090</v>
      </c>
      <c r="D481" s="56"/>
      <c r="E481" s="851">
        <v>18</v>
      </c>
      <c r="F481" s="57"/>
      <c r="G481" s="736" t="s">
        <v>349</v>
      </c>
      <c r="H481" s="736">
        <v>1</v>
      </c>
      <c r="I481" s="58"/>
      <c r="J481" s="62" t="str">
        <f t="shared" si="50"/>
        <v>Included</v>
      </c>
      <c r="K481" s="63">
        <f t="shared" si="51"/>
        <v>0</v>
      </c>
      <c r="L481" s="8">
        <f t="shared" si="54"/>
        <v>0</v>
      </c>
      <c r="M481" s="9">
        <f t="shared" si="55"/>
        <v>0</v>
      </c>
      <c r="N481" s="16">
        <f t="shared" si="56"/>
        <v>0</v>
      </c>
      <c r="O481" s="8"/>
      <c r="P481" s="59">
        <f t="shared" si="57"/>
        <v>0</v>
      </c>
      <c r="R481" s="60"/>
      <c r="X481" s="9"/>
      <c r="AH481" s="9"/>
      <c r="AI481" s="9"/>
      <c r="AJ481" s="9"/>
      <c r="AK481" s="9"/>
      <c r="AL481" s="9"/>
      <c r="AM481" s="9"/>
      <c r="AN481" s="9"/>
      <c r="AO481" s="9"/>
      <c r="AP481" s="9"/>
      <c r="AQ481" s="9"/>
      <c r="AR481" s="9"/>
      <c r="AS481" s="9"/>
      <c r="AT481" s="9"/>
      <c r="AU481" s="9"/>
    </row>
    <row r="482" spans="1:47" x14ac:dyDescent="0.3">
      <c r="A482" s="820" t="s">
        <v>396</v>
      </c>
      <c r="B482" s="735" t="s">
        <v>544</v>
      </c>
      <c r="C482" s="736">
        <v>85334090</v>
      </c>
      <c r="D482" s="56"/>
      <c r="E482" s="851">
        <v>18</v>
      </c>
      <c r="F482" s="57"/>
      <c r="G482" s="736" t="s">
        <v>349</v>
      </c>
      <c r="H482" s="736">
        <v>1</v>
      </c>
      <c r="I482" s="58"/>
      <c r="J482" s="62" t="str">
        <f t="shared" si="50"/>
        <v>Included</v>
      </c>
      <c r="K482" s="63">
        <f t="shared" si="51"/>
        <v>0</v>
      </c>
      <c r="L482" s="8">
        <f t="shared" si="54"/>
        <v>0</v>
      </c>
      <c r="M482" s="9">
        <f t="shared" si="55"/>
        <v>0</v>
      </c>
      <c r="N482" s="16">
        <f t="shared" si="56"/>
        <v>0</v>
      </c>
      <c r="O482" s="8"/>
      <c r="P482" s="59">
        <f t="shared" si="57"/>
        <v>0</v>
      </c>
      <c r="R482" s="60"/>
      <c r="X482" s="9"/>
      <c r="AH482" s="9"/>
      <c r="AI482" s="9"/>
      <c r="AJ482" s="9"/>
      <c r="AK482" s="9"/>
      <c r="AL482" s="9"/>
      <c r="AM482" s="9"/>
      <c r="AN482" s="9"/>
      <c r="AO482" s="9"/>
      <c r="AP482" s="9"/>
      <c r="AQ482" s="9"/>
      <c r="AR482" s="9"/>
      <c r="AS482" s="9"/>
      <c r="AT482" s="9"/>
      <c r="AU482" s="9"/>
    </row>
    <row r="483" spans="1:47" x14ac:dyDescent="0.3">
      <c r="A483" s="820" t="s">
        <v>397</v>
      </c>
      <c r="B483" s="735" t="s">
        <v>545</v>
      </c>
      <c r="C483" s="736">
        <v>85372000</v>
      </c>
      <c r="D483" s="56"/>
      <c r="E483" s="851">
        <v>18</v>
      </c>
      <c r="F483" s="57"/>
      <c r="G483" s="736" t="s">
        <v>349</v>
      </c>
      <c r="H483" s="736">
        <v>1</v>
      </c>
      <c r="I483" s="58"/>
      <c r="J483" s="62" t="str">
        <f t="shared" si="50"/>
        <v>Included</v>
      </c>
      <c r="K483" s="63">
        <f t="shared" si="51"/>
        <v>0</v>
      </c>
      <c r="L483" s="8">
        <f t="shared" si="54"/>
        <v>0</v>
      </c>
      <c r="M483" s="9">
        <f t="shared" si="55"/>
        <v>0</v>
      </c>
      <c r="N483" s="16">
        <f t="shared" si="56"/>
        <v>0</v>
      </c>
      <c r="O483" s="8"/>
      <c r="P483" s="59">
        <f t="shared" si="57"/>
        <v>0</v>
      </c>
      <c r="R483" s="60"/>
      <c r="X483" s="9"/>
      <c r="AH483" s="9"/>
      <c r="AI483" s="9"/>
      <c r="AJ483" s="9"/>
      <c r="AK483" s="9"/>
      <c r="AL483" s="9"/>
      <c r="AM483" s="9"/>
      <c r="AN483" s="9"/>
      <c r="AO483" s="9"/>
      <c r="AP483" s="9"/>
      <c r="AQ483" s="9"/>
      <c r="AR483" s="9"/>
      <c r="AS483" s="9"/>
      <c r="AT483" s="9"/>
      <c r="AU483" s="9"/>
    </row>
    <row r="484" spans="1:47" x14ac:dyDescent="0.3">
      <c r="A484" s="820" t="s">
        <v>398</v>
      </c>
      <c r="B484" s="735" t="s">
        <v>546</v>
      </c>
      <c r="C484" s="736">
        <v>85372000</v>
      </c>
      <c r="D484" s="56"/>
      <c r="E484" s="851">
        <v>18</v>
      </c>
      <c r="F484" s="57"/>
      <c r="G484" s="736" t="s">
        <v>349</v>
      </c>
      <c r="H484" s="736">
        <v>1</v>
      </c>
      <c r="I484" s="58"/>
      <c r="J484" s="62" t="str">
        <f t="shared" ref="J484:J547" si="58">IF(I484=0, "Included",IF(ISERROR(H484*I484), I484, H484*I484))</f>
        <v>Included</v>
      </c>
      <c r="K484" s="63">
        <f t="shared" ref="K484:K547" si="59">N484</f>
        <v>0</v>
      </c>
      <c r="L484" s="8">
        <f t="shared" si="54"/>
        <v>0</v>
      </c>
      <c r="M484" s="9">
        <f t="shared" si="55"/>
        <v>0</v>
      </c>
      <c r="N484" s="16">
        <f t="shared" si="56"/>
        <v>0</v>
      </c>
      <c r="O484" s="8"/>
      <c r="P484" s="59">
        <f t="shared" si="57"/>
        <v>0</v>
      </c>
      <c r="R484" s="60"/>
      <c r="X484" s="9"/>
      <c r="AH484" s="9"/>
      <c r="AI484" s="9"/>
      <c r="AJ484" s="9"/>
      <c r="AK484" s="9"/>
      <c r="AL484" s="9"/>
      <c r="AM484" s="9"/>
      <c r="AN484" s="9"/>
      <c r="AO484" s="9"/>
      <c r="AP484" s="9"/>
      <c r="AQ484" s="9"/>
      <c r="AR484" s="9"/>
      <c r="AS484" s="9"/>
      <c r="AT484" s="9"/>
      <c r="AU484" s="9"/>
    </row>
    <row r="485" spans="1:47" x14ac:dyDescent="0.3">
      <c r="A485" s="820" t="s">
        <v>399</v>
      </c>
      <c r="B485" s="735" t="s">
        <v>547</v>
      </c>
      <c r="C485" s="736">
        <v>85334090</v>
      </c>
      <c r="D485" s="56"/>
      <c r="E485" s="851">
        <v>18</v>
      </c>
      <c r="F485" s="57"/>
      <c r="G485" s="736" t="s">
        <v>349</v>
      </c>
      <c r="H485" s="736">
        <v>1</v>
      </c>
      <c r="I485" s="58"/>
      <c r="J485" s="62" t="str">
        <f t="shared" si="58"/>
        <v>Included</v>
      </c>
      <c r="K485" s="63">
        <f t="shared" si="59"/>
        <v>0</v>
      </c>
      <c r="L485" s="8">
        <f t="shared" si="54"/>
        <v>0</v>
      </c>
      <c r="M485" s="9">
        <f t="shared" si="55"/>
        <v>0</v>
      </c>
      <c r="N485" s="16">
        <f t="shared" si="56"/>
        <v>0</v>
      </c>
      <c r="O485" s="8"/>
      <c r="P485" s="59">
        <f t="shared" si="57"/>
        <v>0</v>
      </c>
      <c r="R485" s="60"/>
      <c r="X485" s="9"/>
      <c r="AH485" s="9"/>
      <c r="AI485" s="9"/>
      <c r="AJ485" s="9"/>
      <c r="AK485" s="9"/>
      <c r="AL485" s="9"/>
      <c r="AM485" s="9"/>
      <c r="AN485" s="9"/>
      <c r="AO485" s="9"/>
      <c r="AP485" s="9"/>
      <c r="AQ485" s="9"/>
      <c r="AR485" s="9"/>
      <c r="AS485" s="9"/>
      <c r="AT485" s="9"/>
      <c r="AU485" s="9"/>
    </row>
    <row r="486" spans="1:47" x14ac:dyDescent="0.3">
      <c r="A486" s="820" t="s">
        <v>400</v>
      </c>
      <c r="B486" s="737" t="s">
        <v>548</v>
      </c>
      <c r="C486" s="736">
        <v>85359090</v>
      </c>
      <c r="D486" s="56"/>
      <c r="E486" s="851">
        <v>18</v>
      </c>
      <c r="F486" s="57"/>
      <c r="G486" s="736" t="s">
        <v>349</v>
      </c>
      <c r="H486" s="736">
        <v>1</v>
      </c>
      <c r="I486" s="58"/>
      <c r="J486" s="62" t="str">
        <f t="shared" si="58"/>
        <v>Included</v>
      </c>
      <c r="K486" s="63">
        <f t="shared" si="59"/>
        <v>0</v>
      </c>
      <c r="L486" s="8">
        <f t="shared" si="54"/>
        <v>0</v>
      </c>
      <c r="M486" s="9">
        <f t="shared" si="55"/>
        <v>0</v>
      </c>
      <c r="N486" s="16">
        <f t="shared" si="56"/>
        <v>0</v>
      </c>
      <c r="O486" s="8"/>
      <c r="P486" s="59">
        <f t="shared" si="57"/>
        <v>0</v>
      </c>
      <c r="R486" s="60"/>
      <c r="X486" s="9"/>
      <c r="AH486" s="9"/>
      <c r="AI486" s="9"/>
      <c r="AJ486" s="9"/>
      <c r="AK486" s="9"/>
      <c r="AL486" s="9"/>
      <c r="AM486" s="9"/>
      <c r="AN486" s="9"/>
      <c r="AO486" s="9"/>
      <c r="AP486" s="9"/>
      <c r="AQ486" s="9"/>
      <c r="AR486" s="9"/>
      <c r="AS486" s="9"/>
      <c r="AT486" s="9"/>
      <c r="AU486" s="9"/>
    </row>
    <row r="487" spans="1:47" x14ac:dyDescent="0.3">
      <c r="A487" s="820" t="s">
        <v>401</v>
      </c>
      <c r="B487" s="737" t="s">
        <v>549</v>
      </c>
      <c r="C487" s="736">
        <v>85389000</v>
      </c>
      <c r="D487" s="56"/>
      <c r="E487" s="851">
        <v>18</v>
      </c>
      <c r="F487" s="57"/>
      <c r="G487" s="736" t="s">
        <v>349</v>
      </c>
      <c r="H487" s="736">
        <v>1</v>
      </c>
      <c r="I487" s="58"/>
      <c r="J487" s="62" t="str">
        <f t="shared" si="58"/>
        <v>Included</v>
      </c>
      <c r="K487" s="63">
        <f t="shared" si="59"/>
        <v>0</v>
      </c>
      <c r="L487" s="8">
        <f t="shared" si="54"/>
        <v>0</v>
      </c>
      <c r="M487" s="9">
        <f t="shared" si="55"/>
        <v>0</v>
      </c>
      <c r="N487" s="16">
        <f t="shared" si="56"/>
        <v>0</v>
      </c>
      <c r="O487" s="8"/>
      <c r="P487" s="59">
        <f t="shared" si="57"/>
        <v>0</v>
      </c>
      <c r="R487" s="60"/>
      <c r="X487" s="9"/>
      <c r="AH487" s="9"/>
      <c r="AI487" s="9"/>
      <c r="AJ487" s="9"/>
      <c r="AK487" s="9"/>
      <c r="AL487" s="9"/>
      <c r="AM487" s="9"/>
      <c r="AN487" s="9"/>
      <c r="AO487" s="9"/>
      <c r="AP487" s="9"/>
      <c r="AQ487" s="9"/>
      <c r="AR487" s="9"/>
      <c r="AS487" s="9"/>
      <c r="AT487" s="9"/>
      <c r="AU487" s="9"/>
    </row>
    <row r="488" spans="1:47" x14ac:dyDescent="0.3">
      <c r="A488" s="820" t="s">
        <v>402</v>
      </c>
      <c r="B488" s="737" t="s">
        <v>550</v>
      </c>
      <c r="C488" s="736">
        <v>85389000</v>
      </c>
      <c r="D488" s="56"/>
      <c r="E488" s="851">
        <v>18</v>
      </c>
      <c r="F488" s="57"/>
      <c r="G488" s="736" t="s">
        <v>349</v>
      </c>
      <c r="H488" s="736">
        <v>1</v>
      </c>
      <c r="I488" s="58"/>
      <c r="J488" s="62" t="str">
        <f t="shared" si="58"/>
        <v>Included</v>
      </c>
      <c r="K488" s="63">
        <f t="shared" si="59"/>
        <v>0</v>
      </c>
      <c r="L488" s="8">
        <f t="shared" si="54"/>
        <v>0</v>
      </c>
      <c r="M488" s="9">
        <f t="shared" si="55"/>
        <v>0</v>
      </c>
      <c r="N488" s="16">
        <f t="shared" si="56"/>
        <v>0</v>
      </c>
      <c r="O488" s="8"/>
      <c r="P488" s="59">
        <f t="shared" si="57"/>
        <v>0</v>
      </c>
      <c r="R488" s="60"/>
      <c r="X488" s="9"/>
      <c r="AH488" s="9"/>
      <c r="AI488" s="9"/>
      <c r="AJ488" s="9"/>
      <c r="AK488" s="9"/>
      <c r="AL488" s="9"/>
      <c r="AM488" s="9"/>
      <c r="AN488" s="9"/>
      <c r="AO488" s="9"/>
      <c r="AP488" s="9"/>
      <c r="AQ488" s="9"/>
      <c r="AR488" s="9"/>
      <c r="AS488" s="9"/>
      <c r="AT488" s="9"/>
      <c r="AU488" s="9"/>
    </row>
    <row r="489" spans="1:47" x14ac:dyDescent="0.3">
      <c r="A489" s="820" t="s">
        <v>403</v>
      </c>
      <c r="B489" s="737" t="s">
        <v>551</v>
      </c>
      <c r="C489" s="736">
        <v>85389000</v>
      </c>
      <c r="D489" s="56"/>
      <c r="E489" s="851">
        <v>18</v>
      </c>
      <c r="F489" s="57"/>
      <c r="G489" s="736" t="s">
        <v>349</v>
      </c>
      <c r="H489" s="736">
        <v>1</v>
      </c>
      <c r="I489" s="58"/>
      <c r="J489" s="62" t="str">
        <f t="shared" si="58"/>
        <v>Included</v>
      </c>
      <c r="K489" s="63">
        <f t="shared" si="59"/>
        <v>0</v>
      </c>
      <c r="L489" s="8">
        <f t="shared" si="54"/>
        <v>0</v>
      </c>
      <c r="M489" s="9">
        <f t="shared" si="55"/>
        <v>0</v>
      </c>
      <c r="N489" s="16">
        <f t="shared" si="56"/>
        <v>0</v>
      </c>
      <c r="O489" s="8"/>
      <c r="P489" s="59">
        <f t="shared" si="57"/>
        <v>0</v>
      </c>
      <c r="R489" s="60"/>
      <c r="X489" s="9"/>
      <c r="AH489" s="9"/>
      <c r="AI489" s="9"/>
      <c r="AJ489" s="9"/>
      <c r="AK489" s="9"/>
      <c r="AL489" s="9"/>
      <c r="AM489" s="9"/>
      <c r="AN489" s="9"/>
      <c r="AO489" s="9"/>
      <c r="AP489" s="9"/>
      <c r="AQ489" s="9"/>
      <c r="AR489" s="9"/>
      <c r="AS489" s="9"/>
      <c r="AT489" s="9"/>
      <c r="AU489" s="9"/>
    </row>
    <row r="490" spans="1:47" x14ac:dyDescent="0.3">
      <c r="A490" s="726"/>
      <c r="B490" s="735"/>
      <c r="C490" s="812"/>
      <c r="D490" s="56"/>
      <c r="E490" s="812"/>
      <c r="F490" s="57"/>
      <c r="G490" s="734"/>
      <c r="H490" s="734"/>
      <c r="I490" s="58"/>
      <c r="J490" s="62" t="str">
        <f t="shared" si="58"/>
        <v>Included</v>
      </c>
      <c r="K490" s="63">
        <f t="shared" si="59"/>
        <v>0</v>
      </c>
      <c r="L490" s="8">
        <f t="shared" si="54"/>
        <v>0</v>
      </c>
      <c r="M490" s="9">
        <f t="shared" si="55"/>
        <v>0</v>
      </c>
      <c r="N490" s="16">
        <f t="shared" si="56"/>
        <v>0</v>
      </c>
      <c r="O490" s="8"/>
      <c r="P490" s="59">
        <f t="shared" si="57"/>
        <v>0</v>
      </c>
      <c r="R490" s="60"/>
      <c r="X490" s="9"/>
      <c r="AH490" s="9"/>
      <c r="AI490" s="9"/>
      <c r="AJ490" s="9"/>
      <c r="AK490" s="9"/>
      <c r="AL490" s="9"/>
      <c r="AM490" s="9"/>
      <c r="AN490" s="9"/>
      <c r="AO490" s="9"/>
      <c r="AP490" s="9"/>
      <c r="AQ490" s="9"/>
      <c r="AR490" s="9"/>
      <c r="AS490" s="9"/>
      <c r="AT490" s="9"/>
      <c r="AU490" s="9"/>
    </row>
    <row r="491" spans="1:47" ht="30" x14ac:dyDescent="0.3">
      <c r="A491" s="819">
        <v>2.2000000000000002</v>
      </c>
      <c r="B491" s="733" t="s">
        <v>552</v>
      </c>
      <c r="C491" s="812"/>
      <c r="D491" s="56"/>
      <c r="E491" s="812"/>
      <c r="F491" s="57"/>
      <c r="G491" s="734"/>
      <c r="H491" s="734"/>
      <c r="I491" s="58"/>
      <c r="J491" s="62" t="str">
        <f t="shared" si="58"/>
        <v>Included</v>
      </c>
      <c r="K491" s="63">
        <f t="shared" si="59"/>
        <v>0</v>
      </c>
      <c r="L491" s="8">
        <f t="shared" si="54"/>
        <v>0</v>
      </c>
      <c r="M491" s="9">
        <f t="shared" si="55"/>
        <v>0</v>
      </c>
      <c r="N491" s="16">
        <f t="shared" si="56"/>
        <v>0</v>
      </c>
      <c r="O491" s="8"/>
      <c r="P491" s="59">
        <f t="shared" si="57"/>
        <v>0</v>
      </c>
      <c r="R491" s="60"/>
      <c r="X491" s="9"/>
      <c r="AH491" s="9"/>
      <c r="AI491" s="9"/>
      <c r="AJ491" s="9"/>
      <c r="AK491" s="9"/>
      <c r="AL491" s="9"/>
      <c r="AM491" s="9"/>
      <c r="AN491" s="9"/>
      <c r="AO491" s="9"/>
      <c r="AP491" s="9"/>
      <c r="AQ491" s="9"/>
      <c r="AR491" s="9"/>
      <c r="AS491" s="9"/>
      <c r="AT491" s="9"/>
      <c r="AU491" s="9"/>
    </row>
    <row r="492" spans="1:47" x14ac:dyDescent="0.3">
      <c r="A492" s="820" t="s">
        <v>404</v>
      </c>
      <c r="B492" s="735" t="s">
        <v>553</v>
      </c>
      <c r="C492" s="736">
        <v>85334090</v>
      </c>
      <c r="D492" s="56"/>
      <c r="E492" s="851">
        <v>18</v>
      </c>
      <c r="F492" s="57"/>
      <c r="G492" s="736" t="s">
        <v>554</v>
      </c>
      <c r="H492" s="736">
        <v>2</v>
      </c>
      <c r="I492" s="58"/>
      <c r="J492" s="62" t="str">
        <f t="shared" si="58"/>
        <v>Included</v>
      </c>
      <c r="K492" s="63">
        <f t="shared" si="59"/>
        <v>0</v>
      </c>
      <c r="L492" s="8">
        <f t="shared" si="54"/>
        <v>0</v>
      </c>
      <c r="M492" s="9">
        <f t="shared" si="55"/>
        <v>0</v>
      </c>
      <c r="N492" s="16">
        <f t="shared" si="56"/>
        <v>0</v>
      </c>
      <c r="O492" s="8"/>
      <c r="P492" s="59">
        <f t="shared" si="57"/>
        <v>0</v>
      </c>
      <c r="R492" s="60"/>
      <c r="X492" s="9"/>
      <c r="AH492" s="9"/>
      <c r="AI492" s="9"/>
      <c r="AJ492" s="9"/>
      <c r="AK492" s="9"/>
      <c r="AL492" s="9"/>
      <c r="AM492" s="9"/>
      <c r="AN492" s="9"/>
      <c r="AO492" s="9"/>
      <c r="AP492" s="9"/>
      <c r="AQ492" s="9"/>
      <c r="AR492" s="9"/>
      <c r="AS492" s="9"/>
      <c r="AT492" s="9"/>
      <c r="AU492" s="9"/>
    </row>
    <row r="493" spans="1:47" x14ac:dyDescent="0.3">
      <c r="A493" s="820" t="s">
        <v>405</v>
      </c>
      <c r="B493" s="735" t="s">
        <v>555</v>
      </c>
      <c r="C493" s="736">
        <v>85321000</v>
      </c>
      <c r="D493" s="56"/>
      <c r="E493" s="851">
        <v>18</v>
      </c>
      <c r="F493" s="57"/>
      <c r="G493" s="736" t="s">
        <v>554</v>
      </c>
      <c r="H493" s="736">
        <v>2</v>
      </c>
      <c r="I493" s="58"/>
      <c r="J493" s="62" t="str">
        <f t="shared" si="58"/>
        <v>Included</v>
      </c>
      <c r="K493" s="63">
        <f t="shared" si="59"/>
        <v>0</v>
      </c>
      <c r="L493" s="8">
        <f t="shared" si="54"/>
        <v>0</v>
      </c>
      <c r="M493" s="9">
        <f t="shared" si="55"/>
        <v>0</v>
      </c>
      <c r="N493" s="16">
        <f t="shared" si="56"/>
        <v>0</v>
      </c>
      <c r="O493" s="8"/>
      <c r="P493" s="59">
        <f t="shared" si="57"/>
        <v>0</v>
      </c>
      <c r="R493" s="60"/>
      <c r="X493" s="9"/>
      <c r="AH493" s="9"/>
      <c r="AI493" s="9"/>
      <c r="AJ493" s="9"/>
      <c r="AK493" s="9"/>
      <c r="AL493" s="9"/>
      <c r="AM493" s="9"/>
      <c r="AN493" s="9"/>
      <c r="AO493" s="9"/>
      <c r="AP493" s="9"/>
      <c r="AQ493" s="9"/>
      <c r="AR493" s="9"/>
      <c r="AS493" s="9"/>
      <c r="AT493" s="9"/>
      <c r="AU493" s="9"/>
    </row>
    <row r="494" spans="1:47" x14ac:dyDescent="0.3">
      <c r="A494" s="820" t="s">
        <v>406</v>
      </c>
      <c r="B494" s="737" t="s">
        <v>556</v>
      </c>
      <c r="C494" s="736">
        <v>85321000</v>
      </c>
      <c r="D494" s="56"/>
      <c r="E494" s="851">
        <v>18</v>
      </c>
      <c r="F494" s="57"/>
      <c r="G494" s="736" t="s">
        <v>554</v>
      </c>
      <c r="H494" s="736">
        <v>2</v>
      </c>
      <c r="I494" s="58"/>
      <c r="J494" s="62" t="str">
        <f t="shared" si="58"/>
        <v>Included</v>
      </c>
      <c r="K494" s="63">
        <f t="shared" si="59"/>
        <v>0</v>
      </c>
      <c r="L494" s="8">
        <f t="shared" si="54"/>
        <v>0</v>
      </c>
      <c r="M494" s="9">
        <f t="shared" si="55"/>
        <v>0</v>
      </c>
      <c r="N494" s="16">
        <f t="shared" si="56"/>
        <v>0</v>
      </c>
      <c r="O494" s="8"/>
      <c r="P494" s="59">
        <f t="shared" si="57"/>
        <v>0</v>
      </c>
      <c r="R494" s="60"/>
      <c r="X494" s="9"/>
      <c r="AH494" s="9"/>
      <c r="AI494" s="9"/>
      <c r="AJ494" s="9"/>
      <c r="AK494" s="9"/>
      <c r="AL494" s="9"/>
      <c r="AM494" s="9"/>
      <c r="AN494" s="9"/>
      <c r="AO494" s="9"/>
      <c r="AP494" s="9"/>
      <c r="AQ494" s="9"/>
      <c r="AR494" s="9"/>
      <c r="AS494" s="9"/>
      <c r="AT494" s="9"/>
      <c r="AU494" s="9"/>
    </row>
    <row r="495" spans="1:47" x14ac:dyDescent="0.3">
      <c r="A495" s="820" t="s">
        <v>407</v>
      </c>
      <c r="B495" s="737" t="s">
        <v>557</v>
      </c>
      <c r="C495" s="736">
        <v>85389000</v>
      </c>
      <c r="D495" s="56"/>
      <c r="E495" s="851">
        <v>18</v>
      </c>
      <c r="F495" s="57"/>
      <c r="G495" s="736" t="s">
        <v>554</v>
      </c>
      <c r="H495" s="736">
        <v>2</v>
      </c>
      <c r="I495" s="58"/>
      <c r="J495" s="62" t="str">
        <f t="shared" si="58"/>
        <v>Included</v>
      </c>
      <c r="K495" s="63">
        <f t="shared" si="59"/>
        <v>0</v>
      </c>
      <c r="L495" s="8">
        <f t="shared" si="54"/>
        <v>0</v>
      </c>
      <c r="M495" s="9">
        <f t="shared" si="55"/>
        <v>0</v>
      </c>
      <c r="N495" s="16">
        <f t="shared" si="56"/>
        <v>0</v>
      </c>
      <c r="O495" s="8"/>
      <c r="P495" s="59">
        <f t="shared" si="57"/>
        <v>0</v>
      </c>
      <c r="R495" s="60"/>
      <c r="X495" s="9"/>
      <c r="AH495" s="9"/>
      <c r="AI495" s="9"/>
      <c r="AJ495" s="9"/>
      <c r="AK495" s="9"/>
      <c r="AL495" s="9"/>
      <c r="AM495" s="9"/>
      <c r="AN495" s="9"/>
      <c r="AO495" s="9"/>
      <c r="AP495" s="9"/>
      <c r="AQ495" s="9"/>
      <c r="AR495" s="9"/>
      <c r="AS495" s="9"/>
      <c r="AT495" s="9"/>
      <c r="AU495" s="9"/>
    </row>
    <row r="496" spans="1:47" x14ac:dyDescent="0.3">
      <c r="A496" s="726"/>
      <c r="B496" s="735"/>
      <c r="C496" s="812"/>
      <c r="D496" s="56"/>
      <c r="E496" s="812"/>
      <c r="F496" s="57"/>
      <c r="G496" s="734"/>
      <c r="H496" s="734"/>
      <c r="I496" s="58"/>
      <c r="J496" s="62" t="str">
        <f t="shared" si="58"/>
        <v>Included</v>
      </c>
      <c r="K496" s="63">
        <f t="shared" si="59"/>
        <v>0</v>
      </c>
      <c r="L496" s="8">
        <f t="shared" si="54"/>
        <v>0</v>
      </c>
      <c r="M496" s="9">
        <f t="shared" si="55"/>
        <v>0</v>
      </c>
      <c r="N496" s="16">
        <f t="shared" si="56"/>
        <v>0</v>
      </c>
      <c r="O496" s="8"/>
      <c r="P496" s="59">
        <f t="shared" si="57"/>
        <v>0</v>
      </c>
      <c r="R496" s="60"/>
      <c r="X496" s="9"/>
      <c r="AH496" s="9"/>
      <c r="AI496" s="9"/>
      <c r="AJ496" s="9"/>
      <c r="AK496" s="9"/>
      <c r="AL496" s="9"/>
      <c r="AM496" s="9"/>
      <c r="AN496" s="9"/>
      <c r="AO496" s="9"/>
      <c r="AP496" s="9"/>
      <c r="AQ496" s="9"/>
      <c r="AR496" s="9"/>
      <c r="AS496" s="9"/>
      <c r="AT496" s="9"/>
      <c r="AU496" s="9"/>
    </row>
    <row r="497" spans="1:47" ht="18.75" x14ac:dyDescent="0.3">
      <c r="A497" s="818" t="s">
        <v>408</v>
      </c>
      <c r="B497" s="742" t="s">
        <v>564</v>
      </c>
      <c r="C497" s="813"/>
      <c r="D497" s="56"/>
      <c r="E497" s="813"/>
      <c r="F497" s="57"/>
      <c r="G497" s="734"/>
      <c r="H497" s="734"/>
      <c r="I497" s="58"/>
      <c r="J497" s="62" t="str">
        <f t="shared" si="58"/>
        <v>Included</v>
      </c>
      <c r="K497" s="63">
        <f t="shared" si="59"/>
        <v>0</v>
      </c>
      <c r="L497" s="8">
        <f t="shared" si="54"/>
        <v>0</v>
      </c>
      <c r="M497" s="9">
        <f t="shared" si="55"/>
        <v>0</v>
      </c>
      <c r="N497" s="16">
        <f t="shared" si="56"/>
        <v>0</v>
      </c>
      <c r="O497" s="8"/>
      <c r="P497" s="59">
        <f t="shared" si="57"/>
        <v>0</v>
      </c>
      <c r="R497" s="60"/>
      <c r="X497" s="9"/>
      <c r="AH497" s="9"/>
      <c r="AI497" s="9"/>
      <c r="AJ497" s="9"/>
      <c r="AK497" s="9"/>
      <c r="AL497" s="9"/>
      <c r="AM497" s="9"/>
      <c r="AN497" s="9"/>
      <c r="AO497" s="9"/>
      <c r="AP497" s="9"/>
      <c r="AQ497" s="9"/>
      <c r="AR497" s="9"/>
      <c r="AS497" s="9"/>
      <c r="AT497" s="9"/>
      <c r="AU497" s="9"/>
    </row>
    <row r="498" spans="1:47" x14ac:dyDescent="0.3">
      <c r="A498" s="820"/>
      <c r="B498" s="735"/>
      <c r="C498" s="812"/>
      <c r="D498" s="56"/>
      <c r="E498" s="812"/>
      <c r="F498" s="57"/>
      <c r="G498" s="734"/>
      <c r="H498" s="734"/>
      <c r="I498" s="58"/>
      <c r="J498" s="62" t="str">
        <f t="shared" si="58"/>
        <v>Included</v>
      </c>
      <c r="K498" s="63">
        <f t="shared" si="59"/>
        <v>0</v>
      </c>
      <c r="L498" s="8">
        <f t="shared" si="54"/>
        <v>0</v>
      </c>
      <c r="M498" s="9">
        <f t="shared" si="55"/>
        <v>0</v>
      </c>
      <c r="N498" s="16">
        <f t="shared" si="56"/>
        <v>0</v>
      </c>
      <c r="O498" s="8"/>
      <c r="P498" s="59">
        <f t="shared" si="57"/>
        <v>0</v>
      </c>
      <c r="R498" s="60"/>
      <c r="X498" s="9"/>
      <c r="AH498" s="9"/>
      <c r="AI498" s="9"/>
      <c r="AJ498" s="9"/>
      <c r="AK498" s="9"/>
      <c r="AL498" s="9"/>
      <c r="AM498" s="9"/>
      <c r="AN498" s="9"/>
      <c r="AO498" s="9"/>
      <c r="AP498" s="9"/>
      <c r="AQ498" s="9"/>
      <c r="AR498" s="9"/>
      <c r="AS498" s="9"/>
      <c r="AT498" s="9"/>
      <c r="AU498" s="9"/>
    </row>
    <row r="499" spans="1:47" ht="30" x14ac:dyDescent="0.3">
      <c r="A499" s="819">
        <v>3.1</v>
      </c>
      <c r="B499" s="733" t="s">
        <v>565</v>
      </c>
      <c r="C499" s="812"/>
      <c r="D499" s="56"/>
      <c r="E499" s="812"/>
      <c r="F499" s="57"/>
      <c r="G499" s="734"/>
      <c r="H499" s="734"/>
      <c r="I499" s="58"/>
      <c r="J499" s="62" t="str">
        <f t="shared" si="58"/>
        <v>Included</v>
      </c>
      <c r="K499" s="63">
        <f t="shared" si="59"/>
        <v>0</v>
      </c>
      <c r="L499" s="8">
        <f t="shared" si="54"/>
        <v>0</v>
      </c>
      <c r="M499" s="9">
        <f t="shared" si="55"/>
        <v>0</v>
      </c>
      <c r="N499" s="16">
        <f t="shared" si="56"/>
        <v>0</v>
      </c>
      <c r="O499" s="8"/>
      <c r="P499" s="59">
        <f t="shared" si="57"/>
        <v>0</v>
      </c>
      <c r="R499" s="60"/>
      <c r="X499" s="9"/>
      <c r="AH499" s="9"/>
      <c r="AI499" s="9"/>
      <c r="AJ499" s="9"/>
      <c r="AK499" s="9"/>
      <c r="AL499" s="9"/>
      <c r="AM499" s="9"/>
      <c r="AN499" s="9"/>
      <c r="AO499" s="9"/>
      <c r="AP499" s="9"/>
      <c r="AQ499" s="9"/>
      <c r="AR499" s="9"/>
      <c r="AS499" s="9"/>
      <c r="AT499" s="9"/>
      <c r="AU499" s="9"/>
    </row>
    <row r="500" spans="1:47" x14ac:dyDescent="0.3">
      <c r="A500" s="820" t="s">
        <v>409</v>
      </c>
      <c r="B500" s="735" t="s">
        <v>543</v>
      </c>
      <c r="C500" s="736">
        <v>85413090</v>
      </c>
      <c r="D500" s="56"/>
      <c r="E500" s="851">
        <v>18</v>
      </c>
      <c r="F500" s="57"/>
      <c r="G500" s="736" t="s">
        <v>349</v>
      </c>
      <c r="H500" s="736">
        <v>1</v>
      </c>
      <c r="I500" s="58"/>
      <c r="J500" s="62" t="str">
        <f t="shared" si="58"/>
        <v>Included</v>
      </c>
      <c r="K500" s="63">
        <f t="shared" si="59"/>
        <v>0</v>
      </c>
      <c r="L500" s="8">
        <f t="shared" si="54"/>
        <v>0</v>
      </c>
      <c r="M500" s="9">
        <f t="shared" si="55"/>
        <v>0</v>
      </c>
      <c r="N500" s="16">
        <f t="shared" si="56"/>
        <v>0</v>
      </c>
      <c r="O500" s="8"/>
      <c r="P500" s="59">
        <f t="shared" si="57"/>
        <v>0</v>
      </c>
      <c r="R500" s="60"/>
      <c r="X500" s="9"/>
      <c r="AH500" s="9"/>
      <c r="AI500" s="9"/>
      <c r="AJ500" s="9"/>
      <c r="AK500" s="9"/>
      <c r="AL500" s="9"/>
      <c r="AM500" s="9"/>
      <c r="AN500" s="9"/>
      <c r="AO500" s="9"/>
      <c r="AP500" s="9"/>
      <c r="AQ500" s="9"/>
      <c r="AR500" s="9"/>
      <c r="AS500" s="9"/>
      <c r="AT500" s="9"/>
      <c r="AU500" s="9"/>
    </row>
    <row r="501" spans="1:47" x14ac:dyDescent="0.3">
      <c r="A501" s="820" t="s">
        <v>410</v>
      </c>
      <c r="B501" s="735" t="s">
        <v>544</v>
      </c>
      <c r="C501" s="736">
        <v>85334090</v>
      </c>
      <c r="D501" s="56"/>
      <c r="E501" s="851">
        <v>18</v>
      </c>
      <c r="F501" s="57"/>
      <c r="G501" s="736" t="s">
        <v>349</v>
      </c>
      <c r="H501" s="736">
        <v>1</v>
      </c>
      <c r="I501" s="58"/>
      <c r="J501" s="62" t="str">
        <f t="shared" si="58"/>
        <v>Included</v>
      </c>
      <c r="K501" s="63">
        <f t="shared" si="59"/>
        <v>0</v>
      </c>
      <c r="L501" s="8">
        <f t="shared" si="54"/>
        <v>0</v>
      </c>
      <c r="M501" s="9">
        <f t="shared" si="55"/>
        <v>0</v>
      </c>
      <c r="N501" s="16">
        <f t="shared" si="56"/>
        <v>0</v>
      </c>
      <c r="O501" s="8"/>
      <c r="P501" s="59">
        <f t="shared" si="57"/>
        <v>0</v>
      </c>
      <c r="R501" s="60"/>
      <c r="X501" s="9"/>
      <c r="AH501" s="9"/>
      <c r="AI501" s="9"/>
      <c r="AJ501" s="9"/>
      <c r="AK501" s="9"/>
      <c r="AL501" s="9"/>
      <c r="AM501" s="9"/>
      <c r="AN501" s="9"/>
      <c r="AO501" s="9"/>
      <c r="AP501" s="9"/>
      <c r="AQ501" s="9"/>
      <c r="AR501" s="9"/>
      <c r="AS501" s="9"/>
      <c r="AT501" s="9"/>
      <c r="AU501" s="9"/>
    </row>
    <row r="502" spans="1:47" x14ac:dyDescent="0.3">
      <c r="A502" s="820" t="s">
        <v>411</v>
      </c>
      <c r="B502" s="735" t="s">
        <v>545</v>
      </c>
      <c r="C502" s="736">
        <v>85372000</v>
      </c>
      <c r="D502" s="56"/>
      <c r="E502" s="851">
        <v>18</v>
      </c>
      <c r="F502" s="57"/>
      <c r="G502" s="736" t="s">
        <v>349</v>
      </c>
      <c r="H502" s="736">
        <v>1</v>
      </c>
      <c r="I502" s="58"/>
      <c r="J502" s="62" t="str">
        <f t="shared" si="58"/>
        <v>Included</v>
      </c>
      <c r="K502" s="63">
        <f t="shared" si="59"/>
        <v>0</v>
      </c>
      <c r="L502" s="8">
        <f t="shared" si="54"/>
        <v>0</v>
      </c>
      <c r="M502" s="9">
        <f t="shared" si="55"/>
        <v>0</v>
      </c>
      <c r="N502" s="16">
        <f t="shared" si="56"/>
        <v>0</v>
      </c>
      <c r="O502" s="8"/>
      <c r="P502" s="59">
        <f t="shared" si="57"/>
        <v>0</v>
      </c>
      <c r="R502" s="60"/>
      <c r="X502" s="9"/>
      <c r="AH502" s="9"/>
      <c r="AI502" s="9"/>
      <c r="AJ502" s="9"/>
      <c r="AK502" s="9"/>
      <c r="AL502" s="9"/>
      <c r="AM502" s="9"/>
      <c r="AN502" s="9"/>
      <c r="AO502" s="9"/>
      <c r="AP502" s="9"/>
      <c r="AQ502" s="9"/>
      <c r="AR502" s="9"/>
      <c r="AS502" s="9"/>
      <c r="AT502" s="9"/>
      <c r="AU502" s="9"/>
    </row>
    <row r="503" spans="1:47" x14ac:dyDescent="0.3">
      <c r="A503" s="820" t="s">
        <v>412</v>
      </c>
      <c r="B503" s="735" t="s">
        <v>546</v>
      </c>
      <c r="C503" s="736">
        <v>85372000</v>
      </c>
      <c r="D503" s="56"/>
      <c r="E503" s="851">
        <v>18</v>
      </c>
      <c r="F503" s="57"/>
      <c r="G503" s="736" t="s">
        <v>349</v>
      </c>
      <c r="H503" s="736">
        <v>1</v>
      </c>
      <c r="I503" s="58"/>
      <c r="J503" s="62" t="str">
        <f t="shared" si="58"/>
        <v>Included</v>
      </c>
      <c r="K503" s="63">
        <f t="shared" si="59"/>
        <v>0</v>
      </c>
      <c r="L503" s="8">
        <f t="shared" si="54"/>
        <v>0</v>
      </c>
      <c r="M503" s="9">
        <f t="shared" si="55"/>
        <v>0</v>
      </c>
      <c r="N503" s="16">
        <f t="shared" si="56"/>
        <v>0</v>
      </c>
      <c r="O503" s="8"/>
      <c r="P503" s="59">
        <f t="shared" si="57"/>
        <v>0</v>
      </c>
      <c r="R503" s="60"/>
      <c r="X503" s="9"/>
      <c r="AH503" s="9"/>
      <c r="AI503" s="9"/>
      <c r="AJ503" s="9"/>
      <c r="AK503" s="9"/>
      <c r="AL503" s="9"/>
      <c r="AM503" s="9"/>
      <c r="AN503" s="9"/>
      <c r="AO503" s="9"/>
      <c r="AP503" s="9"/>
      <c r="AQ503" s="9"/>
      <c r="AR503" s="9"/>
      <c r="AS503" s="9"/>
      <c r="AT503" s="9"/>
      <c r="AU503" s="9"/>
    </row>
    <row r="504" spans="1:47" x14ac:dyDescent="0.3">
      <c r="A504" s="820" t="s">
        <v>413</v>
      </c>
      <c r="B504" s="735" t="s">
        <v>547</v>
      </c>
      <c r="C504" s="736">
        <v>85334090</v>
      </c>
      <c r="D504" s="56"/>
      <c r="E504" s="851">
        <v>18</v>
      </c>
      <c r="F504" s="57"/>
      <c r="G504" s="736" t="s">
        <v>349</v>
      </c>
      <c r="H504" s="736">
        <v>1</v>
      </c>
      <c r="I504" s="58"/>
      <c r="J504" s="62" t="str">
        <f t="shared" si="58"/>
        <v>Included</v>
      </c>
      <c r="K504" s="63">
        <f t="shared" si="59"/>
        <v>0</v>
      </c>
      <c r="L504" s="8">
        <f t="shared" si="54"/>
        <v>0</v>
      </c>
      <c r="M504" s="9">
        <f t="shared" si="55"/>
        <v>0</v>
      </c>
      <c r="N504" s="16">
        <f t="shared" si="56"/>
        <v>0</v>
      </c>
      <c r="O504" s="8"/>
      <c r="P504" s="59">
        <f t="shared" si="57"/>
        <v>0</v>
      </c>
      <c r="R504" s="60"/>
      <c r="X504" s="9"/>
      <c r="AH504" s="9"/>
      <c r="AI504" s="9"/>
      <c r="AJ504" s="9"/>
      <c r="AK504" s="9"/>
      <c r="AL504" s="9"/>
      <c r="AM504" s="9"/>
      <c r="AN504" s="9"/>
      <c r="AO504" s="9"/>
      <c r="AP504" s="9"/>
      <c r="AQ504" s="9"/>
      <c r="AR504" s="9"/>
      <c r="AS504" s="9"/>
      <c r="AT504" s="9"/>
      <c r="AU504" s="9"/>
    </row>
    <row r="505" spans="1:47" x14ac:dyDescent="0.3">
      <c r="A505" s="820" t="s">
        <v>414</v>
      </c>
      <c r="B505" s="737" t="s">
        <v>548</v>
      </c>
      <c r="C505" s="736">
        <v>85359090</v>
      </c>
      <c r="D505" s="56"/>
      <c r="E505" s="851">
        <v>18</v>
      </c>
      <c r="F505" s="57"/>
      <c r="G505" s="736" t="s">
        <v>349</v>
      </c>
      <c r="H505" s="736">
        <v>1</v>
      </c>
      <c r="I505" s="58"/>
      <c r="J505" s="62" t="str">
        <f t="shared" si="58"/>
        <v>Included</v>
      </c>
      <c r="K505" s="63">
        <f t="shared" si="59"/>
        <v>0</v>
      </c>
      <c r="L505" s="8">
        <f t="shared" si="54"/>
        <v>0</v>
      </c>
      <c r="M505" s="9">
        <f t="shared" si="55"/>
        <v>0</v>
      </c>
      <c r="N505" s="16">
        <f t="shared" si="56"/>
        <v>0</v>
      </c>
      <c r="O505" s="8"/>
      <c r="P505" s="59">
        <f t="shared" si="57"/>
        <v>0</v>
      </c>
      <c r="R505" s="60"/>
      <c r="X505" s="9"/>
      <c r="AH505" s="9"/>
      <c r="AI505" s="9"/>
      <c r="AJ505" s="9"/>
      <c r="AK505" s="9"/>
      <c r="AL505" s="9"/>
      <c r="AM505" s="9"/>
      <c r="AN505" s="9"/>
      <c r="AO505" s="9"/>
      <c r="AP505" s="9"/>
      <c r="AQ505" s="9"/>
      <c r="AR505" s="9"/>
      <c r="AS505" s="9"/>
      <c r="AT505" s="9"/>
      <c r="AU505" s="9"/>
    </row>
    <row r="506" spans="1:47" x14ac:dyDescent="0.3">
      <c r="A506" s="820" t="s">
        <v>415</v>
      </c>
      <c r="B506" s="737" t="s">
        <v>549</v>
      </c>
      <c r="C506" s="736">
        <v>85389000</v>
      </c>
      <c r="D506" s="56"/>
      <c r="E506" s="851">
        <v>18</v>
      </c>
      <c r="F506" s="57"/>
      <c r="G506" s="736" t="s">
        <v>349</v>
      </c>
      <c r="H506" s="736">
        <v>1</v>
      </c>
      <c r="I506" s="58"/>
      <c r="J506" s="62" t="str">
        <f t="shared" si="58"/>
        <v>Included</v>
      </c>
      <c r="K506" s="63">
        <f t="shared" si="59"/>
        <v>0</v>
      </c>
      <c r="L506" s="8">
        <f t="shared" si="54"/>
        <v>0</v>
      </c>
      <c r="M506" s="9">
        <f t="shared" si="55"/>
        <v>0</v>
      </c>
      <c r="N506" s="16">
        <f t="shared" si="56"/>
        <v>0</v>
      </c>
      <c r="O506" s="8"/>
      <c r="P506" s="59">
        <f t="shared" si="57"/>
        <v>0</v>
      </c>
      <c r="R506" s="60"/>
      <c r="X506" s="9"/>
      <c r="AH506" s="9"/>
      <c r="AI506" s="9"/>
      <c r="AJ506" s="9"/>
      <c r="AK506" s="9"/>
      <c r="AL506" s="9"/>
      <c r="AM506" s="9"/>
      <c r="AN506" s="9"/>
      <c r="AO506" s="9"/>
      <c r="AP506" s="9"/>
      <c r="AQ506" s="9"/>
      <c r="AR506" s="9"/>
      <c r="AS506" s="9"/>
      <c r="AT506" s="9"/>
      <c r="AU506" s="9"/>
    </row>
    <row r="507" spans="1:47" x14ac:dyDescent="0.3">
      <c r="A507" s="820" t="s">
        <v>416</v>
      </c>
      <c r="B507" s="737" t="s">
        <v>550</v>
      </c>
      <c r="C507" s="736">
        <v>85389000</v>
      </c>
      <c r="D507" s="56"/>
      <c r="E507" s="851">
        <v>18</v>
      </c>
      <c r="F507" s="57"/>
      <c r="G507" s="736" t="s">
        <v>349</v>
      </c>
      <c r="H507" s="736">
        <v>1</v>
      </c>
      <c r="I507" s="58"/>
      <c r="J507" s="62" t="str">
        <f t="shared" si="58"/>
        <v>Included</v>
      </c>
      <c r="K507" s="63">
        <f t="shared" si="59"/>
        <v>0</v>
      </c>
      <c r="L507" s="8">
        <f t="shared" si="54"/>
        <v>0</v>
      </c>
      <c r="M507" s="9">
        <f t="shared" si="55"/>
        <v>0</v>
      </c>
      <c r="N507" s="16">
        <f t="shared" si="56"/>
        <v>0</v>
      </c>
      <c r="O507" s="8"/>
      <c r="P507" s="59">
        <f t="shared" si="57"/>
        <v>0</v>
      </c>
      <c r="R507" s="60"/>
      <c r="X507" s="9"/>
      <c r="AH507" s="9"/>
      <c r="AI507" s="9"/>
      <c r="AJ507" s="9"/>
      <c r="AK507" s="9"/>
      <c r="AL507" s="9"/>
      <c r="AM507" s="9"/>
      <c r="AN507" s="9"/>
      <c r="AO507" s="9"/>
      <c r="AP507" s="9"/>
      <c r="AQ507" s="9"/>
      <c r="AR507" s="9"/>
      <c r="AS507" s="9"/>
      <c r="AT507" s="9"/>
      <c r="AU507" s="9"/>
    </row>
    <row r="508" spans="1:47" x14ac:dyDescent="0.3">
      <c r="A508" s="820" t="s">
        <v>417</v>
      </c>
      <c r="B508" s="737" t="s">
        <v>551</v>
      </c>
      <c r="C508" s="736">
        <v>85389000</v>
      </c>
      <c r="D508" s="56"/>
      <c r="E508" s="851">
        <v>18</v>
      </c>
      <c r="F508" s="57"/>
      <c r="G508" s="736" t="s">
        <v>349</v>
      </c>
      <c r="H508" s="736">
        <v>1</v>
      </c>
      <c r="I508" s="58"/>
      <c r="J508" s="62" t="str">
        <f t="shared" si="58"/>
        <v>Included</v>
      </c>
      <c r="K508" s="63">
        <f t="shared" si="59"/>
        <v>0</v>
      </c>
      <c r="L508" s="8">
        <f t="shared" si="54"/>
        <v>0</v>
      </c>
      <c r="M508" s="9">
        <f t="shared" si="55"/>
        <v>0</v>
      </c>
      <c r="N508" s="16">
        <f t="shared" si="56"/>
        <v>0</v>
      </c>
      <c r="O508" s="8"/>
      <c r="P508" s="59">
        <f t="shared" si="57"/>
        <v>0</v>
      </c>
      <c r="R508" s="60"/>
      <c r="X508" s="9"/>
      <c r="AH508" s="9"/>
      <c r="AI508" s="9"/>
      <c r="AJ508" s="9"/>
      <c r="AK508" s="9"/>
      <c r="AL508" s="9"/>
      <c r="AM508" s="9"/>
      <c r="AN508" s="9"/>
      <c r="AO508" s="9"/>
      <c r="AP508" s="9"/>
      <c r="AQ508" s="9"/>
      <c r="AR508" s="9"/>
      <c r="AS508" s="9"/>
      <c r="AT508" s="9"/>
      <c r="AU508" s="9"/>
    </row>
    <row r="509" spans="1:47" x14ac:dyDescent="0.3">
      <c r="A509" s="726"/>
      <c r="B509" s="735"/>
      <c r="C509" s="812"/>
      <c r="D509" s="56"/>
      <c r="E509" s="812"/>
      <c r="F509" s="57"/>
      <c r="G509" s="734"/>
      <c r="H509" s="734"/>
      <c r="I509" s="58"/>
      <c r="J509" s="62" t="str">
        <f t="shared" si="58"/>
        <v>Included</v>
      </c>
      <c r="K509" s="63">
        <f t="shared" si="59"/>
        <v>0</v>
      </c>
      <c r="L509" s="8">
        <f t="shared" si="54"/>
        <v>0</v>
      </c>
      <c r="M509" s="9">
        <f t="shared" si="55"/>
        <v>0</v>
      </c>
      <c r="N509" s="16">
        <f t="shared" si="56"/>
        <v>0</v>
      </c>
      <c r="O509" s="8"/>
      <c r="P509" s="59">
        <f t="shared" si="57"/>
        <v>0</v>
      </c>
      <c r="R509" s="60"/>
      <c r="X509" s="9"/>
      <c r="AH509" s="9"/>
      <c r="AI509" s="9"/>
      <c r="AJ509" s="9"/>
      <c r="AK509" s="9"/>
      <c r="AL509" s="9"/>
      <c r="AM509" s="9"/>
      <c r="AN509" s="9"/>
      <c r="AO509" s="9"/>
      <c r="AP509" s="9"/>
      <c r="AQ509" s="9"/>
      <c r="AR509" s="9"/>
      <c r="AS509" s="9"/>
      <c r="AT509" s="9"/>
      <c r="AU509" s="9"/>
    </row>
    <row r="510" spans="1:47" ht="30" x14ac:dyDescent="0.3">
      <c r="A510" s="819">
        <v>3.2</v>
      </c>
      <c r="B510" s="733" t="s">
        <v>558</v>
      </c>
      <c r="C510" s="812"/>
      <c r="D510" s="56"/>
      <c r="E510" s="812"/>
      <c r="F510" s="57"/>
      <c r="G510" s="734"/>
      <c r="H510" s="734"/>
      <c r="I510" s="58"/>
      <c r="J510" s="62" t="str">
        <f t="shared" si="58"/>
        <v>Included</v>
      </c>
      <c r="K510" s="63">
        <f t="shared" si="59"/>
        <v>0</v>
      </c>
      <c r="L510" s="8">
        <f t="shared" si="54"/>
        <v>0</v>
      </c>
      <c r="M510" s="9">
        <f t="shared" si="55"/>
        <v>0</v>
      </c>
      <c r="N510" s="16">
        <f t="shared" si="56"/>
        <v>0</v>
      </c>
      <c r="O510" s="8"/>
      <c r="P510" s="59">
        <f t="shared" si="57"/>
        <v>0</v>
      </c>
      <c r="R510" s="60"/>
      <c r="X510" s="9"/>
      <c r="AH510" s="9"/>
      <c r="AI510" s="9"/>
      <c r="AJ510" s="9"/>
      <c r="AK510" s="9"/>
      <c r="AL510" s="9"/>
      <c r="AM510" s="9"/>
      <c r="AN510" s="9"/>
      <c r="AO510" s="9"/>
      <c r="AP510" s="9"/>
      <c r="AQ510" s="9"/>
      <c r="AR510" s="9"/>
      <c r="AS510" s="9"/>
      <c r="AT510" s="9"/>
      <c r="AU510" s="9"/>
    </row>
    <row r="511" spans="1:47" x14ac:dyDescent="0.3">
      <c r="A511" s="820" t="s">
        <v>418</v>
      </c>
      <c r="B511" s="735" t="s">
        <v>559</v>
      </c>
      <c r="C511" s="736">
        <v>85321000</v>
      </c>
      <c r="D511" s="56"/>
      <c r="E511" s="851">
        <v>18</v>
      </c>
      <c r="F511" s="57"/>
      <c r="G511" s="736" t="s">
        <v>554</v>
      </c>
      <c r="H511" s="736">
        <v>1</v>
      </c>
      <c r="I511" s="58"/>
      <c r="J511" s="62" t="str">
        <f t="shared" si="58"/>
        <v>Included</v>
      </c>
      <c r="K511" s="63">
        <f t="shared" si="59"/>
        <v>0</v>
      </c>
      <c r="L511" s="8">
        <f t="shared" si="54"/>
        <v>0</v>
      </c>
      <c r="M511" s="9">
        <f t="shared" si="55"/>
        <v>0</v>
      </c>
      <c r="N511" s="16">
        <f t="shared" si="56"/>
        <v>0</v>
      </c>
      <c r="O511" s="8"/>
      <c r="P511" s="59">
        <f t="shared" si="57"/>
        <v>0</v>
      </c>
      <c r="R511" s="60"/>
      <c r="X511" s="9"/>
      <c r="AH511" s="9"/>
      <c r="AI511" s="9"/>
      <c r="AJ511" s="9"/>
      <c r="AK511" s="9"/>
      <c r="AL511" s="9"/>
      <c r="AM511" s="9"/>
      <c r="AN511" s="9"/>
      <c r="AO511" s="9"/>
      <c r="AP511" s="9"/>
      <c r="AQ511" s="9"/>
      <c r="AR511" s="9"/>
      <c r="AS511" s="9"/>
      <c r="AT511" s="9"/>
      <c r="AU511" s="9"/>
    </row>
    <row r="512" spans="1:47" x14ac:dyDescent="0.3">
      <c r="A512" s="820" t="s">
        <v>419</v>
      </c>
      <c r="B512" s="735" t="s">
        <v>560</v>
      </c>
      <c r="C512" s="736">
        <v>85334090</v>
      </c>
      <c r="D512" s="56"/>
      <c r="E512" s="851">
        <v>18</v>
      </c>
      <c r="F512" s="57"/>
      <c r="G512" s="736" t="s">
        <v>554</v>
      </c>
      <c r="H512" s="736">
        <v>1</v>
      </c>
      <c r="I512" s="58"/>
      <c r="J512" s="62" t="str">
        <f t="shared" si="58"/>
        <v>Included</v>
      </c>
      <c r="K512" s="63">
        <f t="shared" si="59"/>
        <v>0</v>
      </c>
      <c r="L512" s="8">
        <f t="shared" si="54"/>
        <v>0</v>
      </c>
      <c r="M512" s="9">
        <f t="shared" si="55"/>
        <v>0</v>
      </c>
      <c r="N512" s="16">
        <f t="shared" si="56"/>
        <v>0</v>
      </c>
      <c r="O512" s="8"/>
      <c r="P512" s="59">
        <f t="shared" si="57"/>
        <v>0</v>
      </c>
      <c r="R512" s="60"/>
      <c r="X512" s="9"/>
      <c r="AH512" s="9"/>
      <c r="AI512" s="9"/>
      <c r="AJ512" s="9"/>
      <c r="AK512" s="9"/>
      <c r="AL512" s="9"/>
      <c r="AM512" s="9"/>
      <c r="AN512" s="9"/>
      <c r="AO512" s="9"/>
      <c r="AP512" s="9"/>
      <c r="AQ512" s="9"/>
      <c r="AR512" s="9"/>
      <c r="AS512" s="9"/>
      <c r="AT512" s="9"/>
      <c r="AU512" s="9"/>
    </row>
    <row r="513" spans="1:47" x14ac:dyDescent="0.3">
      <c r="A513" s="820" t="s">
        <v>420</v>
      </c>
      <c r="B513" s="735" t="s">
        <v>555</v>
      </c>
      <c r="C513" s="736">
        <v>85321000</v>
      </c>
      <c r="D513" s="56"/>
      <c r="E513" s="851">
        <v>18</v>
      </c>
      <c r="F513" s="57"/>
      <c r="G513" s="736" t="s">
        <v>554</v>
      </c>
      <c r="H513" s="736">
        <v>1</v>
      </c>
      <c r="I513" s="58"/>
      <c r="J513" s="62" t="str">
        <f t="shared" si="58"/>
        <v>Included</v>
      </c>
      <c r="K513" s="63">
        <f t="shared" si="59"/>
        <v>0</v>
      </c>
      <c r="L513" s="8">
        <f t="shared" si="54"/>
        <v>0</v>
      </c>
      <c r="M513" s="9">
        <f t="shared" si="55"/>
        <v>0</v>
      </c>
      <c r="N513" s="16">
        <f t="shared" si="56"/>
        <v>0</v>
      </c>
      <c r="O513" s="8"/>
      <c r="P513" s="59">
        <f t="shared" si="57"/>
        <v>0</v>
      </c>
      <c r="R513" s="60"/>
      <c r="X513" s="9"/>
      <c r="AH513" s="9"/>
      <c r="AI513" s="9"/>
      <c r="AJ513" s="9"/>
      <c r="AK513" s="9"/>
      <c r="AL513" s="9"/>
      <c r="AM513" s="9"/>
      <c r="AN513" s="9"/>
      <c r="AO513" s="9"/>
      <c r="AP513" s="9"/>
      <c r="AQ513" s="9"/>
      <c r="AR513" s="9"/>
      <c r="AS513" s="9"/>
      <c r="AT513" s="9"/>
      <c r="AU513" s="9"/>
    </row>
    <row r="514" spans="1:47" x14ac:dyDescent="0.3">
      <c r="A514" s="820" t="s">
        <v>421</v>
      </c>
      <c r="B514" s="737" t="s">
        <v>556</v>
      </c>
      <c r="C514" s="736">
        <v>85321000</v>
      </c>
      <c r="D514" s="56"/>
      <c r="E514" s="851">
        <v>18</v>
      </c>
      <c r="F514" s="57"/>
      <c r="G514" s="736" t="s">
        <v>554</v>
      </c>
      <c r="H514" s="736">
        <v>1</v>
      </c>
      <c r="I514" s="58"/>
      <c r="J514" s="62" t="str">
        <f t="shared" si="58"/>
        <v>Included</v>
      </c>
      <c r="K514" s="63">
        <f t="shared" si="59"/>
        <v>0</v>
      </c>
      <c r="L514" s="8">
        <f t="shared" si="54"/>
        <v>0</v>
      </c>
      <c r="M514" s="9">
        <f t="shared" si="55"/>
        <v>0</v>
      </c>
      <c r="N514" s="16">
        <f t="shared" si="56"/>
        <v>0</v>
      </c>
      <c r="O514" s="8"/>
      <c r="P514" s="59">
        <f t="shared" si="57"/>
        <v>0</v>
      </c>
      <c r="R514" s="60"/>
      <c r="X514" s="9"/>
      <c r="AH514" s="9"/>
      <c r="AI514" s="9"/>
      <c r="AJ514" s="9"/>
      <c r="AK514" s="9"/>
      <c r="AL514" s="9"/>
      <c r="AM514" s="9"/>
      <c r="AN514" s="9"/>
      <c r="AO514" s="9"/>
      <c r="AP514" s="9"/>
      <c r="AQ514" s="9"/>
      <c r="AR514" s="9"/>
      <c r="AS514" s="9"/>
      <c r="AT514" s="9"/>
      <c r="AU514" s="9"/>
    </row>
    <row r="515" spans="1:47" x14ac:dyDescent="0.3">
      <c r="A515" s="820" t="s">
        <v>422</v>
      </c>
      <c r="B515" s="737" t="s">
        <v>561</v>
      </c>
      <c r="C515" s="736">
        <v>85389000</v>
      </c>
      <c r="D515" s="56"/>
      <c r="E515" s="851">
        <v>18</v>
      </c>
      <c r="F515" s="57"/>
      <c r="G515" s="736" t="s">
        <v>554</v>
      </c>
      <c r="H515" s="736">
        <v>1</v>
      </c>
      <c r="I515" s="58"/>
      <c r="J515" s="62" t="str">
        <f t="shared" si="58"/>
        <v>Included</v>
      </c>
      <c r="K515" s="63">
        <f t="shared" si="59"/>
        <v>0</v>
      </c>
      <c r="L515" s="8">
        <f t="shared" si="54"/>
        <v>0</v>
      </c>
      <c r="M515" s="9">
        <f t="shared" si="55"/>
        <v>0</v>
      </c>
      <c r="N515" s="16">
        <f t="shared" si="56"/>
        <v>0</v>
      </c>
      <c r="O515" s="8"/>
      <c r="P515" s="59">
        <f t="shared" si="57"/>
        <v>0</v>
      </c>
      <c r="R515" s="60"/>
      <c r="X515" s="9"/>
      <c r="AH515" s="9"/>
      <c r="AI515" s="9"/>
      <c r="AJ515" s="9"/>
      <c r="AK515" s="9"/>
      <c r="AL515" s="9"/>
      <c r="AM515" s="9"/>
      <c r="AN515" s="9"/>
      <c r="AO515" s="9"/>
      <c r="AP515" s="9"/>
      <c r="AQ515" s="9"/>
      <c r="AR515" s="9"/>
      <c r="AS515" s="9"/>
      <c r="AT515" s="9"/>
      <c r="AU515" s="9"/>
    </row>
    <row r="516" spans="1:47" x14ac:dyDescent="0.3">
      <c r="A516" s="726"/>
      <c r="B516" s="735"/>
      <c r="C516" s="812"/>
      <c r="D516" s="56"/>
      <c r="E516" s="812"/>
      <c r="F516" s="57"/>
      <c r="G516" s="734"/>
      <c r="H516" s="734"/>
      <c r="I516" s="58"/>
      <c r="J516" s="62" t="str">
        <f t="shared" si="58"/>
        <v>Included</v>
      </c>
      <c r="K516" s="63">
        <f t="shared" si="59"/>
        <v>0</v>
      </c>
      <c r="L516" s="8">
        <f t="shared" si="54"/>
        <v>0</v>
      </c>
      <c r="M516" s="9">
        <f t="shared" si="55"/>
        <v>0</v>
      </c>
      <c r="N516" s="16">
        <f t="shared" si="56"/>
        <v>0</v>
      </c>
      <c r="O516" s="8"/>
      <c r="P516" s="59">
        <f t="shared" si="57"/>
        <v>0</v>
      </c>
      <c r="R516" s="60"/>
      <c r="X516" s="9"/>
      <c r="AH516" s="9"/>
      <c r="AI516" s="9"/>
      <c r="AJ516" s="9"/>
      <c r="AK516" s="9"/>
      <c r="AL516" s="9"/>
      <c r="AM516" s="9"/>
      <c r="AN516" s="9"/>
      <c r="AO516" s="9"/>
      <c r="AP516" s="9"/>
      <c r="AQ516" s="9"/>
      <c r="AR516" s="9"/>
      <c r="AS516" s="9"/>
      <c r="AT516" s="9"/>
      <c r="AU516" s="9"/>
    </row>
    <row r="517" spans="1:47" ht="30" x14ac:dyDescent="0.3">
      <c r="A517" s="819">
        <v>3.3</v>
      </c>
      <c r="B517" s="733" t="s">
        <v>552</v>
      </c>
      <c r="C517" s="812"/>
      <c r="D517" s="56"/>
      <c r="E517" s="812"/>
      <c r="F517" s="57"/>
      <c r="G517" s="734"/>
      <c r="H517" s="734"/>
      <c r="I517" s="58"/>
      <c r="J517" s="62" t="str">
        <f t="shared" si="58"/>
        <v>Included</v>
      </c>
      <c r="K517" s="63">
        <f t="shared" si="59"/>
        <v>0</v>
      </c>
      <c r="L517" s="8">
        <f t="shared" si="54"/>
        <v>0</v>
      </c>
      <c r="M517" s="9">
        <f t="shared" si="55"/>
        <v>0</v>
      </c>
      <c r="N517" s="16">
        <f t="shared" si="56"/>
        <v>0</v>
      </c>
      <c r="O517" s="8"/>
      <c r="P517" s="59">
        <f t="shared" si="57"/>
        <v>0</v>
      </c>
      <c r="R517" s="60"/>
      <c r="X517" s="9"/>
      <c r="AH517" s="9"/>
      <c r="AI517" s="9"/>
      <c r="AJ517" s="9"/>
      <c r="AK517" s="9"/>
      <c r="AL517" s="9"/>
      <c r="AM517" s="9"/>
      <c r="AN517" s="9"/>
      <c r="AO517" s="9"/>
      <c r="AP517" s="9"/>
      <c r="AQ517" s="9"/>
      <c r="AR517" s="9"/>
      <c r="AS517" s="9"/>
      <c r="AT517" s="9"/>
      <c r="AU517" s="9"/>
    </row>
    <row r="518" spans="1:47" x14ac:dyDescent="0.3">
      <c r="A518" s="820" t="s">
        <v>423</v>
      </c>
      <c r="B518" s="735" t="s">
        <v>553</v>
      </c>
      <c r="C518" s="736">
        <v>85334090</v>
      </c>
      <c r="D518" s="56"/>
      <c r="E518" s="851">
        <v>18</v>
      </c>
      <c r="F518" s="57"/>
      <c r="G518" s="736" t="s">
        <v>554</v>
      </c>
      <c r="H518" s="736">
        <v>1</v>
      </c>
      <c r="I518" s="58"/>
      <c r="J518" s="62" t="str">
        <f t="shared" si="58"/>
        <v>Included</v>
      </c>
      <c r="K518" s="63">
        <f t="shared" si="59"/>
        <v>0</v>
      </c>
      <c r="L518" s="8">
        <f t="shared" si="54"/>
        <v>0</v>
      </c>
      <c r="M518" s="9">
        <f t="shared" si="55"/>
        <v>0</v>
      </c>
      <c r="N518" s="16">
        <f t="shared" si="56"/>
        <v>0</v>
      </c>
      <c r="O518" s="8"/>
      <c r="P518" s="59">
        <f t="shared" si="57"/>
        <v>0</v>
      </c>
      <c r="R518" s="60"/>
      <c r="X518" s="9"/>
      <c r="AH518" s="9"/>
      <c r="AI518" s="9"/>
      <c r="AJ518" s="9"/>
      <c r="AK518" s="9"/>
      <c r="AL518" s="9"/>
      <c r="AM518" s="9"/>
      <c r="AN518" s="9"/>
      <c r="AO518" s="9"/>
      <c r="AP518" s="9"/>
      <c r="AQ518" s="9"/>
      <c r="AR518" s="9"/>
      <c r="AS518" s="9"/>
      <c r="AT518" s="9"/>
      <c r="AU518" s="9"/>
    </row>
    <row r="519" spans="1:47" x14ac:dyDescent="0.3">
      <c r="A519" s="820" t="s">
        <v>424</v>
      </c>
      <c r="B519" s="735" t="s">
        <v>555</v>
      </c>
      <c r="C519" s="736">
        <v>85321000</v>
      </c>
      <c r="D519" s="56"/>
      <c r="E519" s="851">
        <v>18</v>
      </c>
      <c r="F519" s="57"/>
      <c r="G519" s="736" t="s">
        <v>554</v>
      </c>
      <c r="H519" s="736">
        <v>1</v>
      </c>
      <c r="I519" s="58"/>
      <c r="J519" s="62" t="str">
        <f t="shared" si="58"/>
        <v>Included</v>
      </c>
      <c r="K519" s="63">
        <f t="shared" si="59"/>
        <v>0</v>
      </c>
      <c r="L519" s="8">
        <f t="shared" si="54"/>
        <v>0</v>
      </c>
      <c r="M519" s="9">
        <f t="shared" si="55"/>
        <v>0</v>
      </c>
      <c r="N519" s="16">
        <f t="shared" si="56"/>
        <v>0</v>
      </c>
      <c r="O519" s="8"/>
      <c r="P519" s="59">
        <f t="shared" si="57"/>
        <v>0</v>
      </c>
      <c r="R519" s="60"/>
      <c r="X519" s="9"/>
      <c r="AH519" s="9"/>
      <c r="AI519" s="9"/>
      <c r="AJ519" s="9"/>
      <c r="AK519" s="9"/>
      <c r="AL519" s="9"/>
      <c r="AM519" s="9"/>
      <c r="AN519" s="9"/>
      <c r="AO519" s="9"/>
      <c r="AP519" s="9"/>
      <c r="AQ519" s="9"/>
      <c r="AR519" s="9"/>
      <c r="AS519" s="9"/>
      <c r="AT519" s="9"/>
      <c r="AU519" s="9"/>
    </row>
    <row r="520" spans="1:47" x14ac:dyDescent="0.3">
      <c r="A520" s="820" t="s">
        <v>425</v>
      </c>
      <c r="B520" s="737" t="s">
        <v>556</v>
      </c>
      <c r="C520" s="736">
        <v>85321000</v>
      </c>
      <c r="D520" s="56"/>
      <c r="E520" s="851">
        <v>18</v>
      </c>
      <c r="F520" s="57"/>
      <c r="G520" s="736" t="s">
        <v>554</v>
      </c>
      <c r="H520" s="736">
        <v>1</v>
      </c>
      <c r="I520" s="58"/>
      <c r="J520" s="62" t="str">
        <f t="shared" si="58"/>
        <v>Included</v>
      </c>
      <c r="K520" s="63">
        <f t="shared" si="59"/>
        <v>0</v>
      </c>
      <c r="L520" s="8">
        <f t="shared" si="54"/>
        <v>0</v>
      </c>
      <c r="M520" s="9">
        <f t="shared" si="55"/>
        <v>0</v>
      </c>
      <c r="N520" s="16">
        <f t="shared" si="56"/>
        <v>0</v>
      </c>
      <c r="O520" s="8"/>
      <c r="P520" s="59">
        <f t="shared" si="57"/>
        <v>0</v>
      </c>
      <c r="R520" s="60"/>
      <c r="X520" s="9"/>
      <c r="AH520" s="9"/>
      <c r="AI520" s="9"/>
      <c r="AJ520" s="9"/>
      <c r="AK520" s="9"/>
      <c r="AL520" s="9"/>
      <c r="AM520" s="9"/>
      <c r="AN520" s="9"/>
      <c r="AO520" s="9"/>
      <c r="AP520" s="9"/>
      <c r="AQ520" s="9"/>
      <c r="AR520" s="9"/>
      <c r="AS520" s="9"/>
      <c r="AT520" s="9"/>
      <c r="AU520" s="9"/>
    </row>
    <row r="521" spans="1:47" x14ac:dyDescent="0.3">
      <c r="A521" s="820" t="s">
        <v>426</v>
      </c>
      <c r="B521" s="737" t="s">
        <v>557</v>
      </c>
      <c r="C521" s="736">
        <v>85389000</v>
      </c>
      <c r="D521" s="56"/>
      <c r="E521" s="851">
        <v>18</v>
      </c>
      <c r="F521" s="57"/>
      <c r="G521" s="736" t="s">
        <v>554</v>
      </c>
      <c r="H521" s="736">
        <v>1</v>
      </c>
      <c r="I521" s="58"/>
      <c r="J521" s="62" t="str">
        <f t="shared" si="58"/>
        <v>Included</v>
      </c>
      <c r="K521" s="63">
        <f t="shared" si="59"/>
        <v>0</v>
      </c>
      <c r="L521" s="8">
        <f t="shared" si="54"/>
        <v>0</v>
      </c>
      <c r="M521" s="9">
        <f t="shared" si="55"/>
        <v>0</v>
      </c>
      <c r="N521" s="16">
        <f t="shared" si="56"/>
        <v>0</v>
      </c>
      <c r="O521" s="8"/>
      <c r="P521" s="59">
        <f t="shared" si="57"/>
        <v>0</v>
      </c>
      <c r="R521" s="60"/>
      <c r="X521" s="9"/>
      <c r="AH521" s="9"/>
      <c r="AI521" s="9"/>
      <c r="AJ521" s="9"/>
      <c r="AK521" s="9"/>
      <c r="AL521" s="9"/>
      <c r="AM521" s="9"/>
      <c r="AN521" s="9"/>
      <c r="AO521" s="9"/>
      <c r="AP521" s="9"/>
      <c r="AQ521" s="9"/>
      <c r="AR521" s="9"/>
      <c r="AS521" s="9"/>
      <c r="AT521" s="9"/>
      <c r="AU521" s="9"/>
    </row>
    <row r="522" spans="1:47" x14ac:dyDescent="0.3">
      <c r="A522" s="820"/>
      <c r="B522" s="737"/>
      <c r="C522" s="812"/>
      <c r="D522" s="56"/>
      <c r="E522" s="812"/>
      <c r="F522" s="57"/>
      <c r="G522" s="734"/>
      <c r="H522" s="734"/>
      <c r="I522" s="58"/>
      <c r="J522" s="62" t="str">
        <f t="shared" si="58"/>
        <v>Included</v>
      </c>
      <c r="K522" s="63">
        <f t="shared" si="59"/>
        <v>0</v>
      </c>
      <c r="L522" s="8">
        <f t="shared" si="54"/>
        <v>0</v>
      </c>
      <c r="M522" s="9">
        <f t="shared" si="55"/>
        <v>0</v>
      </c>
      <c r="N522" s="16">
        <f t="shared" si="56"/>
        <v>0</v>
      </c>
      <c r="O522" s="8"/>
      <c r="P522" s="59">
        <f t="shared" si="57"/>
        <v>0</v>
      </c>
      <c r="R522" s="60"/>
      <c r="X522" s="9"/>
      <c r="AH522" s="9"/>
      <c r="AI522" s="9"/>
      <c r="AJ522" s="9"/>
      <c r="AK522" s="9"/>
      <c r="AL522" s="9"/>
      <c r="AM522" s="9"/>
      <c r="AN522" s="9"/>
      <c r="AO522" s="9"/>
      <c r="AP522" s="9"/>
      <c r="AQ522" s="9"/>
      <c r="AR522" s="9"/>
      <c r="AS522" s="9"/>
      <c r="AT522" s="9"/>
      <c r="AU522" s="9"/>
    </row>
    <row r="523" spans="1:47" ht="18.75" x14ac:dyDescent="0.3">
      <c r="A523" s="818" t="s">
        <v>427</v>
      </c>
      <c r="B523" s="742" t="s">
        <v>566</v>
      </c>
      <c r="C523" s="812"/>
      <c r="D523" s="56"/>
      <c r="E523" s="812"/>
      <c r="F523" s="57"/>
      <c r="G523" s="734"/>
      <c r="H523" s="734"/>
      <c r="I523" s="58"/>
      <c r="J523" s="62" t="str">
        <f t="shared" si="58"/>
        <v>Included</v>
      </c>
      <c r="K523" s="63">
        <f t="shared" si="59"/>
        <v>0</v>
      </c>
      <c r="L523" s="8">
        <f t="shared" si="54"/>
        <v>0</v>
      </c>
      <c r="M523" s="9">
        <f t="shared" si="55"/>
        <v>0</v>
      </c>
      <c r="N523" s="16">
        <f t="shared" si="56"/>
        <v>0</v>
      </c>
      <c r="O523" s="8"/>
      <c r="P523" s="59">
        <f t="shared" si="57"/>
        <v>0</v>
      </c>
      <c r="R523" s="60"/>
      <c r="X523" s="9"/>
      <c r="AH523" s="9"/>
      <c r="AI523" s="9"/>
      <c r="AJ523" s="9"/>
      <c r="AK523" s="9"/>
      <c r="AL523" s="9"/>
      <c r="AM523" s="9"/>
      <c r="AN523" s="9"/>
      <c r="AO523" s="9"/>
      <c r="AP523" s="9"/>
      <c r="AQ523" s="9"/>
      <c r="AR523" s="9"/>
      <c r="AS523" s="9"/>
      <c r="AT523" s="9"/>
      <c r="AU523" s="9"/>
    </row>
    <row r="524" spans="1:47" x14ac:dyDescent="0.3">
      <c r="A524" s="820"/>
      <c r="B524" s="733"/>
      <c r="C524" s="812"/>
      <c r="D524" s="56"/>
      <c r="E524" s="812"/>
      <c r="F524" s="57"/>
      <c r="G524" s="734"/>
      <c r="H524" s="734"/>
      <c r="I524" s="58"/>
      <c r="J524" s="62" t="str">
        <f t="shared" si="58"/>
        <v>Included</v>
      </c>
      <c r="K524" s="63">
        <f t="shared" si="59"/>
        <v>0</v>
      </c>
      <c r="L524" s="8">
        <f t="shared" si="54"/>
        <v>0</v>
      </c>
      <c r="M524" s="9">
        <f t="shared" si="55"/>
        <v>0</v>
      </c>
      <c r="N524" s="16">
        <f t="shared" si="56"/>
        <v>0</v>
      </c>
      <c r="O524" s="8"/>
      <c r="P524" s="59">
        <f t="shared" si="57"/>
        <v>0</v>
      </c>
      <c r="R524" s="60"/>
      <c r="X524" s="9"/>
      <c r="AH524" s="9"/>
      <c r="AI524" s="9"/>
      <c r="AJ524" s="9"/>
      <c r="AK524" s="9"/>
      <c r="AL524" s="9"/>
      <c r="AM524" s="9"/>
      <c r="AN524" s="9"/>
      <c r="AO524" s="9"/>
      <c r="AP524" s="9"/>
      <c r="AQ524" s="9"/>
      <c r="AR524" s="9"/>
      <c r="AS524" s="9"/>
      <c r="AT524" s="9"/>
      <c r="AU524" s="9"/>
    </row>
    <row r="525" spans="1:47" ht="30" x14ac:dyDescent="0.3">
      <c r="A525" s="819">
        <v>4.0999999999999996</v>
      </c>
      <c r="B525" s="733" t="s">
        <v>567</v>
      </c>
      <c r="C525" s="812"/>
      <c r="D525" s="56"/>
      <c r="E525" s="812"/>
      <c r="F525" s="57"/>
      <c r="G525" s="734"/>
      <c r="H525" s="734"/>
      <c r="I525" s="58"/>
      <c r="J525" s="62" t="str">
        <f t="shared" si="58"/>
        <v>Included</v>
      </c>
      <c r="K525" s="63">
        <f t="shared" si="59"/>
        <v>0</v>
      </c>
      <c r="L525" s="8">
        <f t="shared" si="54"/>
        <v>0</v>
      </c>
      <c r="M525" s="9">
        <f t="shared" si="55"/>
        <v>0</v>
      </c>
      <c r="N525" s="16">
        <f t="shared" si="56"/>
        <v>0</v>
      </c>
      <c r="O525" s="8"/>
      <c r="P525" s="59">
        <f t="shared" si="57"/>
        <v>0</v>
      </c>
      <c r="R525" s="60"/>
      <c r="X525" s="9"/>
      <c r="AH525" s="9"/>
      <c r="AI525" s="9"/>
      <c r="AJ525" s="9"/>
      <c r="AK525" s="9"/>
      <c r="AL525" s="9"/>
      <c r="AM525" s="9"/>
      <c r="AN525" s="9"/>
      <c r="AO525" s="9"/>
      <c r="AP525" s="9"/>
      <c r="AQ525" s="9"/>
      <c r="AR525" s="9"/>
      <c r="AS525" s="9"/>
      <c r="AT525" s="9"/>
      <c r="AU525" s="9"/>
    </row>
    <row r="526" spans="1:47" x14ac:dyDescent="0.3">
      <c r="A526" s="820" t="s">
        <v>428</v>
      </c>
      <c r="B526" s="735" t="s">
        <v>543</v>
      </c>
      <c r="C526" s="736">
        <v>85413090</v>
      </c>
      <c r="D526" s="56"/>
      <c r="E526" s="851">
        <v>18</v>
      </c>
      <c r="F526" s="57"/>
      <c r="G526" s="736" t="s">
        <v>349</v>
      </c>
      <c r="H526" s="736">
        <v>1</v>
      </c>
      <c r="I526" s="58"/>
      <c r="J526" s="62" t="str">
        <f t="shared" si="58"/>
        <v>Included</v>
      </c>
      <c r="K526" s="63">
        <f t="shared" si="59"/>
        <v>0</v>
      </c>
      <c r="L526" s="8">
        <f t="shared" si="54"/>
        <v>0</v>
      </c>
      <c r="M526" s="9">
        <f t="shared" si="55"/>
        <v>0</v>
      </c>
      <c r="N526" s="16">
        <f t="shared" si="56"/>
        <v>0</v>
      </c>
      <c r="O526" s="8"/>
      <c r="P526" s="59">
        <f t="shared" si="57"/>
        <v>0</v>
      </c>
      <c r="R526" s="60"/>
      <c r="X526" s="9"/>
      <c r="AH526" s="9"/>
      <c r="AI526" s="9"/>
      <c r="AJ526" s="9"/>
      <c r="AK526" s="9"/>
      <c r="AL526" s="9"/>
      <c r="AM526" s="9"/>
      <c r="AN526" s="9"/>
      <c r="AO526" s="9"/>
      <c r="AP526" s="9"/>
      <c r="AQ526" s="9"/>
      <c r="AR526" s="9"/>
      <c r="AS526" s="9"/>
      <c r="AT526" s="9"/>
      <c r="AU526" s="9"/>
    </row>
    <row r="527" spans="1:47" x14ac:dyDescent="0.3">
      <c r="A527" s="820" t="s">
        <v>429</v>
      </c>
      <c r="B527" s="735" t="s">
        <v>544</v>
      </c>
      <c r="C527" s="736">
        <v>85334090</v>
      </c>
      <c r="D527" s="56"/>
      <c r="E527" s="851">
        <v>18</v>
      </c>
      <c r="F527" s="57"/>
      <c r="G527" s="736" t="s">
        <v>349</v>
      </c>
      <c r="H527" s="736">
        <v>1</v>
      </c>
      <c r="I527" s="58"/>
      <c r="J527" s="62" t="str">
        <f t="shared" si="58"/>
        <v>Included</v>
      </c>
      <c r="K527" s="63">
        <f t="shared" si="59"/>
        <v>0</v>
      </c>
      <c r="L527" s="8">
        <f t="shared" si="54"/>
        <v>0</v>
      </c>
      <c r="M527" s="9">
        <f t="shared" si="55"/>
        <v>0</v>
      </c>
      <c r="N527" s="16">
        <f t="shared" si="56"/>
        <v>0</v>
      </c>
      <c r="O527" s="8"/>
      <c r="P527" s="59">
        <f t="shared" si="57"/>
        <v>0</v>
      </c>
      <c r="R527" s="60"/>
      <c r="X527" s="9"/>
      <c r="AH527" s="9"/>
      <c r="AI527" s="9"/>
      <c r="AJ527" s="9"/>
      <c r="AK527" s="9"/>
      <c r="AL527" s="9"/>
      <c r="AM527" s="9"/>
      <c r="AN527" s="9"/>
      <c r="AO527" s="9"/>
      <c r="AP527" s="9"/>
      <c r="AQ527" s="9"/>
      <c r="AR527" s="9"/>
      <c r="AS527" s="9"/>
      <c r="AT527" s="9"/>
      <c r="AU527" s="9"/>
    </row>
    <row r="528" spans="1:47" x14ac:dyDescent="0.3">
      <c r="A528" s="820" t="s">
        <v>430</v>
      </c>
      <c r="B528" s="735" t="s">
        <v>545</v>
      </c>
      <c r="C528" s="736">
        <v>85372000</v>
      </c>
      <c r="D528" s="56"/>
      <c r="E528" s="851">
        <v>18</v>
      </c>
      <c r="F528" s="57"/>
      <c r="G528" s="736" t="s">
        <v>349</v>
      </c>
      <c r="H528" s="736">
        <v>1</v>
      </c>
      <c r="I528" s="58"/>
      <c r="J528" s="62" t="str">
        <f t="shared" si="58"/>
        <v>Included</v>
      </c>
      <c r="K528" s="63">
        <f t="shared" si="59"/>
        <v>0</v>
      </c>
      <c r="L528" s="8">
        <f t="shared" si="54"/>
        <v>0</v>
      </c>
      <c r="M528" s="9">
        <f t="shared" si="55"/>
        <v>0</v>
      </c>
      <c r="N528" s="16">
        <f t="shared" si="56"/>
        <v>0</v>
      </c>
      <c r="O528" s="8"/>
      <c r="P528" s="59">
        <f t="shared" si="57"/>
        <v>0</v>
      </c>
      <c r="R528" s="60"/>
      <c r="X528" s="9"/>
      <c r="AH528" s="9"/>
      <c r="AI528" s="9"/>
      <c r="AJ528" s="9"/>
      <c r="AK528" s="9"/>
      <c r="AL528" s="9"/>
      <c r="AM528" s="9"/>
      <c r="AN528" s="9"/>
      <c r="AO528" s="9"/>
      <c r="AP528" s="9"/>
      <c r="AQ528" s="9"/>
      <c r="AR528" s="9"/>
      <c r="AS528" s="9"/>
      <c r="AT528" s="9"/>
      <c r="AU528" s="9"/>
    </row>
    <row r="529" spans="1:47" x14ac:dyDescent="0.3">
      <c r="A529" s="820" t="s">
        <v>431</v>
      </c>
      <c r="B529" s="735" t="s">
        <v>546</v>
      </c>
      <c r="C529" s="736">
        <v>85372000</v>
      </c>
      <c r="D529" s="56"/>
      <c r="E529" s="851">
        <v>18</v>
      </c>
      <c r="F529" s="57"/>
      <c r="G529" s="736" t="s">
        <v>349</v>
      </c>
      <c r="H529" s="736">
        <v>1</v>
      </c>
      <c r="I529" s="58"/>
      <c r="J529" s="62" t="str">
        <f t="shared" si="58"/>
        <v>Included</v>
      </c>
      <c r="K529" s="63">
        <f t="shared" si="59"/>
        <v>0</v>
      </c>
      <c r="L529" s="8">
        <f t="shared" si="54"/>
        <v>0</v>
      </c>
      <c r="M529" s="9">
        <f t="shared" si="55"/>
        <v>0</v>
      </c>
      <c r="N529" s="16">
        <f t="shared" si="56"/>
        <v>0</v>
      </c>
      <c r="O529" s="8"/>
      <c r="P529" s="59">
        <f t="shared" si="57"/>
        <v>0</v>
      </c>
      <c r="R529" s="60"/>
      <c r="X529" s="9"/>
      <c r="AH529" s="9"/>
      <c r="AI529" s="9"/>
      <c r="AJ529" s="9"/>
      <c r="AK529" s="9"/>
      <c r="AL529" s="9"/>
      <c r="AM529" s="9"/>
      <c r="AN529" s="9"/>
      <c r="AO529" s="9"/>
      <c r="AP529" s="9"/>
      <c r="AQ529" s="9"/>
      <c r="AR529" s="9"/>
      <c r="AS529" s="9"/>
      <c r="AT529" s="9"/>
      <c r="AU529" s="9"/>
    </row>
    <row r="530" spans="1:47" x14ac:dyDescent="0.3">
      <c r="A530" s="820" t="s">
        <v>432</v>
      </c>
      <c r="B530" s="735" t="s">
        <v>547</v>
      </c>
      <c r="C530" s="736">
        <v>85334090</v>
      </c>
      <c r="D530" s="56"/>
      <c r="E530" s="851">
        <v>18</v>
      </c>
      <c r="F530" s="57"/>
      <c r="G530" s="736" t="s">
        <v>349</v>
      </c>
      <c r="H530" s="736">
        <v>1</v>
      </c>
      <c r="I530" s="58"/>
      <c r="J530" s="62" t="str">
        <f t="shared" si="58"/>
        <v>Included</v>
      </c>
      <c r="K530" s="63">
        <f t="shared" si="59"/>
        <v>0</v>
      </c>
      <c r="L530" s="8">
        <f t="shared" si="54"/>
        <v>0</v>
      </c>
      <c r="M530" s="9">
        <f t="shared" si="55"/>
        <v>0</v>
      </c>
      <c r="N530" s="16">
        <f t="shared" si="56"/>
        <v>0</v>
      </c>
      <c r="O530" s="8"/>
      <c r="P530" s="59">
        <f t="shared" si="57"/>
        <v>0</v>
      </c>
      <c r="R530" s="60"/>
      <c r="X530" s="9"/>
      <c r="AH530" s="9"/>
      <c r="AI530" s="9"/>
      <c r="AJ530" s="9"/>
      <c r="AK530" s="9"/>
      <c r="AL530" s="9"/>
      <c r="AM530" s="9"/>
      <c r="AN530" s="9"/>
      <c r="AO530" s="9"/>
      <c r="AP530" s="9"/>
      <c r="AQ530" s="9"/>
      <c r="AR530" s="9"/>
      <c r="AS530" s="9"/>
      <c r="AT530" s="9"/>
      <c r="AU530" s="9"/>
    </row>
    <row r="531" spans="1:47" x14ac:dyDescent="0.3">
      <c r="A531" s="820" t="s">
        <v>433</v>
      </c>
      <c r="B531" s="737" t="s">
        <v>548</v>
      </c>
      <c r="C531" s="736">
        <v>85359090</v>
      </c>
      <c r="D531" s="56"/>
      <c r="E531" s="851">
        <v>18</v>
      </c>
      <c r="F531" s="57"/>
      <c r="G531" s="736" t="s">
        <v>349</v>
      </c>
      <c r="H531" s="736">
        <v>1</v>
      </c>
      <c r="I531" s="58"/>
      <c r="J531" s="62" t="str">
        <f t="shared" si="58"/>
        <v>Included</v>
      </c>
      <c r="K531" s="63">
        <f t="shared" si="59"/>
        <v>0</v>
      </c>
      <c r="L531" s="8">
        <f t="shared" si="54"/>
        <v>0</v>
      </c>
      <c r="M531" s="9">
        <f t="shared" si="55"/>
        <v>0</v>
      </c>
      <c r="N531" s="16">
        <f t="shared" si="56"/>
        <v>0</v>
      </c>
      <c r="O531" s="8"/>
      <c r="P531" s="59">
        <f t="shared" si="57"/>
        <v>0</v>
      </c>
      <c r="R531" s="60"/>
      <c r="X531" s="9"/>
      <c r="AH531" s="9"/>
      <c r="AI531" s="9"/>
      <c r="AJ531" s="9"/>
      <c r="AK531" s="9"/>
      <c r="AL531" s="9"/>
      <c r="AM531" s="9"/>
      <c r="AN531" s="9"/>
      <c r="AO531" s="9"/>
      <c r="AP531" s="9"/>
      <c r="AQ531" s="9"/>
      <c r="AR531" s="9"/>
      <c r="AS531" s="9"/>
      <c r="AT531" s="9"/>
      <c r="AU531" s="9"/>
    </row>
    <row r="532" spans="1:47" x14ac:dyDescent="0.3">
      <c r="A532" s="820" t="s">
        <v>434</v>
      </c>
      <c r="B532" s="737" t="s">
        <v>549</v>
      </c>
      <c r="C532" s="736">
        <v>85389000</v>
      </c>
      <c r="D532" s="56"/>
      <c r="E532" s="851">
        <v>18</v>
      </c>
      <c r="F532" s="57"/>
      <c r="G532" s="736" t="s">
        <v>349</v>
      </c>
      <c r="H532" s="736">
        <v>1</v>
      </c>
      <c r="I532" s="58"/>
      <c r="J532" s="62" t="str">
        <f t="shared" si="58"/>
        <v>Included</v>
      </c>
      <c r="K532" s="63">
        <f t="shared" si="59"/>
        <v>0</v>
      </c>
      <c r="L532" s="8">
        <f t="shared" si="54"/>
        <v>0</v>
      </c>
      <c r="M532" s="9">
        <f t="shared" si="55"/>
        <v>0</v>
      </c>
      <c r="N532" s="16">
        <f t="shared" si="56"/>
        <v>0</v>
      </c>
      <c r="O532" s="8"/>
      <c r="P532" s="59">
        <f t="shared" si="57"/>
        <v>0</v>
      </c>
      <c r="R532" s="60"/>
      <c r="X532" s="9"/>
      <c r="AH532" s="9"/>
      <c r="AI532" s="9"/>
      <c r="AJ532" s="9"/>
      <c r="AK532" s="9"/>
      <c r="AL532" s="9"/>
      <c r="AM532" s="9"/>
      <c r="AN532" s="9"/>
      <c r="AO532" s="9"/>
      <c r="AP532" s="9"/>
      <c r="AQ532" s="9"/>
      <c r="AR532" s="9"/>
      <c r="AS532" s="9"/>
      <c r="AT532" s="9"/>
      <c r="AU532" s="9"/>
    </row>
    <row r="533" spans="1:47" x14ac:dyDescent="0.3">
      <c r="A533" s="820" t="s">
        <v>435</v>
      </c>
      <c r="B533" s="737" t="s">
        <v>550</v>
      </c>
      <c r="C533" s="736">
        <v>85389000</v>
      </c>
      <c r="D533" s="56"/>
      <c r="E533" s="851">
        <v>18</v>
      </c>
      <c r="F533" s="57"/>
      <c r="G533" s="736" t="s">
        <v>349</v>
      </c>
      <c r="H533" s="736">
        <v>1</v>
      </c>
      <c r="I533" s="58"/>
      <c r="J533" s="62" t="str">
        <f t="shared" si="58"/>
        <v>Included</v>
      </c>
      <c r="K533" s="63">
        <f t="shared" si="59"/>
        <v>0</v>
      </c>
      <c r="L533" s="8">
        <f t="shared" si="54"/>
        <v>0</v>
      </c>
      <c r="M533" s="9">
        <f t="shared" si="55"/>
        <v>0</v>
      </c>
      <c r="N533" s="16">
        <f t="shared" si="56"/>
        <v>0</v>
      </c>
      <c r="O533" s="8"/>
      <c r="P533" s="59">
        <f t="shared" si="57"/>
        <v>0</v>
      </c>
      <c r="R533" s="60"/>
      <c r="X533" s="9"/>
      <c r="AH533" s="9"/>
      <c r="AI533" s="9"/>
      <c r="AJ533" s="9"/>
      <c r="AK533" s="9"/>
      <c r="AL533" s="9"/>
      <c r="AM533" s="9"/>
      <c r="AN533" s="9"/>
      <c r="AO533" s="9"/>
      <c r="AP533" s="9"/>
      <c r="AQ533" s="9"/>
      <c r="AR533" s="9"/>
      <c r="AS533" s="9"/>
      <c r="AT533" s="9"/>
      <c r="AU533" s="9"/>
    </row>
    <row r="534" spans="1:47" x14ac:dyDescent="0.3">
      <c r="A534" s="820" t="s">
        <v>436</v>
      </c>
      <c r="B534" s="737" t="s">
        <v>551</v>
      </c>
      <c r="C534" s="736">
        <v>85389000</v>
      </c>
      <c r="D534" s="56"/>
      <c r="E534" s="851">
        <v>18</v>
      </c>
      <c r="F534" s="57"/>
      <c r="G534" s="736" t="s">
        <v>349</v>
      </c>
      <c r="H534" s="736">
        <v>1</v>
      </c>
      <c r="I534" s="58"/>
      <c r="J534" s="62" t="str">
        <f t="shared" si="58"/>
        <v>Included</v>
      </c>
      <c r="K534" s="63">
        <f t="shared" si="59"/>
        <v>0</v>
      </c>
      <c r="L534" s="8">
        <f t="shared" si="54"/>
        <v>0</v>
      </c>
      <c r="M534" s="9">
        <f t="shared" si="55"/>
        <v>0</v>
      </c>
      <c r="N534" s="16">
        <f t="shared" si="56"/>
        <v>0</v>
      </c>
      <c r="O534" s="8"/>
      <c r="P534" s="59">
        <f t="shared" si="57"/>
        <v>0</v>
      </c>
      <c r="R534" s="60"/>
      <c r="X534" s="9"/>
      <c r="AH534" s="9"/>
      <c r="AI534" s="9"/>
      <c r="AJ534" s="9"/>
      <c r="AK534" s="9"/>
      <c r="AL534" s="9"/>
      <c r="AM534" s="9"/>
      <c r="AN534" s="9"/>
      <c r="AO534" s="9"/>
      <c r="AP534" s="9"/>
      <c r="AQ534" s="9"/>
      <c r="AR534" s="9"/>
      <c r="AS534" s="9"/>
      <c r="AT534" s="9"/>
      <c r="AU534" s="9"/>
    </row>
    <row r="535" spans="1:47" x14ac:dyDescent="0.3">
      <c r="A535" s="726"/>
      <c r="B535" s="735"/>
      <c r="C535" s="812"/>
      <c r="D535" s="56"/>
      <c r="E535" s="812"/>
      <c r="F535" s="57"/>
      <c r="G535" s="734"/>
      <c r="H535" s="734"/>
      <c r="I535" s="58"/>
      <c r="J535" s="62" t="str">
        <f t="shared" si="58"/>
        <v>Included</v>
      </c>
      <c r="K535" s="63">
        <f t="shared" si="59"/>
        <v>0</v>
      </c>
      <c r="L535" s="8">
        <f t="shared" si="54"/>
        <v>0</v>
      </c>
      <c r="M535" s="9">
        <f t="shared" si="55"/>
        <v>0</v>
      </c>
      <c r="N535" s="16">
        <f t="shared" si="56"/>
        <v>0</v>
      </c>
      <c r="O535" s="8"/>
      <c r="P535" s="59">
        <f t="shared" si="57"/>
        <v>0</v>
      </c>
      <c r="R535" s="60"/>
      <c r="X535" s="9"/>
      <c r="AH535" s="9"/>
      <c r="AI535" s="9"/>
      <c r="AJ535" s="9"/>
      <c r="AK535" s="9"/>
      <c r="AL535" s="9"/>
      <c r="AM535" s="9"/>
      <c r="AN535" s="9"/>
      <c r="AO535" s="9"/>
      <c r="AP535" s="9"/>
      <c r="AQ535" s="9"/>
      <c r="AR535" s="9"/>
      <c r="AS535" s="9"/>
      <c r="AT535" s="9"/>
      <c r="AU535" s="9"/>
    </row>
    <row r="536" spans="1:47" ht="30" x14ac:dyDescent="0.3">
      <c r="A536" s="819">
        <v>4.2</v>
      </c>
      <c r="B536" s="733" t="s">
        <v>552</v>
      </c>
      <c r="C536" s="812"/>
      <c r="D536" s="56"/>
      <c r="E536" s="812"/>
      <c r="F536" s="57"/>
      <c r="G536" s="734"/>
      <c r="H536" s="734"/>
      <c r="I536" s="58"/>
      <c r="J536" s="62" t="str">
        <f t="shared" si="58"/>
        <v>Included</v>
      </c>
      <c r="K536" s="63">
        <f t="shared" si="59"/>
        <v>0</v>
      </c>
      <c r="L536" s="8">
        <f t="shared" ref="L536:L599" si="60">+H536*I536</f>
        <v>0</v>
      </c>
      <c r="M536" s="9">
        <f t="shared" ref="M536:M599" si="61">IF(J536="Included",0,J536)</f>
        <v>0</v>
      </c>
      <c r="N536" s="16">
        <f t="shared" ref="N536:N599" si="62">IF(F536="", E536/100*M536,F536*M536)</f>
        <v>0</v>
      </c>
      <c r="O536" s="8"/>
      <c r="P536" s="59">
        <f t="shared" ref="P536:P599" si="63">+L536*E536</f>
        <v>0</v>
      </c>
      <c r="R536" s="60"/>
      <c r="X536" s="9"/>
      <c r="AH536" s="9"/>
      <c r="AI536" s="9"/>
      <c r="AJ536" s="9"/>
      <c r="AK536" s="9"/>
      <c r="AL536" s="9"/>
      <c r="AM536" s="9"/>
      <c r="AN536" s="9"/>
      <c r="AO536" s="9"/>
      <c r="AP536" s="9"/>
      <c r="AQ536" s="9"/>
      <c r="AR536" s="9"/>
      <c r="AS536" s="9"/>
      <c r="AT536" s="9"/>
      <c r="AU536" s="9"/>
    </row>
    <row r="537" spans="1:47" x14ac:dyDescent="0.3">
      <c r="A537" s="820" t="s">
        <v>437</v>
      </c>
      <c r="B537" s="735" t="s">
        <v>553</v>
      </c>
      <c r="C537" s="736">
        <v>85334090</v>
      </c>
      <c r="D537" s="56"/>
      <c r="E537" s="851">
        <v>18</v>
      </c>
      <c r="F537" s="57"/>
      <c r="G537" s="736" t="s">
        <v>554</v>
      </c>
      <c r="H537" s="736">
        <v>1</v>
      </c>
      <c r="I537" s="58"/>
      <c r="J537" s="62" t="str">
        <f t="shared" si="58"/>
        <v>Included</v>
      </c>
      <c r="K537" s="63">
        <f t="shared" si="59"/>
        <v>0</v>
      </c>
      <c r="L537" s="8">
        <f t="shared" si="60"/>
        <v>0</v>
      </c>
      <c r="M537" s="9">
        <f t="shared" si="61"/>
        <v>0</v>
      </c>
      <c r="N537" s="16">
        <f t="shared" si="62"/>
        <v>0</v>
      </c>
      <c r="O537" s="8"/>
      <c r="P537" s="59">
        <f t="shared" si="63"/>
        <v>0</v>
      </c>
      <c r="R537" s="60"/>
      <c r="X537" s="9"/>
      <c r="AH537" s="9"/>
      <c r="AI537" s="9"/>
      <c r="AJ537" s="9"/>
      <c r="AK537" s="9"/>
      <c r="AL537" s="9"/>
      <c r="AM537" s="9"/>
      <c r="AN537" s="9"/>
      <c r="AO537" s="9"/>
      <c r="AP537" s="9"/>
      <c r="AQ537" s="9"/>
      <c r="AR537" s="9"/>
      <c r="AS537" s="9"/>
      <c r="AT537" s="9"/>
      <c r="AU537" s="9"/>
    </row>
    <row r="538" spans="1:47" x14ac:dyDescent="0.3">
      <c r="A538" s="820" t="s">
        <v>438</v>
      </c>
      <c r="B538" s="735" t="s">
        <v>555</v>
      </c>
      <c r="C538" s="736">
        <v>85321000</v>
      </c>
      <c r="D538" s="56"/>
      <c r="E538" s="851">
        <v>18</v>
      </c>
      <c r="F538" s="57"/>
      <c r="G538" s="736" t="s">
        <v>554</v>
      </c>
      <c r="H538" s="736">
        <v>1</v>
      </c>
      <c r="I538" s="58"/>
      <c r="J538" s="62" t="str">
        <f t="shared" si="58"/>
        <v>Included</v>
      </c>
      <c r="K538" s="63">
        <f t="shared" si="59"/>
        <v>0</v>
      </c>
      <c r="L538" s="8">
        <f t="shared" si="60"/>
        <v>0</v>
      </c>
      <c r="M538" s="9">
        <f t="shared" si="61"/>
        <v>0</v>
      </c>
      <c r="N538" s="16">
        <f t="shared" si="62"/>
        <v>0</v>
      </c>
      <c r="O538" s="8"/>
      <c r="P538" s="59">
        <f t="shared" si="63"/>
        <v>0</v>
      </c>
      <c r="R538" s="60"/>
      <c r="X538" s="9"/>
      <c r="AH538" s="9"/>
      <c r="AI538" s="9"/>
      <c r="AJ538" s="9"/>
      <c r="AK538" s="9"/>
      <c r="AL538" s="9"/>
      <c r="AM538" s="9"/>
      <c r="AN538" s="9"/>
      <c r="AO538" s="9"/>
      <c r="AP538" s="9"/>
      <c r="AQ538" s="9"/>
      <c r="AR538" s="9"/>
      <c r="AS538" s="9"/>
      <c r="AT538" s="9"/>
      <c r="AU538" s="9"/>
    </row>
    <row r="539" spans="1:47" x14ac:dyDescent="0.3">
      <c r="A539" s="820" t="s">
        <v>439</v>
      </c>
      <c r="B539" s="737" t="s">
        <v>556</v>
      </c>
      <c r="C539" s="736">
        <v>85321000</v>
      </c>
      <c r="D539" s="56"/>
      <c r="E539" s="851">
        <v>18</v>
      </c>
      <c r="F539" s="57"/>
      <c r="G539" s="736" t="s">
        <v>554</v>
      </c>
      <c r="H539" s="736">
        <v>1</v>
      </c>
      <c r="I539" s="58"/>
      <c r="J539" s="62" t="str">
        <f t="shared" si="58"/>
        <v>Included</v>
      </c>
      <c r="K539" s="63">
        <f t="shared" si="59"/>
        <v>0</v>
      </c>
      <c r="L539" s="8">
        <f t="shared" si="60"/>
        <v>0</v>
      </c>
      <c r="M539" s="9">
        <f t="shared" si="61"/>
        <v>0</v>
      </c>
      <c r="N539" s="16">
        <f t="shared" si="62"/>
        <v>0</v>
      </c>
      <c r="O539" s="8"/>
      <c r="P539" s="59">
        <f t="shared" si="63"/>
        <v>0</v>
      </c>
      <c r="R539" s="60"/>
      <c r="X539" s="9"/>
      <c r="AH539" s="9"/>
      <c r="AI539" s="9"/>
      <c r="AJ539" s="9"/>
      <c r="AK539" s="9"/>
      <c r="AL539" s="9"/>
      <c r="AM539" s="9"/>
      <c r="AN539" s="9"/>
      <c r="AO539" s="9"/>
      <c r="AP539" s="9"/>
      <c r="AQ539" s="9"/>
      <c r="AR539" s="9"/>
      <c r="AS539" s="9"/>
      <c r="AT539" s="9"/>
      <c r="AU539" s="9"/>
    </row>
    <row r="540" spans="1:47" x14ac:dyDescent="0.3">
      <c r="A540" s="820" t="s">
        <v>440</v>
      </c>
      <c r="B540" s="737" t="s">
        <v>557</v>
      </c>
      <c r="C540" s="736">
        <v>85389000</v>
      </c>
      <c r="D540" s="56"/>
      <c r="E540" s="851">
        <v>18</v>
      </c>
      <c r="F540" s="57"/>
      <c r="G540" s="736" t="s">
        <v>554</v>
      </c>
      <c r="H540" s="736">
        <v>1</v>
      </c>
      <c r="I540" s="58"/>
      <c r="J540" s="62" t="str">
        <f t="shared" si="58"/>
        <v>Included</v>
      </c>
      <c r="K540" s="63">
        <f t="shared" si="59"/>
        <v>0</v>
      </c>
      <c r="L540" s="8">
        <f t="shared" si="60"/>
        <v>0</v>
      </c>
      <c r="M540" s="9">
        <f t="shared" si="61"/>
        <v>0</v>
      </c>
      <c r="N540" s="16">
        <f t="shared" si="62"/>
        <v>0</v>
      </c>
      <c r="O540" s="8"/>
      <c r="P540" s="59">
        <f t="shared" si="63"/>
        <v>0</v>
      </c>
      <c r="R540" s="60"/>
      <c r="X540" s="9"/>
      <c r="AH540" s="9"/>
      <c r="AI540" s="9"/>
      <c r="AJ540" s="9"/>
      <c r="AK540" s="9"/>
      <c r="AL540" s="9"/>
      <c r="AM540" s="9"/>
      <c r="AN540" s="9"/>
      <c r="AO540" s="9"/>
      <c r="AP540" s="9"/>
      <c r="AQ540" s="9"/>
      <c r="AR540" s="9"/>
      <c r="AS540" s="9"/>
      <c r="AT540" s="9"/>
      <c r="AU540" s="9"/>
    </row>
    <row r="541" spans="1:47" x14ac:dyDescent="0.3">
      <c r="A541" s="726"/>
      <c r="B541" s="735"/>
      <c r="C541" s="812"/>
      <c r="D541" s="56"/>
      <c r="E541" s="812"/>
      <c r="F541" s="57"/>
      <c r="G541" s="734"/>
      <c r="H541" s="734"/>
      <c r="I541" s="58"/>
      <c r="J541" s="62" t="str">
        <f t="shared" si="58"/>
        <v>Included</v>
      </c>
      <c r="K541" s="63">
        <f t="shared" si="59"/>
        <v>0</v>
      </c>
      <c r="L541" s="8">
        <f t="shared" si="60"/>
        <v>0</v>
      </c>
      <c r="M541" s="9">
        <f t="shared" si="61"/>
        <v>0</v>
      </c>
      <c r="N541" s="16">
        <f t="shared" si="62"/>
        <v>0</v>
      </c>
      <c r="O541" s="8"/>
      <c r="P541" s="59">
        <f t="shared" si="63"/>
        <v>0</v>
      </c>
      <c r="R541" s="60"/>
      <c r="X541" s="9"/>
      <c r="AH541" s="9"/>
      <c r="AI541" s="9"/>
      <c r="AJ541" s="9"/>
      <c r="AK541" s="9"/>
      <c r="AL541" s="9"/>
      <c r="AM541" s="9"/>
      <c r="AN541" s="9"/>
      <c r="AO541" s="9"/>
      <c r="AP541" s="9"/>
      <c r="AQ541" s="9"/>
      <c r="AR541" s="9"/>
      <c r="AS541" s="9"/>
      <c r="AT541" s="9"/>
      <c r="AU541" s="9"/>
    </row>
    <row r="542" spans="1:47" x14ac:dyDescent="0.3">
      <c r="A542" s="821" t="s">
        <v>441</v>
      </c>
      <c r="B542" s="743" t="s">
        <v>568</v>
      </c>
      <c r="C542" s="812"/>
      <c r="D542" s="56"/>
      <c r="E542" s="812"/>
      <c r="F542" s="57"/>
      <c r="G542" s="734"/>
      <c r="H542" s="734"/>
      <c r="I542" s="58"/>
      <c r="J542" s="62" t="str">
        <f t="shared" si="58"/>
        <v>Included</v>
      </c>
      <c r="K542" s="63">
        <f t="shared" si="59"/>
        <v>0</v>
      </c>
      <c r="L542" s="8">
        <f t="shared" si="60"/>
        <v>0</v>
      </c>
      <c r="M542" s="9">
        <f t="shared" si="61"/>
        <v>0</v>
      </c>
      <c r="N542" s="16">
        <f t="shared" si="62"/>
        <v>0</v>
      </c>
      <c r="O542" s="8"/>
      <c r="P542" s="59">
        <f t="shared" si="63"/>
        <v>0</v>
      </c>
      <c r="R542" s="60"/>
      <c r="X542" s="9"/>
      <c r="AH542" s="9"/>
      <c r="AI542" s="9"/>
      <c r="AJ542" s="9"/>
      <c r="AK542" s="9"/>
      <c r="AL542" s="9"/>
      <c r="AM542" s="9"/>
      <c r="AN542" s="9"/>
      <c r="AO542" s="9"/>
      <c r="AP542" s="9"/>
      <c r="AQ542" s="9"/>
      <c r="AR542" s="9"/>
      <c r="AS542" s="9"/>
      <c r="AT542" s="9"/>
      <c r="AU542" s="9"/>
    </row>
    <row r="543" spans="1:47" x14ac:dyDescent="0.3">
      <c r="A543" s="820"/>
      <c r="B543" s="735"/>
      <c r="C543" s="812"/>
      <c r="D543" s="56"/>
      <c r="E543" s="812"/>
      <c r="F543" s="57"/>
      <c r="G543" s="734"/>
      <c r="H543" s="734"/>
      <c r="I543" s="58"/>
      <c r="J543" s="62" t="str">
        <f t="shared" si="58"/>
        <v>Included</v>
      </c>
      <c r="K543" s="63">
        <f t="shared" si="59"/>
        <v>0</v>
      </c>
      <c r="L543" s="8">
        <f t="shared" si="60"/>
        <v>0</v>
      </c>
      <c r="M543" s="9">
        <f t="shared" si="61"/>
        <v>0</v>
      </c>
      <c r="N543" s="16">
        <f t="shared" si="62"/>
        <v>0</v>
      </c>
      <c r="O543" s="8"/>
      <c r="P543" s="59">
        <f t="shared" si="63"/>
        <v>0</v>
      </c>
      <c r="R543" s="60"/>
      <c r="X543" s="9"/>
      <c r="AH543" s="9"/>
      <c r="AI543" s="9"/>
      <c r="AJ543" s="9"/>
      <c r="AK543" s="9"/>
      <c r="AL543" s="9"/>
      <c r="AM543" s="9"/>
      <c r="AN543" s="9"/>
      <c r="AO543" s="9"/>
      <c r="AP543" s="9"/>
      <c r="AQ543" s="9"/>
      <c r="AR543" s="9"/>
      <c r="AS543" s="9"/>
      <c r="AT543" s="9"/>
      <c r="AU543" s="9"/>
    </row>
    <row r="544" spans="1:47" ht="30" x14ac:dyDescent="0.3">
      <c r="A544" s="819">
        <v>5.0999999999999996</v>
      </c>
      <c r="B544" s="733" t="s">
        <v>569</v>
      </c>
      <c r="C544" s="812"/>
      <c r="D544" s="56"/>
      <c r="E544" s="812"/>
      <c r="F544" s="57"/>
      <c r="G544" s="734"/>
      <c r="H544" s="734"/>
      <c r="I544" s="58"/>
      <c r="J544" s="62" t="str">
        <f t="shared" si="58"/>
        <v>Included</v>
      </c>
      <c r="K544" s="63">
        <f t="shared" si="59"/>
        <v>0</v>
      </c>
      <c r="L544" s="8">
        <f t="shared" si="60"/>
        <v>0</v>
      </c>
      <c r="M544" s="9">
        <f t="shared" si="61"/>
        <v>0</v>
      </c>
      <c r="N544" s="16">
        <f t="shared" si="62"/>
        <v>0</v>
      </c>
      <c r="O544" s="8"/>
      <c r="P544" s="59">
        <f t="shared" si="63"/>
        <v>0</v>
      </c>
      <c r="R544" s="60"/>
      <c r="X544" s="9"/>
      <c r="AH544" s="9"/>
      <c r="AI544" s="9"/>
      <c r="AJ544" s="9"/>
      <c r="AK544" s="9"/>
      <c r="AL544" s="9"/>
      <c r="AM544" s="9"/>
      <c r="AN544" s="9"/>
      <c r="AO544" s="9"/>
      <c r="AP544" s="9"/>
      <c r="AQ544" s="9"/>
      <c r="AR544" s="9"/>
      <c r="AS544" s="9"/>
      <c r="AT544" s="9"/>
      <c r="AU544" s="9"/>
    </row>
    <row r="545" spans="1:47" x14ac:dyDescent="0.3">
      <c r="A545" s="820" t="s">
        <v>442</v>
      </c>
      <c r="B545" s="735" t="s">
        <v>543</v>
      </c>
      <c r="C545" s="736">
        <v>85413090</v>
      </c>
      <c r="D545" s="56"/>
      <c r="E545" s="851">
        <v>18</v>
      </c>
      <c r="F545" s="57"/>
      <c r="G545" s="736" t="s">
        <v>349</v>
      </c>
      <c r="H545" s="736">
        <v>1</v>
      </c>
      <c r="I545" s="58"/>
      <c r="J545" s="62" t="str">
        <f t="shared" si="58"/>
        <v>Included</v>
      </c>
      <c r="K545" s="63">
        <f t="shared" si="59"/>
        <v>0</v>
      </c>
      <c r="L545" s="8">
        <f t="shared" si="60"/>
        <v>0</v>
      </c>
      <c r="M545" s="9">
        <f t="shared" si="61"/>
        <v>0</v>
      </c>
      <c r="N545" s="16">
        <f t="shared" si="62"/>
        <v>0</v>
      </c>
      <c r="O545" s="8"/>
      <c r="P545" s="59">
        <f t="shared" si="63"/>
        <v>0</v>
      </c>
      <c r="R545" s="60"/>
      <c r="X545" s="9"/>
      <c r="AH545" s="9"/>
      <c r="AI545" s="9"/>
      <c r="AJ545" s="9"/>
      <c r="AK545" s="9"/>
      <c r="AL545" s="9"/>
      <c r="AM545" s="9"/>
      <c r="AN545" s="9"/>
      <c r="AO545" s="9"/>
      <c r="AP545" s="9"/>
      <c r="AQ545" s="9"/>
      <c r="AR545" s="9"/>
      <c r="AS545" s="9"/>
      <c r="AT545" s="9"/>
      <c r="AU545" s="9"/>
    </row>
    <row r="546" spans="1:47" x14ac:dyDescent="0.3">
      <c r="A546" s="820" t="s">
        <v>443</v>
      </c>
      <c r="B546" s="735" t="s">
        <v>544</v>
      </c>
      <c r="C546" s="736">
        <v>85334090</v>
      </c>
      <c r="D546" s="56"/>
      <c r="E546" s="851">
        <v>18</v>
      </c>
      <c r="F546" s="57"/>
      <c r="G546" s="736" t="s">
        <v>349</v>
      </c>
      <c r="H546" s="736">
        <v>1</v>
      </c>
      <c r="I546" s="58"/>
      <c r="J546" s="62" t="str">
        <f t="shared" si="58"/>
        <v>Included</v>
      </c>
      <c r="K546" s="63">
        <f t="shared" si="59"/>
        <v>0</v>
      </c>
      <c r="L546" s="8">
        <f t="shared" si="60"/>
        <v>0</v>
      </c>
      <c r="M546" s="9">
        <f t="shared" si="61"/>
        <v>0</v>
      </c>
      <c r="N546" s="16">
        <f t="shared" si="62"/>
        <v>0</v>
      </c>
      <c r="O546" s="8"/>
      <c r="P546" s="59">
        <f t="shared" si="63"/>
        <v>0</v>
      </c>
      <c r="R546" s="60"/>
      <c r="X546" s="9"/>
      <c r="AH546" s="9"/>
      <c r="AI546" s="9"/>
      <c r="AJ546" s="9"/>
      <c r="AK546" s="9"/>
      <c r="AL546" s="9"/>
      <c r="AM546" s="9"/>
      <c r="AN546" s="9"/>
      <c r="AO546" s="9"/>
      <c r="AP546" s="9"/>
      <c r="AQ546" s="9"/>
      <c r="AR546" s="9"/>
      <c r="AS546" s="9"/>
      <c r="AT546" s="9"/>
      <c r="AU546" s="9"/>
    </row>
    <row r="547" spans="1:47" x14ac:dyDescent="0.3">
      <c r="A547" s="820" t="s">
        <v>444</v>
      </c>
      <c r="B547" s="735" t="s">
        <v>545</v>
      </c>
      <c r="C547" s="736">
        <v>85372000</v>
      </c>
      <c r="D547" s="56"/>
      <c r="E547" s="851">
        <v>18</v>
      </c>
      <c r="F547" s="57"/>
      <c r="G547" s="736" t="s">
        <v>349</v>
      </c>
      <c r="H547" s="736">
        <v>1</v>
      </c>
      <c r="I547" s="58"/>
      <c r="J547" s="62" t="str">
        <f t="shared" si="58"/>
        <v>Included</v>
      </c>
      <c r="K547" s="63">
        <f t="shared" si="59"/>
        <v>0</v>
      </c>
      <c r="L547" s="8">
        <f t="shared" si="60"/>
        <v>0</v>
      </c>
      <c r="M547" s="9">
        <f t="shared" si="61"/>
        <v>0</v>
      </c>
      <c r="N547" s="16">
        <f t="shared" si="62"/>
        <v>0</v>
      </c>
      <c r="O547" s="8"/>
      <c r="P547" s="59">
        <f t="shared" si="63"/>
        <v>0</v>
      </c>
      <c r="R547" s="60"/>
      <c r="X547" s="9"/>
      <c r="AH547" s="9"/>
      <c r="AI547" s="9"/>
      <c r="AJ547" s="9"/>
      <c r="AK547" s="9"/>
      <c r="AL547" s="9"/>
      <c r="AM547" s="9"/>
      <c r="AN547" s="9"/>
      <c r="AO547" s="9"/>
      <c r="AP547" s="9"/>
      <c r="AQ547" s="9"/>
      <c r="AR547" s="9"/>
      <c r="AS547" s="9"/>
      <c r="AT547" s="9"/>
      <c r="AU547" s="9"/>
    </row>
    <row r="548" spans="1:47" x14ac:dyDescent="0.3">
      <c r="A548" s="820" t="s">
        <v>445</v>
      </c>
      <c r="B548" s="735" t="s">
        <v>546</v>
      </c>
      <c r="C548" s="736">
        <v>85372000</v>
      </c>
      <c r="D548" s="56"/>
      <c r="E548" s="851">
        <v>18</v>
      </c>
      <c r="F548" s="57"/>
      <c r="G548" s="736" t="s">
        <v>349</v>
      </c>
      <c r="H548" s="736">
        <v>1</v>
      </c>
      <c r="I548" s="58"/>
      <c r="J548" s="62" t="str">
        <f t="shared" ref="J548:J611" si="64">IF(I548=0, "Included",IF(ISERROR(H548*I548), I548, H548*I548))</f>
        <v>Included</v>
      </c>
      <c r="K548" s="63">
        <f t="shared" ref="K548:K611" si="65">N548</f>
        <v>0</v>
      </c>
      <c r="L548" s="8">
        <f t="shared" si="60"/>
        <v>0</v>
      </c>
      <c r="M548" s="9">
        <f t="shared" si="61"/>
        <v>0</v>
      </c>
      <c r="N548" s="16">
        <f t="shared" si="62"/>
        <v>0</v>
      </c>
      <c r="O548" s="8"/>
      <c r="P548" s="59">
        <f t="shared" si="63"/>
        <v>0</v>
      </c>
      <c r="R548" s="60"/>
      <c r="X548" s="9"/>
      <c r="AH548" s="9"/>
      <c r="AI548" s="9"/>
      <c r="AJ548" s="9"/>
      <c r="AK548" s="9"/>
      <c r="AL548" s="9"/>
      <c r="AM548" s="9"/>
      <c r="AN548" s="9"/>
      <c r="AO548" s="9"/>
      <c r="AP548" s="9"/>
      <c r="AQ548" s="9"/>
      <c r="AR548" s="9"/>
      <c r="AS548" s="9"/>
      <c r="AT548" s="9"/>
      <c r="AU548" s="9"/>
    </row>
    <row r="549" spans="1:47" x14ac:dyDescent="0.3">
      <c r="A549" s="820" t="s">
        <v>446</v>
      </c>
      <c r="B549" s="735" t="s">
        <v>547</v>
      </c>
      <c r="C549" s="736">
        <v>85334090</v>
      </c>
      <c r="D549" s="56"/>
      <c r="E549" s="851">
        <v>18</v>
      </c>
      <c r="F549" s="57"/>
      <c r="G549" s="736" t="s">
        <v>349</v>
      </c>
      <c r="H549" s="736">
        <v>1</v>
      </c>
      <c r="I549" s="58"/>
      <c r="J549" s="62" t="str">
        <f t="shared" si="64"/>
        <v>Included</v>
      </c>
      <c r="K549" s="63">
        <f t="shared" si="65"/>
        <v>0</v>
      </c>
      <c r="L549" s="8">
        <f t="shared" si="60"/>
        <v>0</v>
      </c>
      <c r="M549" s="9">
        <f t="shared" si="61"/>
        <v>0</v>
      </c>
      <c r="N549" s="16">
        <f t="shared" si="62"/>
        <v>0</v>
      </c>
      <c r="O549" s="8"/>
      <c r="P549" s="59">
        <f t="shared" si="63"/>
        <v>0</v>
      </c>
      <c r="R549" s="60"/>
      <c r="X549" s="9"/>
      <c r="AH549" s="9"/>
      <c r="AI549" s="9"/>
      <c r="AJ549" s="9"/>
      <c r="AK549" s="9"/>
      <c r="AL549" s="9"/>
      <c r="AM549" s="9"/>
      <c r="AN549" s="9"/>
      <c r="AO549" s="9"/>
      <c r="AP549" s="9"/>
      <c r="AQ549" s="9"/>
      <c r="AR549" s="9"/>
      <c r="AS549" s="9"/>
      <c r="AT549" s="9"/>
      <c r="AU549" s="9"/>
    </row>
    <row r="550" spans="1:47" x14ac:dyDescent="0.3">
      <c r="A550" s="820" t="s">
        <v>447</v>
      </c>
      <c r="B550" s="737" t="s">
        <v>548</v>
      </c>
      <c r="C550" s="736">
        <v>85359090</v>
      </c>
      <c r="D550" s="56"/>
      <c r="E550" s="851">
        <v>18</v>
      </c>
      <c r="F550" s="57"/>
      <c r="G550" s="736" t="s">
        <v>349</v>
      </c>
      <c r="H550" s="736">
        <v>1</v>
      </c>
      <c r="I550" s="58"/>
      <c r="J550" s="62" t="str">
        <f t="shared" si="64"/>
        <v>Included</v>
      </c>
      <c r="K550" s="63">
        <f t="shared" si="65"/>
        <v>0</v>
      </c>
      <c r="L550" s="8">
        <f t="shared" si="60"/>
        <v>0</v>
      </c>
      <c r="M550" s="9">
        <f t="shared" si="61"/>
        <v>0</v>
      </c>
      <c r="N550" s="16">
        <f t="shared" si="62"/>
        <v>0</v>
      </c>
      <c r="O550" s="8"/>
      <c r="P550" s="59">
        <f t="shared" si="63"/>
        <v>0</v>
      </c>
      <c r="R550" s="60"/>
      <c r="X550" s="9"/>
      <c r="AH550" s="9"/>
      <c r="AI550" s="9"/>
      <c r="AJ550" s="9"/>
      <c r="AK550" s="9"/>
      <c r="AL550" s="9"/>
      <c r="AM550" s="9"/>
      <c r="AN550" s="9"/>
      <c r="AO550" s="9"/>
      <c r="AP550" s="9"/>
      <c r="AQ550" s="9"/>
      <c r="AR550" s="9"/>
      <c r="AS550" s="9"/>
      <c r="AT550" s="9"/>
      <c r="AU550" s="9"/>
    </row>
    <row r="551" spans="1:47" x14ac:dyDescent="0.3">
      <c r="A551" s="820" t="s">
        <v>448</v>
      </c>
      <c r="B551" s="737" t="s">
        <v>549</v>
      </c>
      <c r="C551" s="736">
        <v>85389000</v>
      </c>
      <c r="D551" s="56"/>
      <c r="E551" s="851">
        <v>18</v>
      </c>
      <c r="F551" s="57"/>
      <c r="G551" s="736" t="s">
        <v>349</v>
      </c>
      <c r="H551" s="736">
        <v>1</v>
      </c>
      <c r="I551" s="58"/>
      <c r="J551" s="62" t="str">
        <f t="shared" si="64"/>
        <v>Included</v>
      </c>
      <c r="K551" s="63">
        <f t="shared" si="65"/>
        <v>0</v>
      </c>
      <c r="L551" s="8">
        <f t="shared" si="60"/>
        <v>0</v>
      </c>
      <c r="M551" s="9">
        <f t="shared" si="61"/>
        <v>0</v>
      </c>
      <c r="N551" s="16">
        <f t="shared" si="62"/>
        <v>0</v>
      </c>
      <c r="O551" s="8"/>
      <c r="P551" s="59">
        <f t="shared" si="63"/>
        <v>0</v>
      </c>
      <c r="R551" s="60"/>
      <c r="X551" s="9"/>
      <c r="AH551" s="9"/>
      <c r="AI551" s="9"/>
      <c r="AJ551" s="9"/>
      <c r="AK551" s="9"/>
      <c r="AL551" s="9"/>
      <c r="AM551" s="9"/>
      <c r="AN551" s="9"/>
      <c r="AO551" s="9"/>
      <c r="AP551" s="9"/>
      <c r="AQ551" s="9"/>
      <c r="AR551" s="9"/>
      <c r="AS551" s="9"/>
      <c r="AT551" s="9"/>
      <c r="AU551" s="9"/>
    </row>
    <row r="552" spans="1:47" x14ac:dyDescent="0.3">
      <c r="A552" s="820" t="s">
        <v>449</v>
      </c>
      <c r="B552" s="737" t="s">
        <v>550</v>
      </c>
      <c r="C552" s="736">
        <v>85389000</v>
      </c>
      <c r="D552" s="56"/>
      <c r="E552" s="851">
        <v>18</v>
      </c>
      <c r="F552" s="57"/>
      <c r="G552" s="736" t="s">
        <v>349</v>
      </c>
      <c r="H552" s="736">
        <v>1</v>
      </c>
      <c r="I552" s="58"/>
      <c r="J552" s="62" t="str">
        <f t="shared" si="64"/>
        <v>Included</v>
      </c>
      <c r="K552" s="63">
        <f t="shared" si="65"/>
        <v>0</v>
      </c>
      <c r="L552" s="8">
        <f t="shared" si="60"/>
        <v>0</v>
      </c>
      <c r="M552" s="9">
        <f t="shared" si="61"/>
        <v>0</v>
      </c>
      <c r="N552" s="16">
        <f t="shared" si="62"/>
        <v>0</v>
      </c>
      <c r="O552" s="8"/>
      <c r="P552" s="59">
        <f t="shared" si="63"/>
        <v>0</v>
      </c>
      <c r="R552" s="60"/>
      <c r="X552" s="9"/>
      <c r="AH552" s="9"/>
      <c r="AI552" s="9"/>
      <c r="AJ552" s="9"/>
      <c r="AK552" s="9"/>
      <c r="AL552" s="9"/>
      <c r="AM552" s="9"/>
      <c r="AN552" s="9"/>
      <c r="AO552" s="9"/>
      <c r="AP552" s="9"/>
      <c r="AQ552" s="9"/>
      <c r="AR552" s="9"/>
      <c r="AS552" s="9"/>
      <c r="AT552" s="9"/>
      <c r="AU552" s="9"/>
    </row>
    <row r="553" spans="1:47" x14ac:dyDescent="0.3">
      <c r="A553" s="820" t="s">
        <v>450</v>
      </c>
      <c r="B553" s="737" t="s">
        <v>551</v>
      </c>
      <c r="C553" s="736">
        <v>85389000</v>
      </c>
      <c r="D553" s="56"/>
      <c r="E553" s="851">
        <v>18</v>
      </c>
      <c r="F553" s="57"/>
      <c r="G553" s="736" t="s">
        <v>349</v>
      </c>
      <c r="H553" s="736">
        <v>1</v>
      </c>
      <c r="I553" s="58"/>
      <c r="J553" s="62" t="str">
        <f t="shared" si="64"/>
        <v>Included</v>
      </c>
      <c r="K553" s="63">
        <f t="shared" si="65"/>
        <v>0</v>
      </c>
      <c r="L553" s="8">
        <f t="shared" si="60"/>
        <v>0</v>
      </c>
      <c r="M553" s="9">
        <f t="shared" si="61"/>
        <v>0</v>
      </c>
      <c r="N553" s="16">
        <f t="shared" si="62"/>
        <v>0</v>
      </c>
      <c r="O553" s="8"/>
      <c r="P553" s="59">
        <f t="shared" si="63"/>
        <v>0</v>
      </c>
      <c r="R553" s="60"/>
      <c r="X553" s="9"/>
      <c r="AH553" s="9"/>
      <c r="AI553" s="9"/>
      <c r="AJ553" s="9"/>
      <c r="AK553" s="9"/>
      <c r="AL553" s="9"/>
      <c r="AM553" s="9"/>
      <c r="AN553" s="9"/>
      <c r="AO553" s="9"/>
      <c r="AP553" s="9"/>
      <c r="AQ553" s="9"/>
      <c r="AR553" s="9"/>
      <c r="AS553" s="9"/>
      <c r="AT553" s="9"/>
      <c r="AU553" s="9"/>
    </row>
    <row r="554" spans="1:47" x14ac:dyDescent="0.3">
      <c r="A554" s="822"/>
      <c r="B554" s="744"/>
      <c r="C554" s="814"/>
      <c r="D554" s="56"/>
      <c r="E554" s="814"/>
      <c r="F554" s="57"/>
      <c r="G554" s="760"/>
      <c r="H554" s="760"/>
      <c r="I554" s="58"/>
      <c r="J554" s="62" t="str">
        <f t="shared" si="64"/>
        <v>Included</v>
      </c>
      <c r="K554" s="63">
        <f t="shared" si="65"/>
        <v>0</v>
      </c>
      <c r="L554" s="8">
        <f t="shared" si="60"/>
        <v>0</v>
      </c>
      <c r="M554" s="9">
        <f t="shared" si="61"/>
        <v>0</v>
      </c>
      <c r="N554" s="16">
        <f t="shared" si="62"/>
        <v>0</v>
      </c>
      <c r="O554" s="8"/>
      <c r="P554" s="59">
        <f t="shared" si="63"/>
        <v>0</v>
      </c>
      <c r="R554" s="60"/>
      <c r="X554" s="9"/>
      <c r="AH554" s="9"/>
      <c r="AI554" s="9"/>
      <c r="AJ554" s="9"/>
      <c r="AK554" s="9"/>
      <c r="AL554" s="9"/>
      <c r="AM554" s="9"/>
      <c r="AN554" s="9"/>
      <c r="AO554" s="9"/>
      <c r="AP554" s="9"/>
      <c r="AQ554" s="9"/>
      <c r="AR554" s="9"/>
      <c r="AS554" s="9"/>
      <c r="AT554" s="9"/>
      <c r="AU554" s="9"/>
    </row>
    <row r="555" spans="1:47" x14ac:dyDescent="0.3">
      <c r="A555" s="724">
        <v>6</v>
      </c>
      <c r="B555" s="733" t="s">
        <v>570</v>
      </c>
      <c r="C555" s="812"/>
      <c r="D555" s="56"/>
      <c r="E555" s="812"/>
      <c r="F555" s="57"/>
      <c r="G555" s="734"/>
      <c r="H555" s="734"/>
      <c r="I555" s="58"/>
      <c r="J555" s="62" t="str">
        <f t="shared" si="64"/>
        <v>Included</v>
      </c>
      <c r="K555" s="63">
        <f t="shared" si="65"/>
        <v>0</v>
      </c>
      <c r="L555" s="8">
        <f t="shared" si="60"/>
        <v>0</v>
      </c>
      <c r="M555" s="9">
        <f t="shared" si="61"/>
        <v>0</v>
      </c>
      <c r="N555" s="16">
        <f t="shared" si="62"/>
        <v>0</v>
      </c>
      <c r="O555" s="8"/>
      <c r="P555" s="59">
        <f t="shared" si="63"/>
        <v>0</v>
      </c>
      <c r="R555" s="60"/>
      <c r="X555" s="9"/>
      <c r="AH555" s="9"/>
      <c r="AI555" s="9"/>
      <c r="AJ555" s="9"/>
      <c r="AK555" s="9"/>
      <c r="AL555" s="9"/>
      <c r="AM555" s="9"/>
      <c r="AN555" s="9"/>
      <c r="AO555" s="9"/>
      <c r="AP555" s="9"/>
      <c r="AQ555" s="9"/>
      <c r="AR555" s="9"/>
      <c r="AS555" s="9"/>
      <c r="AT555" s="9"/>
      <c r="AU555" s="9"/>
    </row>
    <row r="556" spans="1:47" x14ac:dyDescent="0.3">
      <c r="A556" s="820">
        <v>6.1</v>
      </c>
      <c r="B556" s="735" t="s">
        <v>571</v>
      </c>
      <c r="C556" s="736">
        <v>85389000</v>
      </c>
      <c r="D556" s="56"/>
      <c r="E556" s="851">
        <v>18</v>
      </c>
      <c r="F556" s="57"/>
      <c r="G556" s="736" t="s">
        <v>349</v>
      </c>
      <c r="H556" s="736">
        <v>1</v>
      </c>
      <c r="I556" s="58"/>
      <c r="J556" s="62" t="str">
        <f t="shared" si="64"/>
        <v>Included</v>
      </c>
      <c r="K556" s="63">
        <f t="shared" si="65"/>
        <v>0</v>
      </c>
      <c r="L556" s="8">
        <f t="shared" si="60"/>
        <v>0</v>
      </c>
      <c r="M556" s="9">
        <f t="shared" si="61"/>
        <v>0</v>
      </c>
      <c r="N556" s="16">
        <f t="shared" si="62"/>
        <v>0</v>
      </c>
      <c r="O556" s="8"/>
      <c r="P556" s="59">
        <f t="shared" si="63"/>
        <v>0</v>
      </c>
      <c r="R556" s="60"/>
      <c r="X556" s="9"/>
      <c r="AH556" s="9"/>
      <c r="AI556" s="9"/>
      <c r="AJ556" s="9"/>
      <c r="AK556" s="9"/>
      <c r="AL556" s="9"/>
      <c r="AM556" s="9"/>
      <c r="AN556" s="9"/>
      <c r="AO556" s="9"/>
      <c r="AP556" s="9"/>
      <c r="AQ556" s="9"/>
      <c r="AR556" s="9"/>
      <c r="AS556" s="9"/>
      <c r="AT556" s="9"/>
      <c r="AU556" s="9"/>
    </row>
    <row r="557" spans="1:47" x14ac:dyDescent="0.3">
      <c r="A557" s="820">
        <v>6.2</v>
      </c>
      <c r="B557" s="735" t="s">
        <v>572</v>
      </c>
      <c r="C557" s="736">
        <v>85389000</v>
      </c>
      <c r="D557" s="56"/>
      <c r="E557" s="851">
        <v>18</v>
      </c>
      <c r="F557" s="57"/>
      <c r="G557" s="736" t="s">
        <v>349</v>
      </c>
      <c r="H557" s="736">
        <v>1</v>
      </c>
      <c r="I557" s="58"/>
      <c r="J557" s="62" t="str">
        <f t="shared" si="64"/>
        <v>Included</v>
      </c>
      <c r="K557" s="63">
        <f t="shared" si="65"/>
        <v>0</v>
      </c>
      <c r="L557" s="8">
        <f t="shared" si="60"/>
        <v>0</v>
      </c>
      <c r="M557" s="9">
        <f t="shared" si="61"/>
        <v>0</v>
      </c>
      <c r="N557" s="16">
        <f t="shared" si="62"/>
        <v>0</v>
      </c>
      <c r="O557" s="8"/>
      <c r="P557" s="59">
        <f t="shared" si="63"/>
        <v>0</v>
      </c>
      <c r="R557" s="60"/>
      <c r="X557" s="9"/>
      <c r="AH557" s="9"/>
      <c r="AI557" s="9"/>
      <c r="AJ557" s="9"/>
      <c r="AK557" s="9"/>
      <c r="AL557" s="9"/>
      <c r="AM557" s="9"/>
      <c r="AN557" s="9"/>
      <c r="AO557" s="9"/>
      <c r="AP557" s="9"/>
      <c r="AQ557" s="9"/>
      <c r="AR557" s="9"/>
      <c r="AS557" s="9"/>
      <c r="AT557" s="9"/>
      <c r="AU557" s="9"/>
    </row>
    <row r="558" spans="1:47" x14ac:dyDescent="0.3">
      <c r="A558" s="820">
        <v>6.3</v>
      </c>
      <c r="B558" s="735" t="s">
        <v>573</v>
      </c>
      <c r="C558" s="736">
        <v>85389000</v>
      </c>
      <c r="D558" s="56"/>
      <c r="E558" s="851">
        <v>18</v>
      </c>
      <c r="F558" s="57"/>
      <c r="G558" s="736" t="s">
        <v>349</v>
      </c>
      <c r="H558" s="736">
        <v>1</v>
      </c>
      <c r="I558" s="58"/>
      <c r="J558" s="62" t="str">
        <f t="shared" si="64"/>
        <v>Included</v>
      </c>
      <c r="K558" s="63">
        <f t="shared" si="65"/>
        <v>0</v>
      </c>
      <c r="L558" s="8">
        <f t="shared" si="60"/>
        <v>0</v>
      </c>
      <c r="M558" s="9">
        <f t="shared" si="61"/>
        <v>0</v>
      </c>
      <c r="N558" s="16">
        <f t="shared" si="62"/>
        <v>0</v>
      </c>
      <c r="O558" s="8"/>
      <c r="P558" s="59">
        <f t="shared" si="63"/>
        <v>0</v>
      </c>
      <c r="R558" s="60"/>
      <c r="X558" s="9"/>
      <c r="AH558" s="9"/>
      <c r="AI558" s="9"/>
      <c r="AJ558" s="9"/>
      <c r="AK558" s="9"/>
      <c r="AL558" s="9"/>
      <c r="AM558" s="9"/>
      <c r="AN558" s="9"/>
      <c r="AO558" s="9"/>
      <c r="AP558" s="9"/>
      <c r="AQ558" s="9"/>
      <c r="AR558" s="9"/>
      <c r="AS558" s="9"/>
      <c r="AT558" s="9"/>
      <c r="AU558" s="9"/>
    </row>
    <row r="559" spans="1:47" x14ac:dyDescent="0.3">
      <c r="A559" s="820"/>
      <c r="B559" s="735"/>
      <c r="C559" s="812"/>
      <c r="D559" s="56"/>
      <c r="E559" s="812"/>
      <c r="F559" s="57"/>
      <c r="G559" s="734"/>
      <c r="H559" s="734"/>
      <c r="I559" s="58"/>
      <c r="J559" s="62" t="str">
        <f t="shared" si="64"/>
        <v>Included</v>
      </c>
      <c r="K559" s="63">
        <f t="shared" si="65"/>
        <v>0</v>
      </c>
      <c r="L559" s="8">
        <f t="shared" si="60"/>
        <v>0</v>
      </c>
      <c r="M559" s="9">
        <f t="shared" si="61"/>
        <v>0</v>
      </c>
      <c r="N559" s="16">
        <f t="shared" si="62"/>
        <v>0</v>
      </c>
      <c r="O559" s="8"/>
      <c r="P559" s="59">
        <f t="shared" si="63"/>
        <v>0</v>
      </c>
      <c r="R559" s="60"/>
      <c r="X559" s="9"/>
      <c r="AH559" s="9"/>
      <c r="AI559" s="9"/>
      <c r="AJ559" s="9"/>
      <c r="AK559" s="9"/>
      <c r="AL559" s="9"/>
      <c r="AM559" s="9"/>
      <c r="AN559" s="9"/>
      <c r="AO559" s="9"/>
      <c r="AP559" s="9"/>
      <c r="AQ559" s="9"/>
      <c r="AR559" s="9"/>
      <c r="AS559" s="9"/>
      <c r="AT559" s="9"/>
      <c r="AU559" s="9"/>
    </row>
    <row r="560" spans="1:47" x14ac:dyDescent="0.3">
      <c r="A560" s="726">
        <v>7</v>
      </c>
      <c r="B560" s="733" t="s">
        <v>574</v>
      </c>
      <c r="C560" s="812"/>
      <c r="D560" s="56"/>
      <c r="E560" s="812"/>
      <c r="F560" s="57"/>
      <c r="G560" s="734"/>
      <c r="H560" s="734"/>
      <c r="I560" s="58"/>
      <c r="J560" s="62" t="str">
        <f t="shared" si="64"/>
        <v>Included</v>
      </c>
      <c r="K560" s="63">
        <f t="shared" si="65"/>
        <v>0</v>
      </c>
      <c r="L560" s="8">
        <f t="shared" si="60"/>
        <v>0</v>
      </c>
      <c r="M560" s="9">
        <f t="shared" si="61"/>
        <v>0</v>
      </c>
      <c r="N560" s="16">
        <f t="shared" si="62"/>
        <v>0</v>
      </c>
      <c r="O560" s="8"/>
      <c r="P560" s="59">
        <f t="shared" si="63"/>
        <v>0</v>
      </c>
      <c r="R560" s="60"/>
      <c r="X560" s="9"/>
      <c r="AH560" s="9"/>
      <c r="AI560" s="9"/>
      <c r="AJ560" s="9"/>
      <c r="AK560" s="9"/>
      <c r="AL560" s="9"/>
      <c r="AM560" s="9"/>
      <c r="AN560" s="9"/>
      <c r="AO560" s="9"/>
      <c r="AP560" s="9"/>
      <c r="AQ560" s="9"/>
      <c r="AR560" s="9"/>
      <c r="AS560" s="9"/>
      <c r="AT560" s="9"/>
      <c r="AU560" s="9"/>
    </row>
    <row r="561" spans="1:47" x14ac:dyDescent="0.3">
      <c r="A561" s="820">
        <v>7.1</v>
      </c>
      <c r="B561" s="735" t="s">
        <v>575</v>
      </c>
      <c r="C561" s="736">
        <v>85321000</v>
      </c>
      <c r="D561" s="56"/>
      <c r="E561" s="851">
        <v>18</v>
      </c>
      <c r="F561" s="57"/>
      <c r="G561" s="736" t="s">
        <v>554</v>
      </c>
      <c r="H561" s="736">
        <v>4</v>
      </c>
      <c r="I561" s="58"/>
      <c r="J561" s="62" t="str">
        <f t="shared" si="64"/>
        <v>Included</v>
      </c>
      <c r="K561" s="63">
        <f t="shared" si="65"/>
        <v>0</v>
      </c>
      <c r="L561" s="8">
        <f t="shared" si="60"/>
        <v>0</v>
      </c>
      <c r="M561" s="9">
        <f t="shared" si="61"/>
        <v>0</v>
      </c>
      <c r="N561" s="16">
        <f t="shared" si="62"/>
        <v>0</v>
      </c>
      <c r="O561" s="8"/>
      <c r="P561" s="59">
        <f t="shared" si="63"/>
        <v>0</v>
      </c>
      <c r="R561" s="60"/>
      <c r="X561" s="9"/>
      <c r="AH561" s="9"/>
      <c r="AI561" s="9"/>
      <c r="AJ561" s="9"/>
      <c r="AK561" s="9"/>
      <c r="AL561" s="9"/>
      <c r="AM561" s="9"/>
      <c r="AN561" s="9"/>
      <c r="AO561" s="9"/>
      <c r="AP561" s="9"/>
      <c r="AQ561" s="9"/>
      <c r="AR561" s="9"/>
      <c r="AS561" s="9"/>
      <c r="AT561" s="9"/>
      <c r="AU561" s="9"/>
    </row>
    <row r="562" spans="1:47" x14ac:dyDescent="0.3">
      <c r="A562" s="820">
        <v>7.2</v>
      </c>
      <c r="B562" s="746" t="s">
        <v>576</v>
      </c>
      <c r="C562" s="736">
        <v>85049010</v>
      </c>
      <c r="D562" s="56"/>
      <c r="E562" s="851">
        <v>18</v>
      </c>
      <c r="F562" s="57"/>
      <c r="G562" s="736" t="s">
        <v>554</v>
      </c>
      <c r="H562" s="736">
        <v>4</v>
      </c>
      <c r="I562" s="58"/>
      <c r="J562" s="62" t="str">
        <f t="shared" si="64"/>
        <v>Included</v>
      </c>
      <c r="K562" s="63">
        <f t="shared" si="65"/>
        <v>0</v>
      </c>
      <c r="L562" s="8">
        <f t="shared" si="60"/>
        <v>0</v>
      </c>
      <c r="M562" s="9">
        <f t="shared" si="61"/>
        <v>0</v>
      </c>
      <c r="N562" s="16">
        <f t="shared" si="62"/>
        <v>0</v>
      </c>
      <c r="O562" s="8"/>
      <c r="P562" s="59">
        <f t="shared" si="63"/>
        <v>0</v>
      </c>
      <c r="R562" s="60"/>
      <c r="X562" s="9"/>
      <c r="AH562" s="9"/>
      <c r="AI562" s="9"/>
      <c r="AJ562" s="9"/>
      <c r="AK562" s="9"/>
      <c r="AL562" s="9"/>
      <c r="AM562" s="9"/>
      <c r="AN562" s="9"/>
      <c r="AO562" s="9"/>
      <c r="AP562" s="9"/>
      <c r="AQ562" s="9"/>
      <c r="AR562" s="9"/>
      <c r="AS562" s="9"/>
      <c r="AT562" s="9"/>
      <c r="AU562" s="9"/>
    </row>
    <row r="563" spans="1:47" x14ac:dyDescent="0.3">
      <c r="A563" s="726"/>
      <c r="B563" s="735"/>
      <c r="C563" s="812"/>
      <c r="D563" s="56"/>
      <c r="E563" s="812"/>
      <c r="F563" s="57"/>
      <c r="G563" s="734"/>
      <c r="H563" s="734"/>
      <c r="I563" s="58"/>
      <c r="J563" s="62" t="str">
        <f t="shared" si="64"/>
        <v>Included</v>
      </c>
      <c r="K563" s="63">
        <f t="shared" si="65"/>
        <v>0</v>
      </c>
      <c r="L563" s="8">
        <f t="shared" si="60"/>
        <v>0</v>
      </c>
      <c r="M563" s="9">
        <f t="shared" si="61"/>
        <v>0</v>
      </c>
      <c r="N563" s="16">
        <f t="shared" si="62"/>
        <v>0</v>
      </c>
      <c r="O563" s="8"/>
      <c r="P563" s="59">
        <f t="shared" si="63"/>
        <v>0</v>
      </c>
      <c r="R563" s="60"/>
      <c r="X563" s="9"/>
      <c r="AH563" s="9"/>
      <c r="AI563" s="9"/>
      <c r="AJ563" s="9"/>
      <c r="AK563" s="9"/>
      <c r="AL563" s="9"/>
      <c r="AM563" s="9"/>
      <c r="AN563" s="9"/>
      <c r="AO563" s="9"/>
      <c r="AP563" s="9"/>
      <c r="AQ563" s="9"/>
      <c r="AR563" s="9"/>
      <c r="AS563" s="9"/>
      <c r="AT563" s="9"/>
      <c r="AU563" s="9"/>
    </row>
    <row r="564" spans="1:47" x14ac:dyDescent="0.3">
      <c r="A564" s="819">
        <v>8</v>
      </c>
      <c r="B564" s="733" t="s">
        <v>577</v>
      </c>
      <c r="C564" s="736">
        <v>85321000</v>
      </c>
      <c r="D564" s="56"/>
      <c r="E564" s="851">
        <v>18</v>
      </c>
      <c r="F564" s="57"/>
      <c r="G564" s="736" t="s">
        <v>349</v>
      </c>
      <c r="H564" s="736">
        <v>1</v>
      </c>
      <c r="I564" s="58"/>
      <c r="J564" s="62" t="str">
        <f t="shared" si="64"/>
        <v>Included</v>
      </c>
      <c r="K564" s="63">
        <f t="shared" si="65"/>
        <v>0</v>
      </c>
      <c r="L564" s="8">
        <f t="shared" si="60"/>
        <v>0</v>
      </c>
      <c r="M564" s="9">
        <f t="shared" si="61"/>
        <v>0</v>
      </c>
      <c r="N564" s="16">
        <f t="shared" si="62"/>
        <v>0</v>
      </c>
      <c r="O564" s="8"/>
      <c r="P564" s="59">
        <f t="shared" si="63"/>
        <v>0</v>
      </c>
      <c r="R564" s="60"/>
      <c r="X564" s="9"/>
      <c r="AH564" s="9"/>
      <c r="AI564" s="9"/>
      <c r="AJ564" s="9"/>
      <c r="AK564" s="9"/>
      <c r="AL564" s="9"/>
      <c r="AM564" s="9"/>
      <c r="AN564" s="9"/>
      <c r="AO564" s="9"/>
      <c r="AP564" s="9"/>
      <c r="AQ564" s="9"/>
      <c r="AR564" s="9"/>
      <c r="AS564" s="9"/>
      <c r="AT564" s="9"/>
      <c r="AU564" s="9"/>
    </row>
    <row r="565" spans="1:47" x14ac:dyDescent="0.3">
      <c r="A565" s="820"/>
      <c r="B565" s="747"/>
      <c r="C565" s="812"/>
      <c r="D565" s="56"/>
      <c r="E565" s="812"/>
      <c r="F565" s="57"/>
      <c r="G565" s="734"/>
      <c r="H565" s="734"/>
      <c r="I565" s="58"/>
      <c r="J565" s="62" t="str">
        <f t="shared" si="64"/>
        <v>Included</v>
      </c>
      <c r="K565" s="63">
        <f t="shared" si="65"/>
        <v>0</v>
      </c>
      <c r="L565" s="8">
        <f t="shared" si="60"/>
        <v>0</v>
      </c>
      <c r="M565" s="9">
        <f t="shared" si="61"/>
        <v>0</v>
      </c>
      <c r="N565" s="16">
        <f t="shared" si="62"/>
        <v>0</v>
      </c>
      <c r="O565" s="8"/>
      <c r="P565" s="59">
        <f t="shared" si="63"/>
        <v>0</v>
      </c>
      <c r="R565" s="60"/>
      <c r="X565" s="9"/>
      <c r="AH565" s="9"/>
      <c r="AI565" s="9"/>
      <c r="AJ565" s="9"/>
      <c r="AK565" s="9"/>
      <c r="AL565" s="9"/>
      <c r="AM565" s="9"/>
      <c r="AN565" s="9"/>
      <c r="AO565" s="9"/>
      <c r="AP565" s="9"/>
      <c r="AQ565" s="9"/>
      <c r="AR565" s="9"/>
      <c r="AS565" s="9"/>
      <c r="AT565" s="9"/>
      <c r="AU565" s="9"/>
    </row>
    <row r="566" spans="1:47" x14ac:dyDescent="0.3">
      <c r="A566" s="819">
        <v>9</v>
      </c>
      <c r="B566" s="733" t="s">
        <v>578</v>
      </c>
      <c r="C566" s="812"/>
      <c r="D566" s="56"/>
      <c r="E566" s="812"/>
      <c r="F566" s="57"/>
      <c r="G566" s="734"/>
      <c r="H566" s="734"/>
      <c r="I566" s="58"/>
      <c r="J566" s="62" t="str">
        <f t="shared" si="64"/>
        <v>Included</v>
      </c>
      <c r="K566" s="63">
        <f t="shared" si="65"/>
        <v>0</v>
      </c>
      <c r="L566" s="8">
        <f t="shared" si="60"/>
        <v>0</v>
      </c>
      <c r="M566" s="9">
        <f t="shared" si="61"/>
        <v>0</v>
      </c>
      <c r="N566" s="16">
        <f t="shared" si="62"/>
        <v>0</v>
      </c>
      <c r="O566" s="8"/>
      <c r="P566" s="59">
        <f t="shared" si="63"/>
        <v>0</v>
      </c>
      <c r="R566" s="60"/>
      <c r="X566" s="9"/>
      <c r="AH566" s="9"/>
      <c r="AI566" s="9"/>
      <c r="AJ566" s="9"/>
      <c r="AK566" s="9"/>
      <c r="AL566" s="9"/>
      <c r="AM566" s="9"/>
      <c r="AN566" s="9"/>
      <c r="AO566" s="9"/>
      <c r="AP566" s="9"/>
      <c r="AQ566" s="9"/>
      <c r="AR566" s="9"/>
      <c r="AS566" s="9"/>
      <c r="AT566" s="9"/>
      <c r="AU566" s="9"/>
    </row>
    <row r="567" spans="1:47" ht="30" x14ac:dyDescent="0.3">
      <c r="A567" s="820">
        <v>9.1</v>
      </c>
      <c r="B567" s="735" t="s">
        <v>579</v>
      </c>
      <c r="C567" s="736">
        <v>85389000</v>
      </c>
      <c r="D567" s="56"/>
      <c r="E567" s="851">
        <v>18</v>
      </c>
      <c r="F567" s="57"/>
      <c r="G567" s="736" t="s">
        <v>349</v>
      </c>
      <c r="H567" s="736">
        <v>1</v>
      </c>
      <c r="I567" s="58"/>
      <c r="J567" s="62" t="str">
        <f t="shared" si="64"/>
        <v>Included</v>
      </c>
      <c r="K567" s="63">
        <f t="shared" si="65"/>
        <v>0</v>
      </c>
      <c r="L567" s="8">
        <f t="shared" si="60"/>
        <v>0</v>
      </c>
      <c r="M567" s="9">
        <f t="shared" si="61"/>
        <v>0</v>
      </c>
      <c r="N567" s="16">
        <f t="shared" si="62"/>
        <v>0</v>
      </c>
      <c r="O567" s="8"/>
      <c r="P567" s="59">
        <f t="shared" si="63"/>
        <v>0</v>
      </c>
      <c r="R567" s="60"/>
      <c r="X567" s="9"/>
      <c r="AH567" s="9"/>
      <c r="AI567" s="9"/>
      <c r="AJ567" s="9"/>
      <c r="AK567" s="9"/>
      <c r="AL567" s="9"/>
      <c r="AM567" s="9"/>
      <c r="AN567" s="9"/>
      <c r="AO567" s="9"/>
      <c r="AP567" s="9"/>
      <c r="AQ567" s="9"/>
      <c r="AR567" s="9"/>
      <c r="AS567" s="9"/>
      <c r="AT567" s="9"/>
      <c r="AU567" s="9"/>
    </row>
    <row r="568" spans="1:47" x14ac:dyDescent="0.3">
      <c r="A568" s="726"/>
      <c r="B568" s="735"/>
      <c r="C568" s="812"/>
      <c r="D568" s="56"/>
      <c r="E568" s="812"/>
      <c r="F568" s="57"/>
      <c r="G568" s="734"/>
      <c r="H568" s="734"/>
      <c r="I568" s="58"/>
      <c r="J568" s="62" t="str">
        <f t="shared" si="64"/>
        <v>Included</v>
      </c>
      <c r="K568" s="63">
        <f t="shared" si="65"/>
        <v>0</v>
      </c>
      <c r="L568" s="8">
        <f t="shared" si="60"/>
        <v>0</v>
      </c>
      <c r="M568" s="9">
        <f t="shared" si="61"/>
        <v>0</v>
      </c>
      <c r="N568" s="16">
        <f t="shared" si="62"/>
        <v>0</v>
      </c>
      <c r="O568" s="8"/>
      <c r="P568" s="59">
        <f t="shared" si="63"/>
        <v>0</v>
      </c>
      <c r="R568" s="60"/>
      <c r="X568" s="9"/>
      <c r="AH568" s="9"/>
      <c r="AI568" s="9"/>
      <c r="AJ568" s="9"/>
      <c r="AK568" s="9"/>
      <c r="AL568" s="9"/>
      <c r="AM568" s="9"/>
      <c r="AN568" s="9"/>
      <c r="AO568" s="9"/>
      <c r="AP568" s="9"/>
      <c r="AQ568" s="9"/>
      <c r="AR568" s="9"/>
      <c r="AS568" s="9"/>
      <c r="AT568" s="9"/>
      <c r="AU568" s="9"/>
    </row>
    <row r="569" spans="1:47" x14ac:dyDescent="0.3">
      <c r="A569" s="819">
        <v>10</v>
      </c>
      <c r="B569" s="733" t="s">
        <v>580</v>
      </c>
      <c r="C569" s="736">
        <v>72169990</v>
      </c>
      <c r="D569" s="56"/>
      <c r="E569" s="851">
        <v>18</v>
      </c>
      <c r="F569" s="57"/>
      <c r="G569" s="736" t="s">
        <v>349</v>
      </c>
      <c r="H569" s="736">
        <v>1</v>
      </c>
      <c r="I569" s="58"/>
      <c r="J569" s="62" t="str">
        <f t="shared" si="64"/>
        <v>Included</v>
      </c>
      <c r="K569" s="63">
        <f t="shared" si="65"/>
        <v>0</v>
      </c>
      <c r="L569" s="8">
        <f t="shared" si="60"/>
        <v>0</v>
      </c>
      <c r="M569" s="9">
        <f t="shared" si="61"/>
        <v>0</v>
      </c>
      <c r="N569" s="16">
        <f t="shared" si="62"/>
        <v>0</v>
      </c>
      <c r="O569" s="8"/>
      <c r="P569" s="59">
        <f t="shared" si="63"/>
        <v>0</v>
      </c>
      <c r="R569" s="60"/>
      <c r="X569" s="9"/>
      <c r="AH569" s="9"/>
      <c r="AI569" s="9"/>
      <c r="AJ569" s="9"/>
      <c r="AK569" s="9"/>
      <c r="AL569" s="9"/>
      <c r="AM569" s="9"/>
      <c r="AN569" s="9"/>
      <c r="AO569" s="9"/>
      <c r="AP569" s="9"/>
      <c r="AQ569" s="9"/>
      <c r="AR569" s="9"/>
      <c r="AS569" s="9"/>
      <c r="AT569" s="9"/>
      <c r="AU569" s="9"/>
    </row>
    <row r="570" spans="1:47" x14ac:dyDescent="0.3">
      <c r="A570" s="726"/>
      <c r="B570" s="735"/>
      <c r="C570" s="812"/>
      <c r="D570" s="56"/>
      <c r="E570" s="812"/>
      <c r="F570" s="57"/>
      <c r="G570" s="734"/>
      <c r="H570" s="734"/>
      <c r="I570" s="58"/>
      <c r="J570" s="62" t="str">
        <f t="shared" si="64"/>
        <v>Included</v>
      </c>
      <c r="K570" s="63">
        <f t="shared" si="65"/>
        <v>0</v>
      </c>
      <c r="L570" s="8">
        <f t="shared" si="60"/>
        <v>0</v>
      </c>
      <c r="M570" s="9">
        <f t="shared" si="61"/>
        <v>0</v>
      </c>
      <c r="N570" s="16">
        <f t="shared" si="62"/>
        <v>0</v>
      </c>
      <c r="O570" s="8"/>
      <c r="P570" s="59">
        <f t="shared" si="63"/>
        <v>0</v>
      </c>
      <c r="R570" s="60"/>
      <c r="X570" s="9"/>
      <c r="AH570" s="9"/>
      <c r="AI570" s="9"/>
      <c r="AJ570" s="9"/>
      <c r="AK570" s="9"/>
      <c r="AL570" s="9"/>
      <c r="AM570" s="9"/>
      <c r="AN570" s="9"/>
      <c r="AO570" s="9"/>
      <c r="AP570" s="9"/>
      <c r="AQ570" s="9"/>
      <c r="AR570" s="9"/>
      <c r="AS570" s="9"/>
      <c r="AT570" s="9"/>
      <c r="AU570" s="9"/>
    </row>
    <row r="571" spans="1:47" ht="30" x14ac:dyDescent="0.3">
      <c r="A571" s="819">
        <v>11</v>
      </c>
      <c r="B571" s="733" t="s">
        <v>581</v>
      </c>
      <c r="C571" s="812"/>
      <c r="D571" s="56"/>
      <c r="E571" s="812"/>
      <c r="F571" s="57"/>
      <c r="G571" s="734"/>
      <c r="H571" s="734"/>
      <c r="I571" s="58"/>
      <c r="J571" s="62" t="str">
        <f t="shared" si="64"/>
        <v>Included</v>
      </c>
      <c r="K571" s="63">
        <f t="shared" si="65"/>
        <v>0</v>
      </c>
      <c r="L571" s="8">
        <f t="shared" si="60"/>
        <v>0</v>
      </c>
      <c r="M571" s="9">
        <f t="shared" si="61"/>
        <v>0</v>
      </c>
      <c r="N571" s="16">
        <f t="shared" si="62"/>
        <v>0</v>
      </c>
      <c r="O571" s="8"/>
      <c r="P571" s="59">
        <f t="shared" si="63"/>
        <v>0</v>
      </c>
      <c r="R571" s="60"/>
      <c r="X571" s="9"/>
      <c r="AH571" s="9"/>
      <c r="AI571" s="9"/>
      <c r="AJ571" s="9"/>
      <c r="AK571" s="9"/>
      <c r="AL571" s="9"/>
      <c r="AM571" s="9"/>
      <c r="AN571" s="9"/>
      <c r="AO571" s="9"/>
      <c r="AP571" s="9"/>
      <c r="AQ571" s="9"/>
      <c r="AR571" s="9"/>
      <c r="AS571" s="9"/>
      <c r="AT571" s="9"/>
      <c r="AU571" s="9"/>
    </row>
    <row r="572" spans="1:47" x14ac:dyDescent="0.3">
      <c r="A572" s="820">
        <v>11.1</v>
      </c>
      <c r="B572" s="735" t="s">
        <v>582</v>
      </c>
      <c r="C572" s="736">
        <v>73082011</v>
      </c>
      <c r="D572" s="56"/>
      <c r="E572" s="851">
        <v>18</v>
      </c>
      <c r="F572" s="57"/>
      <c r="G572" s="736" t="s">
        <v>349</v>
      </c>
      <c r="H572" s="736">
        <v>1</v>
      </c>
      <c r="I572" s="58"/>
      <c r="J572" s="62" t="str">
        <f t="shared" si="64"/>
        <v>Included</v>
      </c>
      <c r="K572" s="63">
        <f t="shared" si="65"/>
        <v>0</v>
      </c>
      <c r="L572" s="8">
        <f t="shared" si="60"/>
        <v>0</v>
      </c>
      <c r="M572" s="9">
        <f t="shared" si="61"/>
        <v>0</v>
      </c>
      <c r="N572" s="16">
        <f t="shared" si="62"/>
        <v>0</v>
      </c>
      <c r="O572" s="8"/>
      <c r="P572" s="59">
        <f t="shared" si="63"/>
        <v>0</v>
      </c>
      <c r="R572" s="60"/>
      <c r="X572" s="9"/>
      <c r="AH572" s="9"/>
      <c r="AI572" s="9"/>
      <c r="AJ572" s="9"/>
      <c r="AK572" s="9"/>
      <c r="AL572" s="9"/>
      <c r="AM572" s="9"/>
      <c r="AN572" s="9"/>
      <c r="AO572" s="9"/>
      <c r="AP572" s="9"/>
      <c r="AQ572" s="9"/>
      <c r="AR572" s="9"/>
      <c r="AS572" s="9"/>
      <c r="AT572" s="9"/>
      <c r="AU572" s="9"/>
    </row>
    <row r="573" spans="1:47" x14ac:dyDescent="0.3">
      <c r="A573" s="820">
        <v>11.2</v>
      </c>
      <c r="B573" s="735" t="s">
        <v>583</v>
      </c>
      <c r="C573" s="736">
        <v>73045930</v>
      </c>
      <c r="D573" s="56"/>
      <c r="E573" s="851">
        <v>18</v>
      </c>
      <c r="F573" s="57"/>
      <c r="G573" s="736" t="s">
        <v>349</v>
      </c>
      <c r="H573" s="736">
        <v>1</v>
      </c>
      <c r="I573" s="58"/>
      <c r="J573" s="62" t="str">
        <f t="shared" si="64"/>
        <v>Included</v>
      </c>
      <c r="K573" s="63">
        <f t="shared" si="65"/>
        <v>0</v>
      </c>
      <c r="L573" s="8">
        <f t="shared" si="60"/>
        <v>0</v>
      </c>
      <c r="M573" s="9">
        <f t="shared" si="61"/>
        <v>0</v>
      </c>
      <c r="N573" s="16">
        <f t="shared" si="62"/>
        <v>0</v>
      </c>
      <c r="O573" s="8"/>
      <c r="P573" s="59">
        <f t="shared" si="63"/>
        <v>0</v>
      </c>
      <c r="R573" s="60"/>
      <c r="X573" s="9"/>
      <c r="AH573" s="9"/>
      <c r="AI573" s="9"/>
      <c r="AJ573" s="9"/>
      <c r="AK573" s="9"/>
      <c r="AL573" s="9"/>
      <c r="AM573" s="9"/>
      <c r="AN573" s="9"/>
      <c r="AO573" s="9"/>
      <c r="AP573" s="9"/>
      <c r="AQ573" s="9"/>
      <c r="AR573" s="9"/>
      <c r="AS573" s="9"/>
      <c r="AT573" s="9"/>
      <c r="AU573" s="9"/>
    </row>
    <row r="574" spans="1:47" x14ac:dyDescent="0.3">
      <c r="A574" s="819"/>
      <c r="B574" s="735"/>
      <c r="C574" s="812"/>
      <c r="D574" s="56"/>
      <c r="E574" s="812"/>
      <c r="F574" s="57"/>
      <c r="G574" s="734"/>
      <c r="H574" s="734"/>
      <c r="I574" s="58"/>
      <c r="J574" s="62" t="str">
        <f t="shared" si="64"/>
        <v>Included</v>
      </c>
      <c r="K574" s="63">
        <f t="shared" si="65"/>
        <v>0</v>
      </c>
      <c r="L574" s="8">
        <f t="shared" si="60"/>
        <v>0</v>
      </c>
      <c r="M574" s="9">
        <f t="shared" si="61"/>
        <v>0</v>
      </c>
      <c r="N574" s="16">
        <f t="shared" si="62"/>
        <v>0</v>
      </c>
      <c r="O574" s="8"/>
      <c r="P574" s="59">
        <f t="shared" si="63"/>
        <v>0</v>
      </c>
      <c r="R574" s="60"/>
      <c r="X574" s="9"/>
      <c r="AH574" s="9"/>
      <c r="AI574" s="9"/>
      <c r="AJ574" s="9"/>
      <c r="AK574" s="9"/>
      <c r="AL574" s="9"/>
      <c r="AM574" s="9"/>
      <c r="AN574" s="9"/>
      <c r="AO574" s="9"/>
      <c r="AP574" s="9"/>
      <c r="AQ574" s="9"/>
      <c r="AR574" s="9"/>
      <c r="AS574" s="9"/>
      <c r="AT574" s="9"/>
      <c r="AU574" s="9"/>
    </row>
    <row r="575" spans="1:47" x14ac:dyDescent="0.3">
      <c r="A575" s="819">
        <v>12</v>
      </c>
      <c r="B575" s="733" t="s">
        <v>664</v>
      </c>
      <c r="C575" s="812"/>
      <c r="D575" s="56"/>
      <c r="E575" s="812"/>
      <c r="F575" s="57"/>
      <c r="G575" s="734"/>
      <c r="H575" s="734"/>
      <c r="I575" s="58"/>
      <c r="J575" s="62" t="str">
        <f t="shared" si="64"/>
        <v>Included</v>
      </c>
      <c r="K575" s="63">
        <f t="shared" si="65"/>
        <v>0</v>
      </c>
      <c r="L575" s="8">
        <f t="shared" si="60"/>
        <v>0</v>
      </c>
      <c r="M575" s="9">
        <f t="shared" si="61"/>
        <v>0</v>
      </c>
      <c r="N575" s="16">
        <f t="shared" si="62"/>
        <v>0</v>
      </c>
      <c r="O575" s="8"/>
      <c r="P575" s="59">
        <f t="shared" si="63"/>
        <v>0</v>
      </c>
      <c r="R575" s="60"/>
      <c r="X575" s="9"/>
      <c r="AH575" s="9"/>
      <c r="AI575" s="9"/>
      <c r="AJ575" s="9"/>
      <c r="AK575" s="9"/>
      <c r="AL575" s="9"/>
      <c r="AM575" s="9"/>
      <c r="AN575" s="9"/>
      <c r="AO575" s="9"/>
      <c r="AP575" s="9"/>
      <c r="AQ575" s="9"/>
      <c r="AR575" s="9"/>
      <c r="AS575" s="9"/>
      <c r="AT575" s="9"/>
      <c r="AU575" s="9"/>
    </row>
    <row r="576" spans="1:47" x14ac:dyDescent="0.3">
      <c r="A576" s="827" t="s">
        <v>459</v>
      </c>
      <c r="B576" s="735" t="s">
        <v>665</v>
      </c>
      <c r="C576" s="736">
        <v>85413090</v>
      </c>
      <c r="D576" s="56"/>
      <c r="E576" s="851">
        <v>18</v>
      </c>
      <c r="F576" s="57"/>
      <c r="G576" s="736" t="s">
        <v>554</v>
      </c>
      <c r="H576" s="736">
        <v>1</v>
      </c>
      <c r="I576" s="58"/>
      <c r="J576" s="62" t="str">
        <f t="shared" si="64"/>
        <v>Included</v>
      </c>
      <c r="K576" s="63">
        <f t="shared" si="65"/>
        <v>0</v>
      </c>
      <c r="L576" s="8">
        <f t="shared" si="60"/>
        <v>0</v>
      </c>
      <c r="M576" s="9">
        <f t="shared" si="61"/>
        <v>0</v>
      </c>
      <c r="N576" s="16">
        <f t="shared" si="62"/>
        <v>0</v>
      </c>
      <c r="O576" s="8"/>
      <c r="P576" s="59">
        <f t="shared" si="63"/>
        <v>0</v>
      </c>
      <c r="R576" s="60"/>
      <c r="X576" s="9"/>
      <c r="AH576" s="9"/>
      <c r="AI576" s="9"/>
      <c r="AJ576" s="9"/>
      <c r="AK576" s="9"/>
      <c r="AL576" s="9"/>
      <c r="AM576" s="9"/>
      <c r="AN576" s="9"/>
      <c r="AO576" s="9"/>
      <c r="AP576" s="9"/>
      <c r="AQ576" s="9"/>
      <c r="AR576" s="9"/>
      <c r="AS576" s="9"/>
      <c r="AT576" s="9"/>
      <c r="AU576" s="9"/>
    </row>
    <row r="577" spans="1:47" x14ac:dyDescent="0.3">
      <c r="A577" s="827" t="s">
        <v>460</v>
      </c>
      <c r="B577" s="735" t="s">
        <v>666</v>
      </c>
      <c r="C577" s="736">
        <v>85413090</v>
      </c>
      <c r="D577" s="56"/>
      <c r="E577" s="851">
        <v>18</v>
      </c>
      <c r="F577" s="57"/>
      <c r="G577" s="736" t="s">
        <v>554</v>
      </c>
      <c r="H577" s="736">
        <v>1</v>
      </c>
      <c r="I577" s="58"/>
      <c r="J577" s="62" t="str">
        <f t="shared" si="64"/>
        <v>Included</v>
      </c>
      <c r="K577" s="63">
        <f t="shared" si="65"/>
        <v>0</v>
      </c>
      <c r="L577" s="8">
        <f t="shared" si="60"/>
        <v>0</v>
      </c>
      <c r="M577" s="9">
        <f t="shared" si="61"/>
        <v>0</v>
      </c>
      <c r="N577" s="16">
        <f t="shared" si="62"/>
        <v>0</v>
      </c>
      <c r="O577" s="8"/>
      <c r="P577" s="59">
        <f t="shared" si="63"/>
        <v>0</v>
      </c>
      <c r="R577" s="60"/>
      <c r="X577" s="9"/>
      <c r="AH577" s="9"/>
      <c r="AI577" s="9"/>
      <c r="AJ577" s="9"/>
      <c r="AK577" s="9"/>
      <c r="AL577" s="9"/>
      <c r="AM577" s="9"/>
      <c r="AN577" s="9"/>
      <c r="AO577" s="9"/>
      <c r="AP577" s="9"/>
      <c r="AQ577" s="9"/>
      <c r="AR577" s="9"/>
      <c r="AS577" s="9"/>
      <c r="AT577" s="9"/>
      <c r="AU577" s="9"/>
    </row>
    <row r="578" spans="1:47" ht="15.75" x14ac:dyDescent="0.3">
      <c r="A578" s="827"/>
      <c r="B578" s="735"/>
      <c r="C578" s="812"/>
      <c r="D578" s="56"/>
      <c r="E578" s="812"/>
      <c r="F578" s="57"/>
      <c r="G578" s="736"/>
      <c r="H578" s="736"/>
      <c r="I578" s="58"/>
      <c r="J578" s="62" t="str">
        <f t="shared" si="64"/>
        <v>Included</v>
      </c>
      <c r="K578" s="63">
        <f t="shared" si="65"/>
        <v>0</v>
      </c>
      <c r="L578" s="8">
        <f t="shared" si="60"/>
        <v>0</v>
      </c>
      <c r="M578" s="9">
        <f t="shared" si="61"/>
        <v>0</v>
      </c>
      <c r="N578" s="16">
        <f t="shared" si="62"/>
        <v>0</v>
      </c>
      <c r="O578" s="8"/>
      <c r="P578" s="59">
        <f t="shared" si="63"/>
        <v>0</v>
      </c>
      <c r="R578" s="60"/>
      <c r="X578" s="9"/>
      <c r="AH578" s="9"/>
      <c r="AI578" s="9"/>
      <c r="AJ578" s="9"/>
      <c r="AK578" s="9"/>
      <c r="AL578" s="9"/>
      <c r="AM578" s="9"/>
      <c r="AN578" s="9"/>
      <c r="AO578" s="9"/>
      <c r="AP578" s="9"/>
      <c r="AQ578" s="9"/>
      <c r="AR578" s="9"/>
      <c r="AS578" s="9"/>
      <c r="AT578" s="9"/>
      <c r="AU578" s="9"/>
    </row>
    <row r="579" spans="1:47" x14ac:dyDescent="0.3">
      <c r="A579" s="819">
        <v>13</v>
      </c>
      <c r="B579" s="733" t="s">
        <v>667</v>
      </c>
      <c r="C579" s="812"/>
      <c r="D579" s="56"/>
      <c r="E579" s="812"/>
      <c r="F579" s="57"/>
      <c r="G579" s="734"/>
      <c r="H579" s="734"/>
      <c r="I579" s="58"/>
      <c r="J579" s="62" t="str">
        <f t="shared" si="64"/>
        <v>Included</v>
      </c>
      <c r="K579" s="63">
        <f t="shared" si="65"/>
        <v>0</v>
      </c>
      <c r="L579" s="8">
        <f t="shared" si="60"/>
        <v>0</v>
      </c>
      <c r="M579" s="9">
        <f t="shared" si="61"/>
        <v>0</v>
      </c>
      <c r="N579" s="16">
        <f t="shared" si="62"/>
        <v>0</v>
      </c>
      <c r="O579" s="8"/>
      <c r="P579" s="59">
        <f t="shared" si="63"/>
        <v>0</v>
      </c>
      <c r="R579" s="60"/>
      <c r="X579" s="9"/>
      <c r="AH579" s="9"/>
      <c r="AI579" s="9"/>
      <c r="AJ579" s="9"/>
      <c r="AK579" s="9"/>
      <c r="AL579" s="9"/>
      <c r="AM579" s="9"/>
      <c r="AN579" s="9"/>
      <c r="AO579" s="9"/>
      <c r="AP579" s="9"/>
      <c r="AQ579" s="9"/>
      <c r="AR579" s="9"/>
      <c r="AS579" s="9"/>
      <c r="AT579" s="9"/>
      <c r="AU579" s="9"/>
    </row>
    <row r="580" spans="1:47" x14ac:dyDescent="0.25">
      <c r="A580" s="726" t="s">
        <v>459</v>
      </c>
      <c r="B580" s="761" t="s">
        <v>668</v>
      </c>
      <c r="C580" s="736">
        <v>85413090</v>
      </c>
      <c r="D580" s="56"/>
      <c r="E580" s="851">
        <v>18</v>
      </c>
      <c r="F580" s="57"/>
      <c r="G580" s="736" t="s">
        <v>554</v>
      </c>
      <c r="H580" s="736">
        <v>1</v>
      </c>
      <c r="I580" s="58"/>
      <c r="J580" s="62" t="str">
        <f t="shared" si="64"/>
        <v>Included</v>
      </c>
      <c r="K580" s="63">
        <f t="shared" si="65"/>
        <v>0</v>
      </c>
      <c r="L580" s="8">
        <f t="shared" si="60"/>
        <v>0</v>
      </c>
      <c r="M580" s="9">
        <f t="shared" si="61"/>
        <v>0</v>
      </c>
      <c r="N580" s="16">
        <f t="shared" si="62"/>
        <v>0</v>
      </c>
      <c r="O580" s="8"/>
      <c r="P580" s="59">
        <f t="shared" si="63"/>
        <v>0</v>
      </c>
      <c r="R580" s="60"/>
      <c r="X580" s="9"/>
      <c r="AH580" s="9"/>
      <c r="AI580" s="9"/>
      <c r="AJ580" s="9"/>
      <c r="AK580" s="9"/>
      <c r="AL580" s="9"/>
      <c r="AM580" s="9"/>
      <c r="AN580" s="9"/>
      <c r="AO580" s="9"/>
      <c r="AP580" s="9"/>
      <c r="AQ580" s="9"/>
      <c r="AR580" s="9"/>
      <c r="AS580" s="9"/>
      <c r="AT580" s="9"/>
      <c r="AU580" s="9"/>
    </row>
    <row r="581" spans="1:47" x14ac:dyDescent="0.25">
      <c r="A581" s="726" t="s">
        <v>460</v>
      </c>
      <c r="B581" s="761" t="s">
        <v>669</v>
      </c>
      <c r="C581" s="736">
        <v>85413090</v>
      </c>
      <c r="D581" s="56"/>
      <c r="E581" s="851">
        <v>18</v>
      </c>
      <c r="F581" s="57"/>
      <c r="G581" s="736" t="s">
        <v>554</v>
      </c>
      <c r="H581" s="736">
        <v>1</v>
      </c>
      <c r="I581" s="58"/>
      <c r="J581" s="62" t="str">
        <f t="shared" si="64"/>
        <v>Included</v>
      </c>
      <c r="K581" s="63">
        <f t="shared" si="65"/>
        <v>0</v>
      </c>
      <c r="L581" s="8">
        <f t="shared" si="60"/>
        <v>0</v>
      </c>
      <c r="M581" s="9">
        <f t="shared" si="61"/>
        <v>0</v>
      </c>
      <c r="N581" s="16">
        <f t="shared" si="62"/>
        <v>0</v>
      </c>
      <c r="O581" s="8"/>
      <c r="P581" s="59">
        <f t="shared" si="63"/>
        <v>0</v>
      </c>
      <c r="R581" s="60"/>
      <c r="X581" s="9"/>
      <c r="AH581" s="9"/>
      <c r="AI581" s="9"/>
      <c r="AJ581" s="9"/>
      <c r="AK581" s="9"/>
      <c r="AL581" s="9"/>
      <c r="AM581" s="9"/>
      <c r="AN581" s="9"/>
      <c r="AO581" s="9"/>
      <c r="AP581" s="9"/>
      <c r="AQ581" s="9"/>
      <c r="AR581" s="9"/>
      <c r="AS581" s="9"/>
      <c r="AT581" s="9"/>
      <c r="AU581" s="9"/>
    </row>
    <row r="582" spans="1:47" x14ac:dyDescent="0.3">
      <c r="A582" s="726" t="s">
        <v>461</v>
      </c>
      <c r="B582" s="762" t="s">
        <v>670</v>
      </c>
      <c r="C582" s="736">
        <v>85413090</v>
      </c>
      <c r="D582" s="56"/>
      <c r="E582" s="851">
        <v>18</v>
      </c>
      <c r="F582" s="57"/>
      <c r="G582" s="736" t="s">
        <v>554</v>
      </c>
      <c r="H582" s="736">
        <v>1</v>
      </c>
      <c r="I582" s="58"/>
      <c r="J582" s="62" t="str">
        <f t="shared" si="64"/>
        <v>Included</v>
      </c>
      <c r="K582" s="63">
        <f t="shared" si="65"/>
        <v>0</v>
      </c>
      <c r="L582" s="8">
        <f t="shared" si="60"/>
        <v>0</v>
      </c>
      <c r="M582" s="9">
        <f t="shared" si="61"/>
        <v>0</v>
      </c>
      <c r="N582" s="16">
        <f t="shared" si="62"/>
        <v>0</v>
      </c>
      <c r="O582" s="8"/>
      <c r="P582" s="59">
        <f t="shared" si="63"/>
        <v>0</v>
      </c>
      <c r="R582" s="60"/>
      <c r="X582" s="9"/>
      <c r="AH582" s="9"/>
      <c r="AI582" s="9"/>
      <c r="AJ582" s="9"/>
      <c r="AK582" s="9"/>
      <c r="AL582" s="9"/>
      <c r="AM582" s="9"/>
      <c r="AN582" s="9"/>
      <c r="AO582" s="9"/>
      <c r="AP582" s="9"/>
      <c r="AQ582" s="9"/>
      <c r="AR582" s="9"/>
      <c r="AS582" s="9"/>
      <c r="AT582" s="9"/>
      <c r="AU582" s="9"/>
    </row>
    <row r="583" spans="1:47" x14ac:dyDescent="0.3">
      <c r="A583" s="726" t="s">
        <v>462</v>
      </c>
      <c r="B583" s="762" t="s">
        <v>671</v>
      </c>
      <c r="C583" s="736">
        <v>85413090</v>
      </c>
      <c r="D583" s="56"/>
      <c r="E583" s="851">
        <v>18</v>
      </c>
      <c r="F583" s="57"/>
      <c r="G583" s="736" t="s">
        <v>554</v>
      </c>
      <c r="H583" s="736">
        <v>1</v>
      </c>
      <c r="I583" s="58"/>
      <c r="J583" s="62" t="str">
        <f t="shared" si="64"/>
        <v>Included</v>
      </c>
      <c r="K583" s="63">
        <f t="shared" si="65"/>
        <v>0</v>
      </c>
      <c r="L583" s="8">
        <f t="shared" si="60"/>
        <v>0</v>
      </c>
      <c r="M583" s="9">
        <f t="shared" si="61"/>
        <v>0</v>
      </c>
      <c r="N583" s="16">
        <f t="shared" si="62"/>
        <v>0</v>
      </c>
      <c r="O583" s="8"/>
      <c r="P583" s="59">
        <f t="shared" si="63"/>
        <v>0</v>
      </c>
      <c r="R583" s="60"/>
      <c r="X583" s="9"/>
      <c r="AH583" s="9"/>
      <c r="AI583" s="9"/>
      <c r="AJ583" s="9"/>
      <c r="AK583" s="9"/>
      <c r="AL583" s="9"/>
      <c r="AM583" s="9"/>
      <c r="AN583" s="9"/>
      <c r="AO583" s="9"/>
      <c r="AP583" s="9"/>
      <c r="AQ583" s="9"/>
      <c r="AR583" s="9"/>
      <c r="AS583" s="9"/>
      <c r="AT583" s="9"/>
      <c r="AU583" s="9"/>
    </row>
    <row r="584" spans="1:47" x14ac:dyDescent="0.3">
      <c r="A584" s="726" t="s">
        <v>463</v>
      </c>
      <c r="B584" s="762" t="s">
        <v>672</v>
      </c>
      <c r="C584" s="736">
        <v>85413090</v>
      </c>
      <c r="D584" s="56"/>
      <c r="E584" s="851">
        <v>18</v>
      </c>
      <c r="F584" s="57"/>
      <c r="G584" s="736" t="s">
        <v>554</v>
      </c>
      <c r="H584" s="736">
        <v>1</v>
      </c>
      <c r="I584" s="58"/>
      <c r="J584" s="62" t="str">
        <f t="shared" si="64"/>
        <v>Included</v>
      </c>
      <c r="K584" s="63">
        <f t="shared" si="65"/>
        <v>0</v>
      </c>
      <c r="L584" s="8">
        <f t="shared" si="60"/>
        <v>0</v>
      </c>
      <c r="M584" s="9">
        <f t="shared" si="61"/>
        <v>0</v>
      </c>
      <c r="N584" s="16">
        <f t="shared" si="62"/>
        <v>0</v>
      </c>
      <c r="O584" s="8"/>
      <c r="P584" s="59">
        <f t="shared" si="63"/>
        <v>0</v>
      </c>
      <c r="R584" s="60"/>
      <c r="X584" s="9"/>
      <c r="AH584" s="9"/>
      <c r="AI584" s="9"/>
      <c r="AJ584" s="9"/>
      <c r="AK584" s="9"/>
      <c r="AL584" s="9"/>
      <c r="AM584" s="9"/>
      <c r="AN584" s="9"/>
      <c r="AO584" s="9"/>
      <c r="AP584" s="9"/>
      <c r="AQ584" s="9"/>
      <c r="AR584" s="9"/>
      <c r="AS584" s="9"/>
      <c r="AT584" s="9"/>
      <c r="AU584" s="9"/>
    </row>
    <row r="585" spans="1:47" x14ac:dyDescent="0.3">
      <c r="A585" s="726" t="s">
        <v>464</v>
      </c>
      <c r="B585" s="763" t="s">
        <v>673</v>
      </c>
      <c r="C585" s="736">
        <v>85413090</v>
      </c>
      <c r="D585" s="56"/>
      <c r="E585" s="851">
        <v>18</v>
      </c>
      <c r="F585" s="57"/>
      <c r="G585" s="736" t="s">
        <v>554</v>
      </c>
      <c r="H585" s="736">
        <v>1</v>
      </c>
      <c r="I585" s="58"/>
      <c r="J585" s="62" t="str">
        <f t="shared" si="64"/>
        <v>Included</v>
      </c>
      <c r="K585" s="63">
        <f t="shared" si="65"/>
        <v>0</v>
      </c>
      <c r="L585" s="8">
        <f t="shared" si="60"/>
        <v>0</v>
      </c>
      <c r="M585" s="9">
        <f t="shared" si="61"/>
        <v>0</v>
      </c>
      <c r="N585" s="16">
        <f t="shared" si="62"/>
        <v>0</v>
      </c>
      <c r="O585" s="8"/>
      <c r="P585" s="59">
        <f t="shared" si="63"/>
        <v>0</v>
      </c>
      <c r="R585" s="60"/>
      <c r="X585" s="9"/>
      <c r="AH585" s="9"/>
      <c r="AI585" s="9"/>
      <c r="AJ585" s="9"/>
      <c r="AK585" s="9"/>
      <c r="AL585" s="9"/>
      <c r="AM585" s="9"/>
      <c r="AN585" s="9"/>
      <c r="AO585" s="9"/>
      <c r="AP585" s="9"/>
      <c r="AQ585" s="9"/>
      <c r="AR585" s="9"/>
      <c r="AS585" s="9"/>
      <c r="AT585" s="9"/>
      <c r="AU585" s="9"/>
    </row>
    <row r="586" spans="1:47" x14ac:dyDescent="0.3">
      <c r="A586" s="726" t="s">
        <v>465</v>
      </c>
      <c r="B586" s="735" t="s">
        <v>674</v>
      </c>
      <c r="C586" s="736">
        <v>85413090</v>
      </c>
      <c r="D586" s="56"/>
      <c r="E586" s="851">
        <v>18</v>
      </c>
      <c r="F586" s="57"/>
      <c r="G586" s="736" t="s">
        <v>554</v>
      </c>
      <c r="H586" s="736">
        <v>1</v>
      </c>
      <c r="I586" s="58"/>
      <c r="J586" s="62" t="str">
        <f t="shared" si="64"/>
        <v>Included</v>
      </c>
      <c r="K586" s="63">
        <f t="shared" si="65"/>
        <v>0</v>
      </c>
      <c r="L586" s="8">
        <f t="shared" si="60"/>
        <v>0</v>
      </c>
      <c r="M586" s="9">
        <f t="shared" si="61"/>
        <v>0</v>
      </c>
      <c r="N586" s="16">
        <f t="shared" si="62"/>
        <v>0</v>
      </c>
      <c r="O586" s="8"/>
      <c r="P586" s="59">
        <f t="shared" si="63"/>
        <v>0</v>
      </c>
      <c r="R586" s="60"/>
      <c r="X586" s="9"/>
      <c r="AH586" s="9"/>
      <c r="AI586" s="9"/>
      <c r="AJ586" s="9"/>
      <c r="AK586" s="9"/>
      <c r="AL586" s="9"/>
      <c r="AM586" s="9"/>
      <c r="AN586" s="9"/>
      <c r="AO586" s="9"/>
      <c r="AP586" s="9"/>
      <c r="AQ586" s="9"/>
      <c r="AR586" s="9"/>
      <c r="AS586" s="9"/>
      <c r="AT586" s="9"/>
      <c r="AU586" s="9"/>
    </row>
    <row r="587" spans="1:47" x14ac:dyDescent="0.25">
      <c r="A587" s="726" t="s">
        <v>466</v>
      </c>
      <c r="B587" s="761" t="s">
        <v>675</v>
      </c>
      <c r="C587" s="736">
        <v>85413090</v>
      </c>
      <c r="D587" s="56"/>
      <c r="E587" s="851">
        <v>18</v>
      </c>
      <c r="F587" s="57"/>
      <c r="G587" s="736" t="s">
        <v>554</v>
      </c>
      <c r="H587" s="736">
        <v>1</v>
      </c>
      <c r="I587" s="58"/>
      <c r="J587" s="62" t="str">
        <f t="shared" si="64"/>
        <v>Included</v>
      </c>
      <c r="K587" s="63">
        <f t="shared" si="65"/>
        <v>0</v>
      </c>
      <c r="L587" s="8">
        <f t="shared" si="60"/>
        <v>0</v>
      </c>
      <c r="M587" s="9">
        <f t="shared" si="61"/>
        <v>0</v>
      </c>
      <c r="N587" s="16">
        <f t="shared" si="62"/>
        <v>0</v>
      </c>
      <c r="O587" s="8"/>
      <c r="P587" s="59">
        <f t="shared" si="63"/>
        <v>0</v>
      </c>
      <c r="R587" s="60"/>
      <c r="X587" s="9"/>
      <c r="AH587" s="9"/>
      <c r="AI587" s="9"/>
      <c r="AJ587" s="9"/>
      <c r="AK587" s="9"/>
      <c r="AL587" s="9"/>
      <c r="AM587" s="9"/>
      <c r="AN587" s="9"/>
      <c r="AO587" s="9"/>
      <c r="AP587" s="9"/>
      <c r="AQ587" s="9"/>
      <c r="AR587" s="9"/>
      <c r="AS587" s="9"/>
      <c r="AT587" s="9"/>
      <c r="AU587" s="9"/>
    </row>
    <row r="588" spans="1:47" x14ac:dyDescent="0.25">
      <c r="A588" s="726" t="s">
        <v>467</v>
      </c>
      <c r="B588" s="761" t="s">
        <v>676</v>
      </c>
      <c r="C588" s="736">
        <v>85413090</v>
      </c>
      <c r="D588" s="56"/>
      <c r="E588" s="851">
        <v>18</v>
      </c>
      <c r="F588" s="57"/>
      <c r="G588" s="736" t="s">
        <v>554</v>
      </c>
      <c r="H588" s="736">
        <v>1</v>
      </c>
      <c r="I588" s="58"/>
      <c r="J588" s="62" t="str">
        <f t="shared" si="64"/>
        <v>Included</v>
      </c>
      <c r="K588" s="63">
        <f t="shared" si="65"/>
        <v>0</v>
      </c>
      <c r="L588" s="8">
        <f t="shared" si="60"/>
        <v>0</v>
      </c>
      <c r="M588" s="9">
        <f t="shared" si="61"/>
        <v>0</v>
      </c>
      <c r="N588" s="16">
        <f t="shared" si="62"/>
        <v>0</v>
      </c>
      <c r="O588" s="8"/>
      <c r="P588" s="59">
        <f t="shared" si="63"/>
        <v>0</v>
      </c>
      <c r="R588" s="60"/>
      <c r="X588" s="9"/>
      <c r="AH588" s="9"/>
      <c r="AI588" s="9"/>
      <c r="AJ588" s="9"/>
      <c r="AK588" s="9"/>
      <c r="AL588" s="9"/>
      <c r="AM588" s="9"/>
      <c r="AN588" s="9"/>
      <c r="AO588" s="9"/>
      <c r="AP588" s="9"/>
      <c r="AQ588" s="9"/>
      <c r="AR588" s="9"/>
      <c r="AS588" s="9"/>
      <c r="AT588" s="9"/>
      <c r="AU588" s="9"/>
    </row>
    <row r="589" spans="1:47" x14ac:dyDescent="0.25">
      <c r="A589" s="726" t="s">
        <v>468</v>
      </c>
      <c r="B589" s="761" t="s">
        <v>677</v>
      </c>
      <c r="C589" s="736">
        <v>85413090</v>
      </c>
      <c r="D589" s="56"/>
      <c r="E589" s="851">
        <v>18</v>
      </c>
      <c r="F589" s="57"/>
      <c r="G589" s="736" t="s">
        <v>554</v>
      </c>
      <c r="H589" s="736">
        <v>1</v>
      </c>
      <c r="I589" s="58"/>
      <c r="J589" s="62" t="str">
        <f t="shared" si="64"/>
        <v>Included</v>
      </c>
      <c r="K589" s="63">
        <f t="shared" si="65"/>
        <v>0</v>
      </c>
      <c r="L589" s="8">
        <f t="shared" si="60"/>
        <v>0</v>
      </c>
      <c r="M589" s="9">
        <f t="shared" si="61"/>
        <v>0</v>
      </c>
      <c r="N589" s="16">
        <f t="shared" si="62"/>
        <v>0</v>
      </c>
      <c r="O589" s="8"/>
      <c r="P589" s="59">
        <f t="shared" si="63"/>
        <v>0</v>
      </c>
      <c r="R589" s="60"/>
      <c r="X589" s="9"/>
      <c r="AH589" s="9"/>
      <c r="AI589" s="9"/>
      <c r="AJ589" s="9"/>
      <c r="AK589" s="9"/>
      <c r="AL589" s="9"/>
      <c r="AM589" s="9"/>
      <c r="AN589" s="9"/>
      <c r="AO589" s="9"/>
      <c r="AP589" s="9"/>
      <c r="AQ589" s="9"/>
      <c r="AR589" s="9"/>
      <c r="AS589" s="9"/>
      <c r="AT589" s="9"/>
      <c r="AU589" s="9"/>
    </row>
    <row r="590" spans="1:47" x14ac:dyDescent="0.25">
      <c r="A590" s="726" t="s">
        <v>469</v>
      </c>
      <c r="B590" s="761" t="s">
        <v>678</v>
      </c>
      <c r="C590" s="736">
        <v>85413090</v>
      </c>
      <c r="D590" s="56"/>
      <c r="E590" s="851">
        <v>18</v>
      </c>
      <c r="F590" s="57"/>
      <c r="G590" s="736" t="s">
        <v>554</v>
      </c>
      <c r="H590" s="736">
        <v>1</v>
      </c>
      <c r="I590" s="58"/>
      <c r="J590" s="62" t="str">
        <f t="shared" si="64"/>
        <v>Included</v>
      </c>
      <c r="K590" s="63">
        <f t="shared" si="65"/>
        <v>0</v>
      </c>
      <c r="L590" s="8">
        <f t="shared" si="60"/>
        <v>0</v>
      </c>
      <c r="M590" s="9">
        <f t="shared" si="61"/>
        <v>0</v>
      </c>
      <c r="N590" s="16">
        <f t="shared" si="62"/>
        <v>0</v>
      </c>
      <c r="O590" s="8"/>
      <c r="P590" s="59">
        <f t="shared" si="63"/>
        <v>0</v>
      </c>
      <c r="R590" s="60"/>
      <c r="X590" s="9"/>
      <c r="AH590" s="9"/>
      <c r="AI590" s="9"/>
      <c r="AJ590" s="9"/>
      <c r="AK590" s="9"/>
      <c r="AL590" s="9"/>
      <c r="AM590" s="9"/>
      <c r="AN590" s="9"/>
      <c r="AO590" s="9"/>
      <c r="AP590" s="9"/>
      <c r="AQ590" s="9"/>
      <c r="AR590" s="9"/>
      <c r="AS590" s="9"/>
      <c r="AT590" s="9"/>
      <c r="AU590" s="9"/>
    </row>
    <row r="591" spans="1:47" x14ac:dyDescent="0.3">
      <c r="A591" s="726" t="s">
        <v>470</v>
      </c>
      <c r="B591" s="762" t="s">
        <v>679</v>
      </c>
      <c r="C591" s="736">
        <v>85413090</v>
      </c>
      <c r="D591" s="56"/>
      <c r="E591" s="851">
        <v>18</v>
      </c>
      <c r="F591" s="57"/>
      <c r="G591" s="736" t="s">
        <v>554</v>
      </c>
      <c r="H591" s="736">
        <v>1</v>
      </c>
      <c r="I591" s="58"/>
      <c r="J591" s="62" t="str">
        <f t="shared" si="64"/>
        <v>Included</v>
      </c>
      <c r="K591" s="63">
        <f t="shared" si="65"/>
        <v>0</v>
      </c>
      <c r="L591" s="8">
        <f t="shared" si="60"/>
        <v>0</v>
      </c>
      <c r="M591" s="9">
        <f t="shared" si="61"/>
        <v>0</v>
      </c>
      <c r="N591" s="16">
        <f t="shared" si="62"/>
        <v>0</v>
      </c>
      <c r="O591" s="8"/>
      <c r="P591" s="59">
        <f t="shared" si="63"/>
        <v>0</v>
      </c>
      <c r="R591" s="60"/>
      <c r="X591" s="9"/>
      <c r="AH591" s="9"/>
      <c r="AI591" s="9"/>
      <c r="AJ591" s="9"/>
      <c r="AK591" s="9"/>
      <c r="AL591" s="9"/>
      <c r="AM591" s="9"/>
      <c r="AN591" s="9"/>
      <c r="AO591" s="9"/>
      <c r="AP591" s="9"/>
      <c r="AQ591" s="9"/>
      <c r="AR591" s="9"/>
      <c r="AS591" s="9"/>
      <c r="AT591" s="9"/>
      <c r="AU591" s="9"/>
    </row>
    <row r="592" spans="1:47" x14ac:dyDescent="0.25">
      <c r="A592" s="726" t="s">
        <v>471</v>
      </c>
      <c r="B592" s="761" t="s">
        <v>680</v>
      </c>
      <c r="C592" s="736">
        <v>85413090</v>
      </c>
      <c r="D592" s="56"/>
      <c r="E592" s="851">
        <v>18</v>
      </c>
      <c r="F592" s="57"/>
      <c r="G592" s="736" t="s">
        <v>554</v>
      </c>
      <c r="H592" s="736">
        <v>1</v>
      </c>
      <c r="I592" s="58"/>
      <c r="J592" s="62" t="str">
        <f t="shared" si="64"/>
        <v>Included</v>
      </c>
      <c r="K592" s="63">
        <f t="shared" si="65"/>
        <v>0</v>
      </c>
      <c r="L592" s="8">
        <f t="shared" si="60"/>
        <v>0</v>
      </c>
      <c r="M592" s="9">
        <f t="shared" si="61"/>
        <v>0</v>
      </c>
      <c r="N592" s="16">
        <f t="shared" si="62"/>
        <v>0</v>
      </c>
      <c r="O592" s="8"/>
      <c r="P592" s="59">
        <f t="shared" si="63"/>
        <v>0</v>
      </c>
      <c r="R592" s="60"/>
      <c r="X592" s="9"/>
      <c r="AH592" s="9"/>
      <c r="AI592" s="9"/>
      <c r="AJ592" s="9"/>
      <c r="AK592" s="9"/>
      <c r="AL592" s="9"/>
      <c r="AM592" s="9"/>
      <c r="AN592" s="9"/>
      <c r="AO592" s="9"/>
      <c r="AP592" s="9"/>
      <c r="AQ592" s="9"/>
      <c r="AR592" s="9"/>
      <c r="AS592" s="9"/>
      <c r="AT592" s="9"/>
      <c r="AU592" s="9"/>
    </row>
    <row r="593" spans="1:47" x14ac:dyDescent="0.3">
      <c r="A593" s="726" t="s">
        <v>472</v>
      </c>
      <c r="B593" s="763" t="s">
        <v>681</v>
      </c>
      <c r="C593" s="736">
        <v>85413090</v>
      </c>
      <c r="D593" s="56"/>
      <c r="E593" s="851">
        <v>18</v>
      </c>
      <c r="F593" s="57"/>
      <c r="G593" s="736" t="s">
        <v>554</v>
      </c>
      <c r="H593" s="736">
        <v>1</v>
      </c>
      <c r="I593" s="58"/>
      <c r="J593" s="62" t="str">
        <f t="shared" si="64"/>
        <v>Included</v>
      </c>
      <c r="K593" s="63">
        <f t="shared" si="65"/>
        <v>0</v>
      </c>
      <c r="L593" s="8">
        <f t="shared" si="60"/>
        <v>0</v>
      </c>
      <c r="M593" s="9">
        <f t="shared" si="61"/>
        <v>0</v>
      </c>
      <c r="N593" s="16">
        <f t="shared" si="62"/>
        <v>0</v>
      </c>
      <c r="O593" s="8"/>
      <c r="P593" s="59">
        <f t="shared" si="63"/>
        <v>0</v>
      </c>
      <c r="R593" s="60"/>
      <c r="X593" s="9"/>
      <c r="AH593" s="9"/>
      <c r="AI593" s="9"/>
      <c r="AJ593" s="9"/>
      <c r="AK593" s="9"/>
      <c r="AL593" s="9"/>
      <c r="AM593" s="9"/>
      <c r="AN593" s="9"/>
      <c r="AO593" s="9"/>
      <c r="AP593" s="9"/>
      <c r="AQ593" s="9"/>
      <c r="AR593" s="9"/>
      <c r="AS593" s="9"/>
      <c r="AT593" s="9"/>
      <c r="AU593" s="9"/>
    </row>
    <row r="594" spans="1:47" x14ac:dyDescent="0.25">
      <c r="A594" s="726" t="s">
        <v>473</v>
      </c>
      <c r="B594" s="761" t="s">
        <v>682</v>
      </c>
      <c r="C594" s="736">
        <v>85413090</v>
      </c>
      <c r="D594" s="56"/>
      <c r="E594" s="851">
        <v>18</v>
      </c>
      <c r="F594" s="57"/>
      <c r="G594" s="736" t="s">
        <v>554</v>
      </c>
      <c r="H594" s="736">
        <v>1</v>
      </c>
      <c r="I594" s="58"/>
      <c r="J594" s="62" t="str">
        <f t="shared" si="64"/>
        <v>Included</v>
      </c>
      <c r="K594" s="63">
        <f t="shared" si="65"/>
        <v>0</v>
      </c>
      <c r="L594" s="8">
        <f t="shared" si="60"/>
        <v>0</v>
      </c>
      <c r="M594" s="9">
        <f t="shared" si="61"/>
        <v>0</v>
      </c>
      <c r="N594" s="16">
        <f t="shared" si="62"/>
        <v>0</v>
      </c>
      <c r="O594" s="8"/>
      <c r="P594" s="59">
        <f t="shared" si="63"/>
        <v>0</v>
      </c>
      <c r="R594" s="60"/>
      <c r="X594" s="9"/>
      <c r="AH594" s="9"/>
      <c r="AI594" s="9"/>
      <c r="AJ594" s="9"/>
      <c r="AK594" s="9"/>
      <c r="AL594" s="9"/>
      <c r="AM594" s="9"/>
      <c r="AN594" s="9"/>
      <c r="AO594" s="9"/>
      <c r="AP594" s="9"/>
      <c r="AQ594" s="9"/>
      <c r="AR594" s="9"/>
      <c r="AS594" s="9"/>
      <c r="AT594" s="9"/>
      <c r="AU594" s="9"/>
    </row>
    <row r="595" spans="1:47" x14ac:dyDescent="0.25">
      <c r="A595" s="726" t="s">
        <v>474</v>
      </c>
      <c r="B595" s="761" t="s">
        <v>683</v>
      </c>
      <c r="C595" s="736">
        <v>85413090</v>
      </c>
      <c r="D595" s="56"/>
      <c r="E595" s="851">
        <v>18</v>
      </c>
      <c r="F595" s="57"/>
      <c r="G595" s="736" t="s">
        <v>554</v>
      </c>
      <c r="H595" s="736">
        <v>1</v>
      </c>
      <c r="I595" s="58"/>
      <c r="J595" s="62" t="str">
        <f t="shared" si="64"/>
        <v>Included</v>
      </c>
      <c r="K595" s="63">
        <f t="shared" si="65"/>
        <v>0</v>
      </c>
      <c r="L595" s="8">
        <f t="shared" si="60"/>
        <v>0</v>
      </c>
      <c r="M595" s="9">
        <f t="shared" si="61"/>
        <v>0</v>
      </c>
      <c r="N595" s="16">
        <f t="shared" si="62"/>
        <v>0</v>
      </c>
      <c r="O595" s="8"/>
      <c r="P595" s="59">
        <f t="shared" si="63"/>
        <v>0</v>
      </c>
      <c r="R595" s="60"/>
      <c r="X595" s="9"/>
      <c r="AH595" s="9"/>
      <c r="AI595" s="9"/>
      <c r="AJ595" s="9"/>
      <c r="AK595" s="9"/>
      <c r="AL595" s="9"/>
      <c r="AM595" s="9"/>
      <c r="AN595" s="9"/>
      <c r="AO595" s="9"/>
      <c r="AP595" s="9"/>
      <c r="AQ595" s="9"/>
      <c r="AR595" s="9"/>
      <c r="AS595" s="9"/>
      <c r="AT595" s="9"/>
      <c r="AU595" s="9"/>
    </row>
    <row r="596" spans="1:47" x14ac:dyDescent="0.3">
      <c r="A596" s="726" t="s">
        <v>475</v>
      </c>
      <c r="B596" s="762" t="s">
        <v>684</v>
      </c>
      <c r="C596" s="736">
        <v>85413090</v>
      </c>
      <c r="D596" s="56"/>
      <c r="E596" s="851">
        <v>18</v>
      </c>
      <c r="F596" s="57"/>
      <c r="G596" s="736" t="s">
        <v>554</v>
      </c>
      <c r="H596" s="736">
        <v>1</v>
      </c>
      <c r="I596" s="58"/>
      <c r="J596" s="62" t="str">
        <f t="shared" si="64"/>
        <v>Included</v>
      </c>
      <c r="K596" s="63">
        <f t="shared" si="65"/>
        <v>0</v>
      </c>
      <c r="L596" s="8">
        <f t="shared" si="60"/>
        <v>0</v>
      </c>
      <c r="M596" s="9">
        <f t="shared" si="61"/>
        <v>0</v>
      </c>
      <c r="N596" s="16">
        <f t="shared" si="62"/>
        <v>0</v>
      </c>
      <c r="O596" s="8"/>
      <c r="P596" s="59">
        <f t="shared" si="63"/>
        <v>0</v>
      </c>
      <c r="R596" s="60"/>
      <c r="X596" s="9"/>
      <c r="AH596" s="9"/>
      <c r="AI596" s="9"/>
      <c r="AJ596" s="9"/>
      <c r="AK596" s="9"/>
      <c r="AL596" s="9"/>
      <c r="AM596" s="9"/>
      <c r="AN596" s="9"/>
      <c r="AO596" s="9"/>
      <c r="AP596" s="9"/>
      <c r="AQ596" s="9"/>
      <c r="AR596" s="9"/>
      <c r="AS596" s="9"/>
      <c r="AT596" s="9"/>
      <c r="AU596" s="9"/>
    </row>
    <row r="597" spans="1:47" x14ac:dyDescent="0.25">
      <c r="A597" s="726" t="s">
        <v>476</v>
      </c>
      <c r="B597" s="761" t="s">
        <v>685</v>
      </c>
      <c r="C597" s="736">
        <v>85413090</v>
      </c>
      <c r="D597" s="56"/>
      <c r="E597" s="851">
        <v>18</v>
      </c>
      <c r="F597" s="57"/>
      <c r="G597" s="736" t="s">
        <v>554</v>
      </c>
      <c r="H597" s="736">
        <v>1</v>
      </c>
      <c r="I597" s="58"/>
      <c r="J597" s="62" t="str">
        <f t="shared" si="64"/>
        <v>Included</v>
      </c>
      <c r="K597" s="63">
        <f t="shared" si="65"/>
        <v>0</v>
      </c>
      <c r="L597" s="8">
        <f t="shared" si="60"/>
        <v>0</v>
      </c>
      <c r="M597" s="9">
        <f t="shared" si="61"/>
        <v>0</v>
      </c>
      <c r="N597" s="16">
        <f t="shared" si="62"/>
        <v>0</v>
      </c>
      <c r="O597" s="8"/>
      <c r="P597" s="59">
        <f t="shared" si="63"/>
        <v>0</v>
      </c>
      <c r="R597" s="60"/>
      <c r="X597" s="9"/>
      <c r="AH597" s="9"/>
      <c r="AI597" s="9"/>
      <c r="AJ597" s="9"/>
      <c r="AK597" s="9"/>
      <c r="AL597" s="9"/>
      <c r="AM597" s="9"/>
      <c r="AN597" s="9"/>
      <c r="AO597" s="9"/>
      <c r="AP597" s="9"/>
      <c r="AQ597" s="9"/>
      <c r="AR597" s="9"/>
      <c r="AS597" s="9"/>
      <c r="AT597" s="9"/>
      <c r="AU597" s="9"/>
    </row>
    <row r="598" spans="1:47" x14ac:dyDescent="0.3">
      <c r="A598" s="726" t="s">
        <v>477</v>
      </c>
      <c r="B598" s="762" t="s">
        <v>686</v>
      </c>
      <c r="C598" s="736">
        <v>85413090</v>
      </c>
      <c r="D598" s="56"/>
      <c r="E598" s="851">
        <v>18</v>
      </c>
      <c r="F598" s="57"/>
      <c r="G598" s="736" t="s">
        <v>554</v>
      </c>
      <c r="H598" s="736">
        <v>1</v>
      </c>
      <c r="I598" s="58"/>
      <c r="J598" s="62" t="str">
        <f t="shared" si="64"/>
        <v>Included</v>
      </c>
      <c r="K598" s="63">
        <f t="shared" si="65"/>
        <v>0</v>
      </c>
      <c r="L598" s="8">
        <f t="shared" si="60"/>
        <v>0</v>
      </c>
      <c r="M598" s="9">
        <f t="shared" si="61"/>
        <v>0</v>
      </c>
      <c r="N598" s="16">
        <f t="shared" si="62"/>
        <v>0</v>
      </c>
      <c r="O598" s="8"/>
      <c r="P598" s="59">
        <f t="shared" si="63"/>
        <v>0</v>
      </c>
      <c r="R598" s="60"/>
      <c r="X598" s="9"/>
      <c r="AH598" s="9"/>
      <c r="AI598" s="9"/>
      <c r="AJ598" s="9"/>
      <c r="AK598" s="9"/>
      <c r="AL598" s="9"/>
      <c r="AM598" s="9"/>
      <c r="AN598" s="9"/>
      <c r="AO598" s="9"/>
      <c r="AP598" s="9"/>
      <c r="AQ598" s="9"/>
      <c r="AR598" s="9"/>
      <c r="AS598" s="9"/>
      <c r="AT598" s="9"/>
      <c r="AU598" s="9"/>
    </row>
    <row r="599" spans="1:47" x14ac:dyDescent="0.3">
      <c r="A599" s="726" t="s">
        <v>478</v>
      </c>
      <c r="B599" s="763" t="s">
        <v>687</v>
      </c>
      <c r="C599" s="736">
        <v>85413090</v>
      </c>
      <c r="D599" s="56"/>
      <c r="E599" s="851">
        <v>18</v>
      </c>
      <c r="F599" s="57"/>
      <c r="G599" s="736" t="s">
        <v>554</v>
      </c>
      <c r="H599" s="736">
        <v>1</v>
      </c>
      <c r="I599" s="58"/>
      <c r="J599" s="62" t="str">
        <f t="shared" si="64"/>
        <v>Included</v>
      </c>
      <c r="K599" s="63">
        <f t="shared" si="65"/>
        <v>0</v>
      </c>
      <c r="L599" s="8">
        <f t="shared" si="60"/>
        <v>0</v>
      </c>
      <c r="M599" s="9">
        <f t="shared" si="61"/>
        <v>0</v>
      </c>
      <c r="N599" s="16">
        <f t="shared" si="62"/>
        <v>0</v>
      </c>
      <c r="O599" s="8"/>
      <c r="P599" s="59">
        <f t="shared" si="63"/>
        <v>0</v>
      </c>
      <c r="R599" s="60"/>
      <c r="X599" s="9"/>
      <c r="AH599" s="9"/>
      <c r="AI599" s="9"/>
      <c r="AJ599" s="9"/>
      <c r="AK599" s="9"/>
      <c r="AL599" s="9"/>
      <c r="AM599" s="9"/>
      <c r="AN599" s="9"/>
      <c r="AO599" s="9"/>
      <c r="AP599" s="9"/>
      <c r="AQ599" s="9"/>
      <c r="AR599" s="9"/>
      <c r="AS599" s="9"/>
      <c r="AT599" s="9"/>
      <c r="AU599" s="9"/>
    </row>
    <row r="600" spans="1:47" x14ac:dyDescent="0.3">
      <c r="A600" s="726" t="s">
        <v>479</v>
      </c>
      <c r="B600" s="762" t="s">
        <v>688</v>
      </c>
      <c r="C600" s="736">
        <v>85413090</v>
      </c>
      <c r="D600" s="56"/>
      <c r="E600" s="851">
        <v>18</v>
      </c>
      <c r="F600" s="57"/>
      <c r="G600" s="736" t="s">
        <v>554</v>
      </c>
      <c r="H600" s="736">
        <v>1</v>
      </c>
      <c r="I600" s="58"/>
      <c r="J600" s="62" t="str">
        <f t="shared" si="64"/>
        <v>Included</v>
      </c>
      <c r="K600" s="63">
        <f t="shared" si="65"/>
        <v>0</v>
      </c>
      <c r="L600" s="8">
        <f t="shared" ref="L600:L663" si="66">+H600*I600</f>
        <v>0</v>
      </c>
      <c r="M600" s="9">
        <f t="shared" ref="M600:M663" si="67">IF(J600="Included",0,J600)</f>
        <v>0</v>
      </c>
      <c r="N600" s="16">
        <f t="shared" ref="N600:N663" si="68">IF(F600="", E600/100*M600,F600*M600)</f>
        <v>0</v>
      </c>
      <c r="O600" s="8"/>
      <c r="P600" s="59">
        <f t="shared" ref="P600:P663" si="69">+L600*E600</f>
        <v>0</v>
      </c>
      <c r="R600" s="60"/>
      <c r="X600" s="9"/>
      <c r="AH600" s="9"/>
      <c r="AI600" s="9"/>
      <c r="AJ600" s="9"/>
      <c r="AK600" s="9"/>
      <c r="AL600" s="9"/>
      <c r="AM600" s="9"/>
      <c r="AN600" s="9"/>
      <c r="AO600" s="9"/>
      <c r="AP600" s="9"/>
      <c r="AQ600" s="9"/>
      <c r="AR600" s="9"/>
      <c r="AS600" s="9"/>
      <c r="AT600" s="9"/>
      <c r="AU600" s="9"/>
    </row>
    <row r="601" spans="1:47" x14ac:dyDescent="0.3">
      <c r="A601" s="726" t="s">
        <v>480</v>
      </c>
      <c r="B601" s="762" t="s">
        <v>689</v>
      </c>
      <c r="C601" s="736">
        <v>85413090</v>
      </c>
      <c r="D601" s="56"/>
      <c r="E601" s="851">
        <v>18</v>
      </c>
      <c r="F601" s="57"/>
      <c r="G601" s="736" t="s">
        <v>554</v>
      </c>
      <c r="H601" s="736">
        <v>1</v>
      </c>
      <c r="I601" s="58"/>
      <c r="J601" s="62" t="str">
        <f t="shared" si="64"/>
        <v>Included</v>
      </c>
      <c r="K601" s="63">
        <f t="shared" si="65"/>
        <v>0</v>
      </c>
      <c r="L601" s="8">
        <f t="shared" si="66"/>
        <v>0</v>
      </c>
      <c r="M601" s="9">
        <f t="shared" si="67"/>
        <v>0</v>
      </c>
      <c r="N601" s="16">
        <f t="shared" si="68"/>
        <v>0</v>
      </c>
      <c r="O601" s="8"/>
      <c r="P601" s="59">
        <f t="shared" si="69"/>
        <v>0</v>
      </c>
      <c r="R601" s="60"/>
      <c r="X601" s="9"/>
      <c r="AH601" s="9"/>
      <c r="AI601" s="9"/>
      <c r="AJ601" s="9"/>
      <c r="AK601" s="9"/>
      <c r="AL601" s="9"/>
      <c r="AM601" s="9"/>
      <c r="AN601" s="9"/>
      <c r="AO601" s="9"/>
      <c r="AP601" s="9"/>
      <c r="AQ601" s="9"/>
      <c r="AR601" s="9"/>
      <c r="AS601" s="9"/>
      <c r="AT601" s="9"/>
      <c r="AU601" s="9"/>
    </row>
    <row r="602" spans="1:47" x14ac:dyDescent="0.3">
      <c r="A602" s="726" t="s">
        <v>481</v>
      </c>
      <c r="B602" s="762" t="s">
        <v>690</v>
      </c>
      <c r="C602" s="736">
        <v>85413090</v>
      </c>
      <c r="D602" s="56"/>
      <c r="E602" s="851">
        <v>18</v>
      </c>
      <c r="F602" s="57"/>
      <c r="G602" s="736" t="s">
        <v>554</v>
      </c>
      <c r="H602" s="736">
        <v>1</v>
      </c>
      <c r="I602" s="58"/>
      <c r="J602" s="62" t="str">
        <f t="shared" si="64"/>
        <v>Included</v>
      </c>
      <c r="K602" s="63">
        <f t="shared" si="65"/>
        <v>0</v>
      </c>
      <c r="L602" s="8">
        <f t="shared" si="66"/>
        <v>0</v>
      </c>
      <c r="M602" s="9">
        <f t="shared" si="67"/>
        <v>0</v>
      </c>
      <c r="N602" s="16">
        <f t="shared" si="68"/>
        <v>0</v>
      </c>
      <c r="O602" s="8"/>
      <c r="P602" s="59">
        <f t="shared" si="69"/>
        <v>0</v>
      </c>
      <c r="R602" s="60"/>
      <c r="X602" s="9"/>
      <c r="AH602" s="9"/>
      <c r="AI602" s="9"/>
      <c r="AJ602" s="9"/>
      <c r="AK602" s="9"/>
      <c r="AL602" s="9"/>
      <c r="AM602" s="9"/>
      <c r="AN602" s="9"/>
      <c r="AO602" s="9"/>
      <c r="AP602" s="9"/>
      <c r="AQ602" s="9"/>
      <c r="AR602" s="9"/>
      <c r="AS602" s="9"/>
      <c r="AT602" s="9"/>
      <c r="AU602" s="9"/>
    </row>
    <row r="603" spans="1:47" x14ac:dyDescent="0.25">
      <c r="A603" s="726" t="s">
        <v>482</v>
      </c>
      <c r="B603" s="761" t="s">
        <v>691</v>
      </c>
      <c r="C603" s="736">
        <v>85413090</v>
      </c>
      <c r="D603" s="56"/>
      <c r="E603" s="851">
        <v>18</v>
      </c>
      <c r="F603" s="57"/>
      <c r="G603" s="736" t="s">
        <v>554</v>
      </c>
      <c r="H603" s="736">
        <v>1</v>
      </c>
      <c r="I603" s="58"/>
      <c r="J603" s="62" t="str">
        <f t="shared" si="64"/>
        <v>Included</v>
      </c>
      <c r="K603" s="63">
        <f t="shared" si="65"/>
        <v>0</v>
      </c>
      <c r="L603" s="8">
        <f t="shared" si="66"/>
        <v>0</v>
      </c>
      <c r="M603" s="9">
        <f t="shared" si="67"/>
        <v>0</v>
      </c>
      <c r="N603" s="16">
        <f t="shared" si="68"/>
        <v>0</v>
      </c>
      <c r="O603" s="8"/>
      <c r="P603" s="59">
        <f t="shared" si="69"/>
        <v>0</v>
      </c>
      <c r="R603" s="60"/>
      <c r="X603" s="9"/>
      <c r="AH603" s="9"/>
      <c r="AI603" s="9"/>
      <c r="AJ603" s="9"/>
      <c r="AK603" s="9"/>
      <c r="AL603" s="9"/>
      <c r="AM603" s="9"/>
      <c r="AN603" s="9"/>
      <c r="AO603" s="9"/>
      <c r="AP603" s="9"/>
      <c r="AQ603" s="9"/>
      <c r="AR603" s="9"/>
      <c r="AS603" s="9"/>
      <c r="AT603" s="9"/>
      <c r="AU603" s="9"/>
    </row>
    <row r="604" spans="1:47" x14ac:dyDescent="0.25">
      <c r="A604" s="726" t="s">
        <v>483</v>
      </c>
      <c r="B604" s="761" t="s">
        <v>692</v>
      </c>
      <c r="C604" s="736">
        <v>85413090</v>
      </c>
      <c r="D604" s="56"/>
      <c r="E604" s="851">
        <v>18</v>
      </c>
      <c r="F604" s="57"/>
      <c r="G604" s="736" t="s">
        <v>554</v>
      </c>
      <c r="H604" s="736">
        <v>1</v>
      </c>
      <c r="I604" s="58"/>
      <c r="J604" s="62" t="str">
        <f t="shared" si="64"/>
        <v>Included</v>
      </c>
      <c r="K604" s="63">
        <f t="shared" si="65"/>
        <v>0</v>
      </c>
      <c r="L604" s="8">
        <f t="shared" si="66"/>
        <v>0</v>
      </c>
      <c r="M604" s="9">
        <f t="shared" si="67"/>
        <v>0</v>
      </c>
      <c r="N604" s="16">
        <f t="shared" si="68"/>
        <v>0</v>
      </c>
      <c r="O604" s="8"/>
      <c r="P604" s="59">
        <f t="shared" si="69"/>
        <v>0</v>
      </c>
      <c r="R604" s="60"/>
      <c r="X604" s="9"/>
      <c r="AH604" s="9"/>
      <c r="AI604" s="9"/>
      <c r="AJ604" s="9"/>
      <c r="AK604" s="9"/>
      <c r="AL604" s="9"/>
      <c r="AM604" s="9"/>
      <c r="AN604" s="9"/>
      <c r="AO604" s="9"/>
      <c r="AP604" s="9"/>
      <c r="AQ604" s="9"/>
      <c r="AR604" s="9"/>
      <c r="AS604" s="9"/>
      <c r="AT604" s="9"/>
      <c r="AU604" s="9"/>
    </row>
    <row r="605" spans="1:47" x14ac:dyDescent="0.25">
      <c r="A605" s="726" t="s">
        <v>484</v>
      </c>
      <c r="B605" s="761" t="s">
        <v>693</v>
      </c>
      <c r="C605" s="736">
        <v>85413090</v>
      </c>
      <c r="D605" s="56"/>
      <c r="E605" s="851">
        <v>18</v>
      </c>
      <c r="F605" s="57"/>
      <c r="G605" s="736" t="s">
        <v>554</v>
      </c>
      <c r="H605" s="736">
        <v>1</v>
      </c>
      <c r="I605" s="58"/>
      <c r="J605" s="62" t="str">
        <f t="shared" si="64"/>
        <v>Included</v>
      </c>
      <c r="K605" s="63">
        <f t="shared" si="65"/>
        <v>0</v>
      </c>
      <c r="L605" s="8">
        <f t="shared" si="66"/>
        <v>0</v>
      </c>
      <c r="M605" s="9">
        <f t="shared" si="67"/>
        <v>0</v>
      </c>
      <c r="N605" s="16">
        <f t="shared" si="68"/>
        <v>0</v>
      </c>
      <c r="O605" s="8"/>
      <c r="P605" s="59">
        <f t="shared" si="69"/>
        <v>0</v>
      </c>
      <c r="R605" s="60"/>
      <c r="X605" s="9"/>
      <c r="AH605" s="9"/>
      <c r="AI605" s="9"/>
      <c r="AJ605" s="9"/>
      <c r="AK605" s="9"/>
      <c r="AL605" s="9"/>
      <c r="AM605" s="9"/>
      <c r="AN605" s="9"/>
      <c r="AO605" s="9"/>
      <c r="AP605" s="9"/>
      <c r="AQ605" s="9"/>
      <c r="AR605" s="9"/>
      <c r="AS605" s="9"/>
      <c r="AT605" s="9"/>
      <c r="AU605" s="9"/>
    </row>
    <row r="606" spans="1:47" x14ac:dyDescent="0.25">
      <c r="A606" s="726"/>
      <c r="B606" s="761"/>
      <c r="C606" s="812"/>
      <c r="D606" s="56"/>
      <c r="E606" s="812"/>
      <c r="F606" s="57"/>
      <c r="G606" s="734"/>
      <c r="H606" s="734"/>
      <c r="I606" s="58"/>
      <c r="J606" s="62" t="str">
        <f t="shared" si="64"/>
        <v>Included</v>
      </c>
      <c r="K606" s="63">
        <f t="shared" si="65"/>
        <v>0</v>
      </c>
      <c r="L606" s="8">
        <f t="shared" si="66"/>
        <v>0</v>
      </c>
      <c r="M606" s="9">
        <f t="shared" si="67"/>
        <v>0</v>
      </c>
      <c r="N606" s="16">
        <f t="shared" si="68"/>
        <v>0</v>
      </c>
      <c r="O606" s="8"/>
      <c r="P606" s="59">
        <f t="shared" si="69"/>
        <v>0</v>
      </c>
      <c r="R606" s="60"/>
      <c r="X606" s="9"/>
      <c r="AH606" s="9"/>
      <c r="AI606" s="9"/>
      <c r="AJ606" s="9"/>
      <c r="AK606" s="9"/>
      <c r="AL606" s="9"/>
      <c r="AM606" s="9"/>
      <c r="AN606" s="9"/>
      <c r="AO606" s="9"/>
      <c r="AP606" s="9"/>
      <c r="AQ606" s="9"/>
      <c r="AR606" s="9"/>
      <c r="AS606" s="9"/>
      <c r="AT606" s="9"/>
      <c r="AU606" s="9"/>
    </row>
    <row r="607" spans="1:47" x14ac:dyDescent="0.3">
      <c r="A607" s="819">
        <v>14</v>
      </c>
      <c r="B607" s="733" t="s">
        <v>584</v>
      </c>
      <c r="C607" s="812"/>
      <c r="D607" s="56"/>
      <c r="E607" s="812"/>
      <c r="F607" s="57"/>
      <c r="G607" s="734"/>
      <c r="H607" s="734"/>
      <c r="I607" s="58"/>
      <c r="J607" s="62" t="str">
        <f t="shared" si="64"/>
        <v>Included</v>
      </c>
      <c r="K607" s="63">
        <f t="shared" si="65"/>
        <v>0</v>
      </c>
      <c r="L607" s="8">
        <f t="shared" si="66"/>
        <v>0</v>
      </c>
      <c r="M607" s="9">
        <f t="shared" si="67"/>
        <v>0</v>
      </c>
      <c r="N607" s="16">
        <f t="shared" si="68"/>
        <v>0</v>
      </c>
      <c r="O607" s="8"/>
      <c r="P607" s="59">
        <f t="shared" si="69"/>
        <v>0</v>
      </c>
      <c r="R607" s="60"/>
      <c r="X607" s="9"/>
      <c r="AH607" s="9"/>
      <c r="AI607" s="9"/>
      <c r="AJ607" s="9"/>
      <c r="AK607" s="9"/>
      <c r="AL607" s="9"/>
      <c r="AM607" s="9"/>
      <c r="AN607" s="9"/>
      <c r="AO607" s="9"/>
      <c r="AP607" s="9"/>
      <c r="AQ607" s="9"/>
      <c r="AR607" s="9"/>
      <c r="AS607" s="9"/>
      <c r="AT607" s="9"/>
      <c r="AU607" s="9"/>
    </row>
    <row r="608" spans="1:47" ht="45" x14ac:dyDescent="0.3">
      <c r="A608" s="820">
        <v>14.1</v>
      </c>
      <c r="B608" s="735" t="s">
        <v>585</v>
      </c>
      <c r="C608" s="812"/>
      <c r="D608" s="56"/>
      <c r="E608" s="812"/>
      <c r="F608" s="57"/>
      <c r="G608" s="734"/>
      <c r="H608" s="734"/>
      <c r="I608" s="58"/>
      <c r="J608" s="62" t="str">
        <f t="shared" si="64"/>
        <v>Included</v>
      </c>
      <c r="K608" s="63">
        <f t="shared" si="65"/>
        <v>0</v>
      </c>
      <c r="L608" s="8">
        <f t="shared" si="66"/>
        <v>0</v>
      </c>
      <c r="M608" s="9">
        <f t="shared" si="67"/>
        <v>0</v>
      </c>
      <c r="N608" s="16">
        <f t="shared" si="68"/>
        <v>0</v>
      </c>
      <c r="O608" s="8"/>
      <c r="P608" s="59">
        <f t="shared" si="69"/>
        <v>0</v>
      </c>
      <c r="R608" s="60"/>
      <c r="X608" s="9"/>
      <c r="AH608" s="9"/>
      <c r="AI608" s="9"/>
      <c r="AJ608" s="9"/>
      <c r="AK608" s="9"/>
      <c r="AL608" s="9"/>
      <c r="AM608" s="9"/>
      <c r="AN608" s="9"/>
      <c r="AO608" s="9"/>
      <c r="AP608" s="9"/>
      <c r="AQ608" s="9"/>
      <c r="AR608" s="9"/>
      <c r="AS608" s="9"/>
      <c r="AT608" s="9"/>
      <c r="AU608" s="9"/>
    </row>
    <row r="609" spans="1:47" x14ac:dyDescent="0.3">
      <c r="A609" s="726"/>
      <c r="B609" s="733" t="s">
        <v>586</v>
      </c>
      <c r="C609" s="812"/>
      <c r="D609" s="56"/>
      <c r="E609" s="812"/>
      <c r="F609" s="57"/>
      <c r="G609" s="734"/>
      <c r="H609" s="734"/>
      <c r="I609" s="58"/>
      <c r="J609" s="62" t="str">
        <f t="shared" si="64"/>
        <v>Included</v>
      </c>
      <c r="K609" s="63">
        <f t="shared" si="65"/>
        <v>0</v>
      </c>
      <c r="L609" s="8">
        <f t="shared" si="66"/>
        <v>0</v>
      </c>
      <c r="M609" s="9">
        <f t="shared" si="67"/>
        <v>0</v>
      </c>
      <c r="N609" s="16">
        <f t="shared" si="68"/>
        <v>0</v>
      </c>
      <c r="O609" s="8"/>
      <c r="P609" s="59">
        <f t="shared" si="69"/>
        <v>0</v>
      </c>
      <c r="R609" s="60"/>
      <c r="X609" s="9"/>
      <c r="AH609" s="9"/>
      <c r="AI609" s="9"/>
      <c r="AJ609" s="9"/>
      <c r="AK609" s="9"/>
      <c r="AL609" s="9"/>
      <c r="AM609" s="9"/>
      <c r="AN609" s="9"/>
      <c r="AO609" s="9"/>
      <c r="AP609" s="9"/>
      <c r="AQ609" s="9"/>
      <c r="AR609" s="9"/>
      <c r="AS609" s="9"/>
      <c r="AT609" s="9"/>
      <c r="AU609" s="9"/>
    </row>
    <row r="610" spans="1:47" x14ac:dyDescent="0.3">
      <c r="A610" s="726" t="s">
        <v>451</v>
      </c>
      <c r="B610" s="735" t="s">
        <v>587</v>
      </c>
      <c r="C610" s="736">
        <v>72169990</v>
      </c>
      <c r="D610" s="56"/>
      <c r="E610" s="851">
        <v>18</v>
      </c>
      <c r="F610" s="57"/>
      <c r="G610" s="736" t="s">
        <v>554</v>
      </c>
      <c r="H610" s="736">
        <v>1</v>
      </c>
      <c r="I610" s="58"/>
      <c r="J610" s="62" t="str">
        <f t="shared" si="64"/>
        <v>Included</v>
      </c>
      <c r="K610" s="63">
        <f t="shared" si="65"/>
        <v>0</v>
      </c>
      <c r="L610" s="8">
        <f t="shared" si="66"/>
        <v>0</v>
      </c>
      <c r="M610" s="9">
        <f t="shared" si="67"/>
        <v>0</v>
      </c>
      <c r="N610" s="16">
        <f t="shared" si="68"/>
        <v>0</v>
      </c>
      <c r="O610" s="8"/>
      <c r="P610" s="59">
        <f t="shared" si="69"/>
        <v>0</v>
      </c>
      <c r="R610" s="60"/>
      <c r="X610" s="9"/>
      <c r="AH610" s="9"/>
      <c r="AI610" s="9"/>
      <c r="AJ610" s="9"/>
      <c r="AK610" s="9"/>
      <c r="AL610" s="9"/>
      <c r="AM610" s="9"/>
      <c r="AN610" s="9"/>
      <c r="AO610" s="9"/>
      <c r="AP610" s="9"/>
      <c r="AQ610" s="9"/>
      <c r="AR610" s="9"/>
      <c r="AS610" s="9"/>
      <c r="AT610" s="9"/>
      <c r="AU610" s="9"/>
    </row>
    <row r="611" spans="1:47" x14ac:dyDescent="0.3">
      <c r="A611" s="820">
        <v>14.2</v>
      </c>
      <c r="B611" s="735" t="s">
        <v>588</v>
      </c>
      <c r="C611" s="736">
        <v>85462040</v>
      </c>
      <c r="D611" s="56"/>
      <c r="E611" s="851">
        <v>18</v>
      </c>
      <c r="F611" s="57"/>
      <c r="G611" s="736" t="s">
        <v>589</v>
      </c>
      <c r="H611" s="736">
        <v>4</v>
      </c>
      <c r="I611" s="58"/>
      <c r="J611" s="62" t="str">
        <f t="shared" si="64"/>
        <v>Included</v>
      </c>
      <c r="K611" s="63">
        <f t="shared" si="65"/>
        <v>0</v>
      </c>
      <c r="L611" s="8">
        <f t="shared" si="66"/>
        <v>0</v>
      </c>
      <c r="M611" s="9">
        <f t="shared" si="67"/>
        <v>0</v>
      </c>
      <c r="N611" s="16">
        <f t="shared" si="68"/>
        <v>0</v>
      </c>
      <c r="O611" s="8"/>
      <c r="P611" s="59">
        <f t="shared" si="69"/>
        <v>0</v>
      </c>
      <c r="R611" s="60"/>
      <c r="X611" s="9"/>
      <c r="AH611" s="9"/>
      <c r="AI611" s="9"/>
      <c r="AJ611" s="9"/>
      <c r="AK611" s="9"/>
      <c r="AL611" s="9"/>
      <c r="AM611" s="9"/>
      <c r="AN611" s="9"/>
      <c r="AO611" s="9"/>
      <c r="AP611" s="9"/>
      <c r="AQ611" s="9"/>
      <c r="AR611" s="9"/>
      <c r="AS611" s="9"/>
      <c r="AT611" s="9"/>
      <c r="AU611" s="9"/>
    </row>
    <row r="612" spans="1:47" x14ac:dyDescent="0.3">
      <c r="A612" s="726"/>
      <c r="B612" s="735"/>
      <c r="C612" s="812"/>
      <c r="D612" s="56"/>
      <c r="E612" s="812"/>
      <c r="F612" s="57"/>
      <c r="G612" s="734"/>
      <c r="H612" s="734"/>
      <c r="I612" s="58"/>
      <c r="J612" s="62" t="str">
        <f t="shared" ref="J612:J675" si="70">IF(I612=0, "Included",IF(ISERROR(H612*I612), I612, H612*I612))</f>
        <v>Included</v>
      </c>
      <c r="K612" s="63">
        <f t="shared" ref="K612:K675" si="71">N612</f>
        <v>0</v>
      </c>
      <c r="L612" s="8">
        <f t="shared" si="66"/>
        <v>0</v>
      </c>
      <c r="M612" s="9">
        <f t="shared" si="67"/>
        <v>0</v>
      </c>
      <c r="N612" s="16">
        <f t="shared" si="68"/>
        <v>0</v>
      </c>
      <c r="O612" s="8"/>
      <c r="P612" s="59">
        <f t="shared" si="69"/>
        <v>0</v>
      </c>
      <c r="R612" s="60"/>
      <c r="X612" s="9"/>
      <c r="AH612" s="9"/>
      <c r="AI612" s="9"/>
      <c r="AJ612" s="9"/>
      <c r="AK612" s="9"/>
      <c r="AL612" s="9"/>
      <c r="AM612" s="9"/>
      <c r="AN612" s="9"/>
      <c r="AO612" s="9"/>
      <c r="AP612" s="9"/>
      <c r="AQ612" s="9"/>
      <c r="AR612" s="9"/>
      <c r="AS612" s="9"/>
      <c r="AT612" s="9"/>
      <c r="AU612" s="9"/>
    </row>
    <row r="613" spans="1:47" x14ac:dyDescent="0.3">
      <c r="A613" s="819">
        <v>15</v>
      </c>
      <c r="B613" s="733" t="s">
        <v>590</v>
      </c>
      <c r="C613" s="812"/>
      <c r="D613" s="56"/>
      <c r="E613" s="812"/>
      <c r="F613" s="57"/>
      <c r="G613" s="734"/>
      <c r="H613" s="734"/>
      <c r="I613" s="58"/>
      <c r="J613" s="62" t="str">
        <f t="shared" si="70"/>
        <v>Included</v>
      </c>
      <c r="K613" s="63">
        <f t="shared" si="71"/>
        <v>0</v>
      </c>
      <c r="L613" s="8">
        <f t="shared" si="66"/>
        <v>0</v>
      </c>
      <c r="M613" s="9">
        <f t="shared" si="67"/>
        <v>0</v>
      </c>
      <c r="N613" s="16">
        <f t="shared" si="68"/>
        <v>0</v>
      </c>
      <c r="O613" s="8"/>
      <c r="P613" s="59">
        <f t="shared" si="69"/>
        <v>0</v>
      </c>
      <c r="R613" s="60"/>
      <c r="X613" s="9"/>
      <c r="AH613" s="9"/>
      <c r="AI613" s="9"/>
      <c r="AJ613" s="9"/>
      <c r="AK613" s="9"/>
      <c r="AL613" s="9"/>
      <c r="AM613" s="9"/>
      <c r="AN613" s="9"/>
      <c r="AO613" s="9"/>
      <c r="AP613" s="9"/>
      <c r="AQ613" s="9"/>
      <c r="AR613" s="9"/>
      <c r="AS613" s="9"/>
      <c r="AT613" s="9"/>
      <c r="AU613" s="9"/>
    </row>
    <row r="614" spans="1:47" x14ac:dyDescent="0.3">
      <c r="A614" s="726">
        <v>15.1</v>
      </c>
      <c r="B614" s="735" t="s">
        <v>591</v>
      </c>
      <c r="C614" s="736">
        <v>94059900</v>
      </c>
      <c r="D614" s="56"/>
      <c r="E614" s="851">
        <v>18</v>
      </c>
      <c r="F614" s="57"/>
      <c r="G614" s="736" t="s">
        <v>349</v>
      </c>
      <c r="H614" s="736">
        <v>1</v>
      </c>
      <c r="I614" s="58"/>
      <c r="J614" s="62" t="str">
        <f t="shared" si="70"/>
        <v>Included</v>
      </c>
      <c r="K614" s="63">
        <f t="shared" si="71"/>
        <v>0</v>
      </c>
      <c r="L614" s="8">
        <f t="shared" si="66"/>
        <v>0</v>
      </c>
      <c r="M614" s="9">
        <f t="shared" si="67"/>
        <v>0</v>
      </c>
      <c r="N614" s="16">
        <f t="shared" si="68"/>
        <v>0</v>
      </c>
      <c r="O614" s="8"/>
      <c r="P614" s="59">
        <f t="shared" si="69"/>
        <v>0</v>
      </c>
      <c r="R614" s="60"/>
      <c r="X614" s="9"/>
      <c r="AH614" s="9"/>
      <c r="AI614" s="9"/>
      <c r="AJ614" s="9"/>
      <c r="AK614" s="9"/>
      <c r="AL614" s="9"/>
      <c r="AM614" s="9"/>
      <c r="AN614" s="9"/>
      <c r="AO614" s="9"/>
      <c r="AP614" s="9"/>
      <c r="AQ614" s="9"/>
      <c r="AR614" s="9"/>
      <c r="AS614" s="9"/>
      <c r="AT614" s="9"/>
      <c r="AU614" s="9"/>
    </row>
    <row r="615" spans="1:47" x14ac:dyDescent="0.3">
      <c r="A615" s="726">
        <v>15.2</v>
      </c>
      <c r="B615" s="735" t="s">
        <v>592</v>
      </c>
      <c r="C615" s="736">
        <v>94059900</v>
      </c>
      <c r="D615" s="56"/>
      <c r="E615" s="851">
        <v>18</v>
      </c>
      <c r="F615" s="57"/>
      <c r="G615" s="736" t="s">
        <v>349</v>
      </c>
      <c r="H615" s="736">
        <v>1</v>
      </c>
      <c r="I615" s="58"/>
      <c r="J615" s="62" t="str">
        <f t="shared" si="70"/>
        <v>Included</v>
      </c>
      <c r="K615" s="63">
        <f t="shared" si="71"/>
        <v>0</v>
      </c>
      <c r="L615" s="8">
        <f t="shared" si="66"/>
        <v>0</v>
      </c>
      <c r="M615" s="9">
        <f t="shared" si="67"/>
        <v>0</v>
      </c>
      <c r="N615" s="16">
        <f t="shared" si="68"/>
        <v>0</v>
      </c>
      <c r="O615" s="8"/>
      <c r="P615" s="59">
        <f t="shared" si="69"/>
        <v>0</v>
      </c>
      <c r="R615" s="60"/>
      <c r="X615" s="9"/>
      <c r="AH615" s="9"/>
      <c r="AI615" s="9"/>
      <c r="AJ615" s="9"/>
      <c r="AK615" s="9"/>
      <c r="AL615" s="9"/>
      <c r="AM615" s="9"/>
      <c r="AN615" s="9"/>
      <c r="AO615" s="9"/>
      <c r="AP615" s="9"/>
      <c r="AQ615" s="9"/>
      <c r="AR615" s="9"/>
      <c r="AS615" s="9"/>
      <c r="AT615" s="9"/>
      <c r="AU615" s="9"/>
    </row>
    <row r="616" spans="1:47" x14ac:dyDescent="0.3">
      <c r="A616" s="726">
        <v>15.3</v>
      </c>
      <c r="B616" s="735" t="s">
        <v>593</v>
      </c>
      <c r="C616" s="736">
        <v>94059900</v>
      </c>
      <c r="D616" s="56"/>
      <c r="E616" s="851">
        <v>18</v>
      </c>
      <c r="F616" s="57"/>
      <c r="G616" s="736" t="s">
        <v>349</v>
      </c>
      <c r="H616" s="736">
        <v>1</v>
      </c>
      <c r="I616" s="58"/>
      <c r="J616" s="62" t="str">
        <f t="shared" si="70"/>
        <v>Included</v>
      </c>
      <c r="K616" s="63">
        <f t="shared" si="71"/>
        <v>0</v>
      </c>
      <c r="L616" s="8">
        <f t="shared" si="66"/>
        <v>0</v>
      </c>
      <c r="M616" s="9">
        <f t="shared" si="67"/>
        <v>0</v>
      </c>
      <c r="N616" s="16">
        <f t="shared" si="68"/>
        <v>0</v>
      </c>
      <c r="O616" s="8"/>
      <c r="P616" s="59">
        <f t="shared" si="69"/>
        <v>0</v>
      </c>
      <c r="R616" s="60"/>
      <c r="X616" s="9"/>
      <c r="AH616" s="9"/>
      <c r="AI616" s="9"/>
      <c r="AJ616" s="9"/>
      <c r="AK616" s="9"/>
      <c r="AL616" s="9"/>
      <c r="AM616" s="9"/>
      <c r="AN616" s="9"/>
      <c r="AO616" s="9"/>
      <c r="AP616" s="9"/>
      <c r="AQ616" s="9"/>
      <c r="AR616" s="9"/>
      <c r="AS616" s="9"/>
      <c r="AT616" s="9"/>
      <c r="AU616" s="9"/>
    </row>
    <row r="617" spans="1:47" x14ac:dyDescent="0.3">
      <c r="A617" s="726"/>
      <c r="B617" s="735"/>
      <c r="C617" s="812"/>
      <c r="D617" s="56"/>
      <c r="E617" s="812"/>
      <c r="F617" s="57"/>
      <c r="G617" s="734"/>
      <c r="H617" s="734"/>
      <c r="I617" s="58"/>
      <c r="J617" s="62" t="str">
        <f t="shared" si="70"/>
        <v>Included</v>
      </c>
      <c r="K617" s="63">
        <f t="shared" si="71"/>
        <v>0</v>
      </c>
      <c r="L617" s="8">
        <f t="shared" si="66"/>
        <v>0</v>
      </c>
      <c r="M617" s="9">
        <f t="shared" si="67"/>
        <v>0</v>
      </c>
      <c r="N617" s="16">
        <f t="shared" si="68"/>
        <v>0</v>
      </c>
      <c r="O617" s="8"/>
      <c r="P617" s="59">
        <f t="shared" si="69"/>
        <v>0</v>
      </c>
      <c r="R617" s="60"/>
      <c r="X617" s="9"/>
      <c r="AH617" s="9"/>
      <c r="AI617" s="9"/>
      <c r="AJ617" s="9"/>
      <c r="AK617" s="9"/>
      <c r="AL617" s="9"/>
      <c r="AM617" s="9"/>
      <c r="AN617" s="9"/>
      <c r="AO617" s="9"/>
      <c r="AP617" s="9"/>
      <c r="AQ617" s="9"/>
      <c r="AR617" s="9"/>
      <c r="AS617" s="9"/>
      <c r="AT617" s="9"/>
      <c r="AU617" s="9"/>
    </row>
    <row r="618" spans="1:47" x14ac:dyDescent="0.3">
      <c r="A618" s="819">
        <v>16</v>
      </c>
      <c r="B618" s="733" t="s">
        <v>595</v>
      </c>
      <c r="C618" s="812"/>
      <c r="D618" s="56"/>
      <c r="E618" s="812"/>
      <c r="F618" s="57"/>
      <c r="G618" s="734"/>
      <c r="H618" s="734"/>
      <c r="I618" s="58"/>
      <c r="J618" s="62" t="str">
        <f t="shared" si="70"/>
        <v>Included</v>
      </c>
      <c r="K618" s="63">
        <f t="shared" si="71"/>
        <v>0</v>
      </c>
      <c r="L618" s="8">
        <f t="shared" si="66"/>
        <v>0</v>
      </c>
      <c r="M618" s="9">
        <f t="shared" si="67"/>
        <v>0</v>
      </c>
      <c r="N618" s="16">
        <f t="shared" si="68"/>
        <v>0</v>
      </c>
      <c r="O618" s="8"/>
      <c r="P618" s="59">
        <f t="shared" si="69"/>
        <v>0</v>
      </c>
      <c r="R618" s="60"/>
      <c r="X618" s="9"/>
      <c r="AH618" s="9"/>
      <c r="AI618" s="9"/>
      <c r="AJ618" s="9"/>
      <c r="AK618" s="9"/>
      <c r="AL618" s="9"/>
      <c r="AM618" s="9"/>
      <c r="AN618" s="9"/>
      <c r="AO618" s="9"/>
      <c r="AP618" s="9"/>
      <c r="AQ618" s="9"/>
      <c r="AR618" s="9"/>
      <c r="AS618" s="9"/>
      <c r="AT618" s="9"/>
      <c r="AU618" s="9"/>
    </row>
    <row r="619" spans="1:47" x14ac:dyDescent="0.3">
      <c r="A619" s="820">
        <v>16.100000000000001</v>
      </c>
      <c r="B619" s="735" t="s">
        <v>596</v>
      </c>
      <c r="C619" s="736">
        <v>85371000</v>
      </c>
      <c r="D619" s="56"/>
      <c r="E619" s="851">
        <v>18</v>
      </c>
      <c r="F619" s="57"/>
      <c r="G619" s="736" t="s">
        <v>554</v>
      </c>
      <c r="H619" s="736">
        <v>1</v>
      </c>
      <c r="I619" s="58"/>
      <c r="J619" s="62" t="str">
        <f t="shared" si="70"/>
        <v>Included</v>
      </c>
      <c r="K619" s="63">
        <f t="shared" si="71"/>
        <v>0</v>
      </c>
      <c r="L619" s="8">
        <f t="shared" si="66"/>
        <v>0</v>
      </c>
      <c r="M619" s="9">
        <f t="shared" si="67"/>
        <v>0</v>
      </c>
      <c r="N619" s="16">
        <f t="shared" si="68"/>
        <v>0</v>
      </c>
      <c r="O619" s="8"/>
      <c r="P619" s="59">
        <f t="shared" si="69"/>
        <v>0</v>
      </c>
      <c r="R619" s="60"/>
      <c r="X619" s="9"/>
      <c r="AH619" s="9"/>
      <c r="AI619" s="9"/>
      <c r="AJ619" s="9"/>
      <c r="AK619" s="9"/>
      <c r="AL619" s="9"/>
      <c r="AM619" s="9"/>
      <c r="AN619" s="9"/>
      <c r="AO619" s="9"/>
      <c r="AP619" s="9"/>
      <c r="AQ619" s="9"/>
      <c r="AR619" s="9"/>
      <c r="AS619" s="9"/>
      <c r="AT619" s="9"/>
      <c r="AU619" s="9"/>
    </row>
    <row r="620" spans="1:47" x14ac:dyDescent="0.3">
      <c r="A620" s="820">
        <v>16.2</v>
      </c>
      <c r="B620" s="735" t="s">
        <v>597</v>
      </c>
      <c r="C620" s="736">
        <v>85371000</v>
      </c>
      <c r="D620" s="56"/>
      <c r="E620" s="851">
        <v>18</v>
      </c>
      <c r="F620" s="57"/>
      <c r="G620" s="736" t="s">
        <v>554</v>
      </c>
      <c r="H620" s="736">
        <v>1</v>
      </c>
      <c r="I620" s="58"/>
      <c r="J620" s="62" t="str">
        <f t="shared" si="70"/>
        <v>Included</v>
      </c>
      <c r="K620" s="63">
        <f t="shared" si="71"/>
        <v>0</v>
      </c>
      <c r="L620" s="8">
        <f t="shared" si="66"/>
        <v>0</v>
      </c>
      <c r="M620" s="9">
        <f t="shared" si="67"/>
        <v>0</v>
      </c>
      <c r="N620" s="16">
        <f t="shared" si="68"/>
        <v>0</v>
      </c>
      <c r="O620" s="8"/>
      <c r="P620" s="59">
        <f t="shared" si="69"/>
        <v>0</v>
      </c>
      <c r="R620" s="60"/>
      <c r="X620" s="9"/>
      <c r="AH620" s="9"/>
      <c r="AI620" s="9"/>
      <c r="AJ620" s="9"/>
      <c r="AK620" s="9"/>
      <c r="AL620" s="9"/>
      <c r="AM620" s="9"/>
      <c r="AN620" s="9"/>
      <c r="AO620" s="9"/>
      <c r="AP620" s="9"/>
      <c r="AQ620" s="9"/>
      <c r="AR620" s="9"/>
      <c r="AS620" s="9"/>
      <c r="AT620" s="9"/>
      <c r="AU620" s="9"/>
    </row>
    <row r="621" spans="1:47" x14ac:dyDescent="0.3">
      <c r="A621" s="820">
        <v>16.3</v>
      </c>
      <c r="B621" s="735" t="s">
        <v>598</v>
      </c>
      <c r="C621" s="736">
        <v>85371000</v>
      </c>
      <c r="D621" s="56"/>
      <c r="E621" s="851">
        <v>18</v>
      </c>
      <c r="F621" s="57"/>
      <c r="G621" s="736" t="s">
        <v>554</v>
      </c>
      <c r="H621" s="736">
        <v>2</v>
      </c>
      <c r="I621" s="58"/>
      <c r="J621" s="62" t="str">
        <f t="shared" si="70"/>
        <v>Included</v>
      </c>
      <c r="K621" s="63">
        <f t="shared" si="71"/>
        <v>0</v>
      </c>
      <c r="L621" s="8">
        <f t="shared" si="66"/>
        <v>0</v>
      </c>
      <c r="M621" s="9">
        <f t="shared" si="67"/>
        <v>0</v>
      </c>
      <c r="N621" s="16">
        <f t="shared" si="68"/>
        <v>0</v>
      </c>
      <c r="O621" s="8"/>
      <c r="P621" s="59">
        <f t="shared" si="69"/>
        <v>0</v>
      </c>
      <c r="R621" s="60"/>
      <c r="X621" s="9"/>
      <c r="AH621" s="9"/>
      <c r="AI621" s="9"/>
      <c r="AJ621" s="9"/>
      <c r="AK621" s="9"/>
      <c r="AL621" s="9"/>
      <c r="AM621" s="9"/>
      <c r="AN621" s="9"/>
      <c r="AO621" s="9"/>
      <c r="AP621" s="9"/>
      <c r="AQ621" s="9"/>
      <c r="AR621" s="9"/>
      <c r="AS621" s="9"/>
      <c r="AT621" s="9"/>
      <c r="AU621" s="9"/>
    </row>
    <row r="622" spans="1:47" x14ac:dyDescent="0.3">
      <c r="A622" s="820">
        <v>16.399999999999999</v>
      </c>
      <c r="B622" s="735" t="s">
        <v>599</v>
      </c>
      <c r="C622" s="736">
        <v>85072000</v>
      </c>
      <c r="D622" s="56"/>
      <c r="E622" s="851">
        <v>28</v>
      </c>
      <c r="F622" s="57"/>
      <c r="G622" s="736" t="s">
        <v>554</v>
      </c>
      <c r="H622" s="736">
        <v>2</v>
      </c>
      <c r="I622" s="58"/>
      <c r="J622" s="62" t="str">
        <f t="shared" si="70"/>
        <v>Included</v>
      </c>
      <c r="K622" s="63">
        <f t="shared" si="71"/>
        <v>0</v>
      </c>
      <c r="L622" s="8">
        <f t="shared" si="66"/>
        <v>0</v>
      </c>
      <c r="M622" s="9">
        <f t="shared" si="67"/>
        <v>0</v>
      </c>
      <c r="N622" s="16">
        <f t="shared" si="68"/>
        <v>0</v>
      </c>
      <c r="O622" s="8"/>
      <c r="P622" s="59">
        <f t="shared" si="69"/>
        <v>0</v>
      </c>
      <c r="R622" s="60"/>
      <c r="X622" s="9"/>
      <c r="AH622" s="9"/>
      <c r="AI622" s="9"/>
      <c r="AJ622" s="9"/>
      <c r="AK622" s="9"/>
      <c r="AL622" s="9"/>
      <c r="AM622" s="9"/>
      <c r="AN622" s="9"/>
      <c r="AO622" s="9"/>
      <c r="AP622" s="9"/>
      <c r="AQ622" s="9"/>
      <c r="AR622" s="9"/>
      <c r="AS622" s="9"/>
      <c r="AT622" s="9"/>
      <c r="AU622" s="9"/>
    </row>
    <row r="623" spans="1:47" x14ac:dyDescent="0.3">
      <c r="A623" s="820">
        <v>16.5</v>
      </c>
      <c r="B623" s="735" t="s">
        <v>600</v>
      </c>
      <c r="C623" s="736">
        <v>85044030</v>
      </c>
      <c r="D623" s="56"/>
      <c r="E623" s="851">
        <v>18</v>
      </c>
      <c r="F623" s="57"/>
      <c r="G623" s="736" t="s">
        <v>554</v>
      </c>
      <c r="H623" s="736">
        <v>2</v>
      </c>
      <c r="I623" s="58"/>
      <c r="J623" s="62" t="str">
        <f t="shared" si="70"/>
        <v>Included</v>
      </c>
      <c r="K623" s="63">
        <f t="shared" si="71"/>
        <v>0</v>
      </c>
      <c r="L623" s="8">
        <f t="shared" si="66"/>
        <v>0</v>
      </c>
      <c r="M623" s="9">
        <f t="shared" si="67"/>
        <v>0</v>
      </c>
      <c r="N623" s="16">
        <f t="shared" si="68"/>
        <v>0</v>
      </c>
      <c r="O623" s="8"/>
      <c r="P623" s="59">
        <f t="shared" si="69"/>
        <v>0</v>
      </c>
      <c r="R623" s="60"/>
      <c r="X623" s="9"/>
      <c r="AH623" s="9"/>
      <c r="AI623" s="9"/>
      <c r="AJ623" s="9"/>
      <c r="AK623" s="9"/>
      <c r="AL623" s="9"/>
      <c r="AM623" s="9"/>
      <c r="AN623" s="9"/>
      <c r="AO623" s="9"/>
      <c r="AP623" s="9"/>
      <c r="AQ623" s="9"/>
      <c r="AR623" s="9"/>
      <c r="AS623" s="9"/>
      <c r="AT623" s="9"/>
      <c r="AU623" s="9"/>
    </row>
    <row r="624" spans="1:47" x14ac:dyDescent="0.3">
      <c r="A624" s="820">
        <v>16.8</v>
      </c>
      <c r="B624" s="735" t="s">
        <v>601</v>
      </c>
      <c r="C624" s="736">
        <v>85413090</v>
      </c>
      <c r="D624" s="56"/>
      <c r="E624" s="851">
        <v>18</v>
      </c>
      <c r="F624" s="57"/>
      <c r="G624" s="736" t="s">
        <v>554</v>
      </c>
      <c r="H624" s="736">
        <v>1</v>
      </c>
      <c r="I624" s="58"/>
      <c r="J624" s="62" t="str">
        <f t="shared" si="70"/>
        <v>Included</v>
      </c>
      <c r="K624" s="63">
        <f t="shared" si="71"/>
        <v>0</v>
      </c>
      <c r="L624" s="8">
        <f t="shared" si="66"/>
        <v>0</v>
      </c>
      <c r="M624" s="9">
        <f t="shared" si="67"/>
        <v>0</v>
      </c>
      <c r="N624" s="16">
        <f t="shared" si="68"/>
        <v>0</v>
      </c>
      <c r="O624" s="8"/>
      <c r="P624" s="59">
        <f t="shared" si="69"/>
        <v>0</v>
      </c>
      <c r="R624" s="60"/>
      <c r="X624" s="9"/>
      <c r="AH624" s="9"/>
      <c r="AI624" s="9"/>
      <c r="AJ624" s="9"/>
      <c r="AK624" s="9"/>
      <c r="AL624" s="9"/>
      <c r="AM624" s="9"/>
      <c r="AN624" s="9"/>
      <c r="AO624" s="9"/>
      <c r="AP624" s="9"/>
      <c r="AQ624" s="9"/>
      <c r="AR624" s="9"/>
      <c r="AS624" s="9"/>
      <c r="AT624" s="9"/>
      <c r="AU624" s="9"/>
    </row>
    <row r="625" spans="1:47" x14ac:dyDescent="0.3">
      <c r="A625" s="820">
        <v>16.899999999999999</v>
      </c>
      <c r="B625" s="735" t="s">
        <v>694</v>
      </c>
      <c r="C625" s="736">
        <v>85371000</v>
      </c>
      <c r="D625" s="56"/>
      <c r="E625" s="851">
        <v>18</v>
      </c>
      <c r="F625" s="57"/>
      <c r="G625" s="736" t="s">
        <v>554</v>
      </c>
      <c r="H625" s="736">
        <v>1</v>
      </c>
      <c r="I625" s="58"/>
      <c r="J625" s="62" t="str">
        <f t="shared" si="70"/>
        <v>Included</v>
      </c>
      <c r="K625" s="63">
        <f t="shared" si="71"/>
        <v>0</v>
      </c>
      <c r="L625" s="8">
        <f t="shared" si="66"/>
        <v>0</v>
      </c>
      <c r="M625" s="9">
        <f t="shared" si="67"/>
        <v>0</v>
      </c>
      <c r="N625" s="16">
        <f t="shared" si="68"/>
        <v>0</v>
      </c>
      <c r="O625" s="8"/>
      <c r="P625" s="59">
        <f t="shared" si="69"/>
        <v>0</v>
      </c>
      <c r="R625" s="60"/>
      <c r="X625" s="9"/>
      <c r="AH625" s="9"/>
      <c r="AI625" s="9"/>
      <c r="AJ625" s="9"/>
      <c r="AK625" s="9"/>
      <c r="AL625" s="9"/>
      <c r="AM625" s="9"/>
      <c r="AN625" s="9"/>
      <c r="AO625" s="9"/>
      <c r="AP625" s="9"/>
      <c r="AQ625" s="9"/>
      <c r="AR625" s="9"/>
      <c r="AS625" s="9"/>
      <c r="AT625" s="9"/>
      <c r="AU625" s="9"/>
    </row>
    <row r="626" spans="1:47" ht="30" x14ac:dyDescent="0.3">
      <c r="A626" s="823">
        <v>16.100000000000001</v>
      </c>
      <c r="B626" s="735" t="s">
        <v>603</v>
      </c>
      <c r="C626" s="736">
        <v>85049010</v>
      </c>
      <c r="D626" s="56"/>
      <c r="E626" s="851">
        <v>18</v>
      </c>
      <c r="F626" s="57"/>
      <c r="G626" s="736" t="s">
        <v>554</v>
      </c>
      <c r="H626" s="736">
        <v>1</v>
      </c>
      <c r="I626" s="58"/>
      <c r="J626" s="62" t="str">
        <f t="shared" si="70"/>
        <v>Included</v>
      </c>
      <c r="K626" s="63">
        <f t="shared" si="71"/>
        <v>0</v>
      </c>
      <c r="L626" s="8">
        <f t="shared" si="66"/>
        <v>0</v>
      </c>
      <c r="M626" s="9">
        <f t="shared" si="67"/>
        <v>0</v>
      </c>
      <c r="N626" s="16">
        <f t="shared" si="68"/>
        <v>0</v>
      </c>
      <c r="O626" s="8"/>
      <c r="P626" s="59">
        <f t="shared" si="69"/>
        <v>0</v>
      </c>
      <c r="R626" s="60"/>
      <c r="X626" s="9"/>
      <c r="AH626" s="9"/>
      <c r="AI626" s="9"/>
      <c r="AJ626" s="9"/>
      <c r="AK626" s="9"/>
      <c r="AL626" s="9"/>
      <c r="AM626" s="9"/>
      <c r="AN626" s="9"/>
      <c r="AO626" s="9"/>
      <c r="AP626" s="9"/>
      <c r="AQ626" s="9"/>
      <c r="AR626" s="9"/>
      <c r="AS626" s="9"/>
      <c r="AT626" s="9"/>
      <c r="AU626" s="9"/>
    </row>
    <row r="627" spans="1:47" x14ac:dyDescent="0.3">
      <c r="A627" s="823">
        <v>16.11</v>
      </c>
      <c r="B627" s="735" t="s">
        <v>604</v>
      </c>
      <c r="C627" s="736">
        <v>85022090</v>
      </c>
      <c r="D627" s="56"/>
      <c r="E627" s="851">
        <v>18</v>
      </c>
      <c r="F627" s="57"/>
      <c r="G627" s="736" t="s">
        <v>554</v>
      </c>
      <c r="H627" s="736">
        <v>1</v>
      </c>
      <c r="I627" s="58"/>
      <c r="J627" s="62" t="str">
        <f t="shared" si="70"/>
        <v>Included</v>
      </c>
      <c r="K627" s="63">
        <f t="shared" si="71"/>
        <v>0</v>
      </c>
      <c r="L627" s="8">
        <f t="shared" si="66"/>
        <v>0</v>
      </c>
      <c r="M627" s="9">
        <f t="shared" si="67"/>
        <v>0</v>
      </c>
      <c r="N627" s="16">
        <f t="shared" si="68"/>
        <v>0</v>
      </c>
      <c r="O627" s="8"/>
      <c r="P627" s="59">
        <f t="shared" si="69"/>
        <v>0</v>
      </c>
      <c r="R627" s="60"/>
      <c r="X627" s="9"/>
      <c r="AH627" s="9"/>
      <c r="AI627" s="9"/>
      <c r="AJ627" s="9"/>
      <c r="AK627" s="9"/>
      <c r="AL627" s="9"/>
      <c r="AM627" s="9"/>
      <c r="AN627" s="9"/>
      <c r="AO627" s="9"/>
      <c r="AP627" s="9"/>
      <c r="AQ627" s="9"/>
      <c r="AR627" s="9"/>
      <c r="AS627" s="9"/>
      <c r="AT627" s="9"/>
      <c r="AU627" s="9"/>
    </row>
    <row r="628" spans="1:47" x14ac:dyDescent="0.3">
      <c r="A628" s="823"/>
      <c r="B628" s="735"/>
      <c r="C628" s="812"/>
      <c r="D628" s="56"/>
      <c r="E628" s="812"/>
      <c r="F628" s="57"/>
      <c r="G628" s="734"/>
      <c r="H628" s="734"/>
      <c r="I628" s="58"/>
      <c r="J628" s="62" t="str">
        <f t="shared" si="70"/>
        <v>Included</v>
      </c>
      <c r="K628" s="63">
        <f t="shared" si="71"/>
        <v>0</v>
      </c>
      <c r="L628" s="8">
        <f t="shared" si="66"/>
        <v>0</v>
      </c>
      <c r="M628" s="9">
        <f t="shared" si="67"/>
        <v>0</v>
      </c>
      <c r="N628" s="16">
        <f t="shared" si="68"/>
        <v>0</v>
      </c>
      <c r="O628" s="8"/>
      <c r="P628" s="59">
        <f t="shared" si="69"/>
        <v>0</v>
      </c>
      <c r="R628" s="60"/>
      <c r="X628" s="9"/>
      <c r="AH628" s="9"/>
      <c r="AI628" s="9"/>
      <c r="AJ628" s="9"/>
      <c r="AK628" s="9"/>
      <c r="AL628" s="9"/>
      <c r="AM628" s="9"/>
      <c r="AN628" s="9"/>
      <c r="AO628" s="9"/>
      <c r="AP628" s="9"/>
      <c r="AQ628" s="9"/>
      <c r="AR628" s="9"/>
      <c r="AS628" s="9"/>
      <c r="AT628" s="9"/>
      <c r="AU628" s="9"/>
    </row>
    <row r="629" spans="1:47" x14ac:dyDescent="0.3">
      <c r="A629" s="819">
        <v>17</v>
      </c>
      <c r="B629" s="735" t="s">
        <v>605</v>
      </c>
      <c r="C629" s="812"/>
      <c r="D629" s="56"/>
      <c r="E629" s="812"/>
      <c r="F629" s="57"/>
      <c r="G629" s="734"/>
      <c r="H629" s="734"/>
      <c r="I629" s="58"/>
      <c r="J629" s="62" t="str">
        <f t="shared" si="70"/>
        <v>Included</v>
      </c>
      <c r="K629" s="63">
        <f t="shared" si="71"/>
        <v>0</v>
      </c>
      <c r="L629" s="8">
        <f t="shared" si="66"/>
        <v>0</v>
      </c>
      <c r="M629" s="9">
        <f t="shared" si="67"/>
        <v>0</v>
      </c>
      <c r="N629" s="16">
        <f t="shared" si="68"/>
        <v>0</v>
      </c>
      <c r="O629" s="8"/>
      <c r="P629" s="59">
        <f t="shared" si="69"/>
        <v>0</v>
      </c>
      <c r="R629" s="60"/>
      <c r="X629" s="9"/>
      <c r="AH629" s="9"/>
      <c r="AI629" s="9"/>
      <c r="AJ629" s="9"/>
      <c r="AK629" s="9"/>
      <c r="AL629" s="9"/>
      <c r="AM629" s="9"/>
      <c r="AN629" s="9"/>
      <c r="AO629" s="9"/>
      <c r="AP629" s="9"/>
      <c r="AQ629" s="9"/>
      <c r="AR629" s="9"/>
      <c r="AS629" s="9"/>
      <c r="AT629" s="9"/>
      <c r="AU629" s="9"/>
    </row>
    <row r="630" spans="1:47" x14ac:dyDescent="0.3">
      <c r="A630" s="726" t="s">
        <v>452</v>
      </c>
      <c r="B630" s="735" t="s">
        <v>606</v>
      </c>
      <c r="C630" s="736">
        <v>85446020</v>
      </c>
      <c r="D630" s="56"/>
      <c r="E630" s="851">
        <v>18</v>
      </c>
      <c r="F630" s="57"/>
      <c r="G630" s="736" t="s">
        <v>554</v>
      </c>
      <c r="H630" s="736">
        <v>1</v>
      </c>
      <c r="I630" s="58"/>
      <c r="J630" s="62" t="str">
        <f t="shared" si="70"/>
        <v>Included</v>
      </c>
      <c r="K630" s="63">
        <f t="shared" si="71"/>
        <v>0</v>
      </c>
      <c r="L630" s="8">
        <f t="shared" si="66"/>
        <v>0</v>
      </c>
      <c r="M630" s="9">
        <f t="shared" si="67"/>
        <v>0</v>
      </c>
      <c r="N630" s="16">
        <f t="shared" si="68"/>
        <v>0</v>
      </c>
      <c r="O630" s="8"/>
      <c r="P630" s="59">
        <f t="shared" si="69"/>
        <v>0</v>
      </c>
      <c r="R630" s="60"/>
      <c r="X630" s="9"/>
      <c r="AH630" s="9"/>
      <c r="AI630" s="9"/>
      <c r="AJ630" s="9"/>
      <c r="AK630" s="9"/>
      <c r="AL630" s="9"/>
      <c r="AM630" s="9"/>
      <c r="AN630" s="9"/>
      <c r="AO630" s="9"/>
      <c r="AP630" s="9"/>
      <c r="AQ630" s="9"/>
      <c r="AR630" s="9"/>
      <c r="AS630" s="9"/>
      <c r="AT630" s="9"/>
      <c r="AU630" s="9"/>
    </row>
    <row r="631" spans="1:47" x14ac:dyDescent="0.3">
      <c r="A631" s="726" t="s">
        <v>453</v>
      </c>
      <c r="B631" s="735" t="s">
        <v>607</v>
      </c>
      <c r="C631" s="736">
        <v>85446020</v>
      </c>
      <c r="D631" s="56"/>
      <c r="E631" s="851">
        <v>18</v>
      </c>
      <c r="F631" s="57"/>
      <c r="G631" s="736" t="s">
        <v>554</v>
      </c>
      <c r="H631" s="736">
        <v>1</v>
      </c>
      <c r="I631" s="58"/>
      <c r="J631" s="62" t="str">
        <f t="shared" si="70"/>
        <v>Included</v>
      </c>
      <c r="K631" s="63">
        <f t="shared" si="71"/>
        <v>0</v>
      </c>
      <c r="L631" s="8">
        <f t="shared" si="66"/>
        <v>0</v>
      </c>
      <c r="M631" s="9">
        <f t="shared" si="67"/>
        <v>0</v>
      </c>
      <c r="N631" s="16">
        <f t="shared" si="68"/>
        <v>0</v>
      </c>
      <c r="O631" s="8"/>
      <c r="P631" s="59">
        <f t="shared" si="69"/>
        <v>0</v>
      </c>
      <c r="R631" s="60"/>
      <c r="X631" s="9"/>
      <c r="AH631" s="9"/>
      <c r="AI631" s="9"/>
      <c r="AJ631" s="9"/>
      <c r="AK631" s="9"/>
      <c r="AL631" s="9"/>
      <c r="AM631" s="9"/>
      <c r="AN631" s="9"/>
      <c r="AO631" s="9"/>
      <c r="AP631" s="9"/>
      <c r="AQ631" s="9"/>
      <c r="AR631" s="9"/>
      <c r="AS631" s="9"/>
      <c r="AT631" s="9"/>
      <c r="AU631" s="9"/>
    </row>
    <row r="632" spans="1:47" x14ac:dyDescent="0.3">
      <c r="A632" s="726"/>
      <c r="B632" s="735"/>
      <c r="C632" s="812"/>
      <c r="D632" s="56"/>
      <c r="E632" s="812"/>
      <c r="F632" s="57"/>
      <c r="G632" s="734"/>
      <c r="H632" s="734"/>
      <c r="I632" s="58"/>
      <c r="J632" s="62" t="str">
        <f t="shared" si="70"/>
        <v>Included</v>
      </c>
      <c r="K632" s="63">
        <f t="shared" si="71"/>
        <v>0</v>
      </c>
      <c r="L632" s="8">
        <f t="shared" si="66"/>
        <v>0</v>
      </c>
      <c r="M632" s="9">
        <f t="shared" si="67"/>
        <v>0</v>
      </c>
      <c r="N632" s="16">
        <f t="shared" si="68"/>
        <v>0</v>
      </c>
      <c r="O632" s="8"/>
      <c r="P632" s="59">
        <f t="shared" si="69"/>
        <v>0</v>
      </c>
      <c r="R632" s="60"/>
      <c r="X632" s="9"/>
      <c r="AH632" s="9"/>
      <c r="AI632" s="9"/>
      <c r="AJ632" s="9"/>
      <c r="AK632" s="9"/>
      <c r="AL632" s="9"/>
      <c r="AM632" s="9"/>
      <c r="AN632" s="9"/>
      <c r="AO632" s="9"/>
      <c r="AP632" s="9"/>
      <c r="AQ632" s="9"/>
      <c r="AR632" s="9"/>
      <c r="AS632" s="9"/>
      <c r="AT632" s="9"/>
      <c r="AU632" s="9"/>
    </row>
    <row r="633" spans="1:47" x14ac:dyDescent="0.3">
      <c r="A633" s="819">
        <v>18</v>
      </c>
      <c r="B633" s="735" t="s">
        <v>608</v>
      </c>
      <c r="C633" s="736">
        <v>72159090</v>
      </c>
      <c r="D633" s="56"/>
      <c r="E633" s="851">
        <v>18</v>
      </c>
      <c r="F633" s="57"/>
      <c r="G633" s="736" t="s">
        <v>609</v>
      </c>
      <c r="H633" s="736">
        <v>1</v>
      </c>
      <c r="I633" s="58"/>
      <c r="J633" s="62" t="str">
        <f t="shared" si="70"/>
        <v>Included</v>
      </c>
      <c r="K633" s="63">
        <f t="shared" si="71"/>
        <v>0</v>
      </c>
      <c r="L633" s="8">
        <f t="shared" si="66"/>
        <v>0</v>
      </c>
      <c r="M633" s="9">
        <f t="shared" si="67"/>
        <v>0</v>
      </c>
      <c r="N633" s="16">
        <f t="shared" si="68"/>
        <v>0</v>
      </c>
      <c r="O633" s="8"/>
      <c r="P633" s="59">
        <f t="shared" si="69"/>
        <v>0</v>
      </c>
      <c r="R633" s="60"/>
      <c r="X633" s="9"/>
      <c r="AH633" s="9"/>
      <c r="AI633" s="9"/>
      <c r="AJ633" s="9"/>
      <c r="AK633" s="9"/>
      <c r="AL633" s="9"/>
      <c r="AM633" s="9"/>
      <c r="AN633" s="9"/>
      <c r="AO633" s="9"/>
      <c r="AP633" s="9"/>
      <c r="AQ633" s="9"/>
      <c r="AR633" s="9"/>
      <c r="AS633" s="9"/>
      <c r="AT633" s="9"/>
      <c r="AU633" s="9"/>
    </row>
    <row r="634" spans="1:47" x14ac:dyDescent="0.3">
      <c r="A634" s="726"/>
      <c r="B634" s="735"/>
      <c r="C634" s="812"/>
      <c r="D634" s="56"/>
      <c r="E634" s="812"/>
      <c r="F634" s="57"/>
      <c r="G634" s="734"/>
      <c r="H634" s="734"/>
      <c r="I634" s="58"/>
      <c r="J634" s="62" t="str">
        <f t="shared" si="70"/>
        <v>Included</v>
      </c>
      <c r="K634" s="63">
        <f t="shared" si="71"/>
        <v>0</v>
      </c>
      <c r="L634" s="8">
        <f t="shared" si="66"/>
        <v>0</v>
      </c>
      <c r="M634" s="9">
        <f t="shared" si="67"/>
        <v>0</v>
      </c>
      <c r="N634" s="16">
        <f t="shared" si="68"/>
        <v>0</v>
      </c>
      <c r="O634" s="8"/>
      <c r="P634" s="59">
        <f t="shared" si="69"/>
        <v>0</v>
      </c>
      <c r="R634" s="60"/>
      <c r="X634" s="9"/>
      <c r="AH634" s="9"/>
      <c r="AI634" s="9"/>
      <c r="AJ634" s="9"/>
      <c r="AK634" s="9"/>
      <c r="AL634" s="9"/>
      <c r="AM634" s="9"/>
      <c r="AN634" s="9"/>
      <c r="AO634" s="9"/>
      <c r="AP634" s="9"/>
      <c r="AQ634" s="9"/>
      <c r="AR634" s="9"/>
      <c r="AS634" s="9"/>
      <c r="AT634" s="9"/>
      <c r="AU634" s="9"/>
    </row>
    <row r="635" spans="1:47" x14ac:dyDescent="0.3">
      <c r="A635" s="819">
        <v>19</v>
      </c>
      <c r="B635" s="733" t="s">
        <v>610</v>
      </c>
      <c r="C635" s="812"/>
      <c r="D635" s="56"/>
      <c r="E635" s="812"/>
      <c r="F635" s="57"/>
      <c r="G635" s="734"/>
      <c r="H635" s="734"/>
      <c r="I635" s="58"/>
      <c r="J635" s="62" t="str">
        <f t="shared" si="70"/>
        <v>Included</v>
      </c>
      <c r="K635" s="63">
        <f t="shared" si="71"/>
        <v>0</v>
      </c>
      <c r="L635" s="8">
        <f t="shared" si="66"/>
        <v>0</v>
      </c>
      <c r="M635" s="9">
        <f t="shared" si="67"/>
        <v>0</v>
      </c>
      <c r="N635" s="16">
        <f t="shared" si="68"/>
        <v>0</v>
      </c>
      <c r="O635" s="8"/>
      <c r="P635" s="59">
        <f t="shared" si="69"/>
        <v>0</v>
      </c>
      <c r="R635" s="60"/>
      <c r="X635" s="9"/>
      <c r="AH635" s="9"/>
      <c r="AI635" s="9"/>
      <c r="AJ635" s="9"/>
      <c r="AK635" s="9"/>
      <c r="AL635" s="9"/>
      <c r="AM635" s="9"/>
      <c r="AN635" s="9"/>
      <c r="AO635" s="9"/>
      <c r="AP635" s="9"/>
      <c r="AQ635" s="9"/>
      <c r="AR635" s="9"/>
      <c r="AS635" s="9"/>
      <c r="AT635" s="9"/>
      <c r="AU635" s="9"/>
    </row>
    <row r="636" spans="1:47" x14ac:dyDescent="0.3">
      <c r="A636" s="820">
        <v>19.100000000000001</v>
      </c>
      <c r="B636" s="733" t="s">
        <v>611</v>
      </c>
      <c r="C636" s="812"/>
      <c r="D636" s="56"/>
      <c r="E636" s="812"/>
      <c r="F636" s="57"/>
      <c r="G636" s="734"/>
      <c r="H636" s="734"/>
      <c r="I636" s="58"/>
      <c r="J636" s="62" t="str">
        <f t="shared" si="70"/>
        <v>Included</v>
      </c>
      <c r="K636" s="63">
        <f t="shared" si="71"/>
        <v>0</v>
      </c>
      <c r="L636" s="8">
        <f t="shared" si="66"/>
        <v>0</v>
      </c>
      <c r="M636" s="9">
        <f t="shared" si="67"/>
        <v>0</v>
      </c>
      <c r="N636" s="16">
        <f t="shared" si="68"/>
        <v>0</v>
      </c>
      <c r="O636" s="8"/>
      <c r="P636" s="59">
        <f t="shared" si="69"/>
        <v>0</v>
      </c>
      <c r="R636" s="60"/>
      <c r="X636" s="9"/>
      <c r="AH636" s="9"/>
      <c r="AI636" s="9"/>
      <c r="AJ636" s="9"/>
      <c r="AK636" s="9"/>
      <c r="AL636" s="9"/>
      <c r="AM636" s="9"/>
      <c r="AN636" s="9"/>
      <c r="AO636" s="9"/>
      <c r="AP636" s="9"/>
      <c r="AQ636" s="9"/>
      <c r="AR636" s="9"/>
      <c r="AS636" s="9"/>
      <c r="AT636" s="9"/>
      <c r="AU636" s="9"/>
    </row>
    <row r="637" spans="1:47" x14ac:dyDescent="0.3">
      <c r="A637" s="726" t="s">
        <v>452</v>
      </c>
      <c r="B637" s="735" t="s">
        <v>612</v>
      </c>
      <c r="C637" s="736">
        <v>84248990</v>
      </c>
      <c r="D637" s="56"/>
      <c r="E637" s="851">
        <v>18</v>
      </c>
      <c r="F637" s="57"/>
      <c r="G637" s="736" t="s">
        <v>349</v>
      </c>
      <c r="H637" s="736">
        <v>1</v>
      </c>
      <c r="I637" s="58"/>
      <c r="J637" s="62" t="str">
        <f t="shared" si="70"/>
        <v>Included</v>
      </c>
      <c r="K637" s="63">
        <f t="shared" si="71"/>
        <v>0</v>
      </c>
      <c r="L637" s="8">
        <f t="shared" si="66"/>
        <v>0</v>
      </c>
      <c r="M637" s="9">
        <f t="shared" si="67"/>
        <v>0</v>
      </c>
      <c r="N637" s="16">
        <f t="shared" si="68"/>
        <v>0</v>
      </c>
      <c r="O637" s="8"/>
      <c r="P637" s="59">
        <f t="shared" si="69"/>
        <v>0</v>
      </c>
      <c r="R637" s="60"/>
      <c r="X637" s="9"/>
      <c r="AH637" s="9"/>
      <c r="AI637" s="9"/>
      <c r="AJ637" s="9"/>
      <c r="AK637" s="9"/>
      <c r="AL637" s="9"/>
      <c r="AM637" s="9"/>
      <c r="AN637" s="9"/>
      <c r="AO637" s="9"/>
      <c r="AP637" s="9"/>
      <c r="AQ637" s="9"/>
      <c r="AR637" s="9"/>
      <c r="AS637" s="9"/>
      <c r="AT637" s="9"/>
      <c r="AU637" s="9"/>
    </row>
    <row r="638" spans="1:47" x14ac:dyDescent="0.3">
      <c r="A638" s="726" t="s">
        <v>453</v>
      </c>
      <c r="B638" s="735" t="s">
        <v>613</v>
      </c>
      <c r="C638" s="736">
        <v>84248990</v>
      </c>
      <c r="D638" s="56"/>
      <c r="E638" s="851">
        <v>18</v>
      </c>
      <c r="F638" s="57"/>
      <c r="G638" s="736" t="s">
        <v>349</v>
      </c>
      <c r="H638" s="736">
        <v>1</v>
      </c>
      <c r="I638" s="58"/>
      <c r="J638" s="62" t="str">
        <f t="shared" si="70"/>
        <v>Included</v>
      </c>
      <c r="K638" s="63">
        <f t="shared" si="71"/>
        <v>0</v>
      </c>
      <c r="L638" s="8">
        <f t="shared" si="66"/>
        <v>0</v>
      </c>
      <c r="M638" s="9">
        <f t="shared" si="67"/>
        <v>0</v>
      </c>
      <c r="N638" s="16">
        <f t="shared" si="68"/>
        <v>0</v>
      </c>
      <c r="O638" s="8"/>
      <c r="P638" s="59">
        <f t="shared" si="69"/>
        <v>0</v>
      </c>
      <c r="R638" s="60"/>
      <c r="X638" s="9"/>
      <c r="AH638" s="9"/>
      <c r="AI638" s="9"/>
      <c r="AJ638" s="9"/>
      <c r="AK638" s="9"/>
      <c r="AL638" s="9"/>
      <c r="AM638" s="9"/>
      <c r="AN638" s="9"/>
      <c r="AO638" s="9"/>
      <c r="AP638" s="9"/>
      <c r="AQ638" s="9"/>
      <c r="AR638" s="9"/>
      <c r="AS638" s="9"/>
      <c r="AT638" s="9"/>
      <c r="AU638" s="9"/>
    </row>
    <row r="639" spans="1:47" x14ac:dyDescent="0.3">
      <c r="A639" s="726" t="s">
        <v>454</v>
      </c>
      <c r="B639" s="735" t="s">
        <v>614</v>
      </c>
      <c r="C639" s="736">
        <v>85311020</v>
      </c>
      <c r="D639" s="56"/>
      <c r="E639" s="851">
        <v>18</v>
      </c>
      <c r="F639" s="57"/>
      <c r="G639" s="736" t="s">
        <v>349</v>
      </c>
      <c r="H639" s="736">
        <v>1</v>
      </c>
      <c r="I639" s="58"/>
      <c r="J639" s="62" t="str">
        <f t="shared" si="70"/>
        <v>Included</v>
      </c>
      <c r="K639" s="63">
        <f t="shared" si="71"/>
        <v>0</v>
      </c>
      <c r="L639" s="8">
        <f t="shared" si="66"/>
        <v>0</v>
      </c>
      <c r="M639" s="9">
        <f t="shared" si="67"/>
        <v>0</v>
      </c>
      <c r="N639" s="16">
        <f t="shared" si="68"/>
        <v>0</v>
      </c>
      <c r="O639" s="8"/>
      <c r="P639" s="59">
        <f t="shared" si="69"/>
        <v>0</v>
      </c>
      <c r="R639" s="60"/>
      <c r="X639" s="9"/>
      <c r="AH639" s="9"/>
      <c r="AI639" s="9"/>
      <c r="AJ639" s="9"/>
      <c r="AK639" s="9"/>
      <c r="AL639" s="9"/>
      <c r="AM639" s="9"/>
      <c r="AN639" s="9"/>
      <c r="AO639" s="9"/>
      <c r="AP639" s="9"/>
      <c r="AQ639" s="9"/>
      <c r="AR639" s="9"/>
      <c r="AS639" s="9"/>
      <c r="AT639" s="9"/>
      <c r="AU639" s="9"/>
    </row>
    <row r="640" spans="1:47" x14ac:dyDescent="0.3">
      <c r="A640" s="820">
        <v>19.2</v>
      </c>
      <c r="B640" s="733" t="s">
        <v>616</v>
      </c>
      <c r="C640" s="812"/>
      <c r="D640" s="56"/>
      <c r="E640" s="812"/>
      <c r="F640" s="57"/>
      <c r="G640" s="734"/>
      <c r="H640" s="734"/>
      <c r="I640" s="58"/>
      <c r="J640" s="62" t="str">
        <f t="shared" si="70"/>
        <v>Included</v>
      </c>
      <c r="K640" s="63">
        <f t="shared" si="71"/>
        <v>0</v>
      </c>
      <c r="L640" s="8">
        <f t="shared" si="66"/>
        <v>0</v>
      </c>
      <c r="M640" s="9">
        <f t="shared" si="67"/>
        <v>0</v>
      </c>
      <c r="N640" s="16">
        <f t="shared" si="68"/>
        <v>0</v>
      </c>
      <c r="O640" s="8"/>
      <c r="P640" s="59">
        <f t="shared" si="69"/>
        <v>0</v>
      </c>
      <c r="R640" s="60"/>
      <c r="X640" s="9"/>
      <c r="AH640" s="9"/>
      <c r="AI640" s="9"/>
      <c r="AJ640" s="9"/>
      <c r="AK640" s="9"/>
      <c r="AL640" s="9"/>
      <c r="AM640" s="9"/>
      <c r="AN640" s="9"/>
      <c r="AO640" s="9"/>
      <c r="AP640" s="9"/>
      <c r="AQ640" s="9"/>
      <c r="AR640" s="9"/>
      <c r="AS640" s="9"/>
      <c r="AT640" s="9"/>
      <c r="AU640" s="9"/>
    </row>
    <row r="641" spans="1:47" ht="15.75" x14ac:dyDescent="0.3">
      <c r="A641" s="726" t="s">
        <v>452</v>
      </c>
      <c r="B641" s="735" t="s">
        <v>617</v>
      </c>
      <c r="C641" s="736">
        <v>84151090</v>
      </c>
      <c r="D641" s="56"/>
      <c r="E641" s="850">
        <v>28</v>
      </c>
      <c r="F641" s="57"/>
      <c r="G641" s="736" t="s">
        <v>349</v>
      </c>
      <c r="H641" s="736">
        <v>1</v>
      </c>
      <c r="I641" s="58"/>
      <c r="J641" s="62" t="str">
        <f t="shared" si="70"/>
        <v>Included</v>
      </c>
      <c r="K641" s="63">
        <f t="shared" si="71"/>
        <v>0</v>
      </c>
      <c r="L641" s="8">
        <f t="shared" si="66"/>
        <v>0</v>
      </c>
      <c r="M641" s="9">
        <f t="shared" si="67"/>
        <v>0</v>
      </c>
      <c r="N641" s="16">
        <f t="shared" si="68"/>
        <v>0</v>
      </c>
      <c r="O641" s="8"/>
      <c r="P641" s="59">
        <f t="shared" si="69"/>
        <v>0</v>
      </c>
      <c r="R641" s="60"/>
      <c r="X641" s="9"/>
      <c r="AH641" s="9"/>
      <c r="AI641" s="9"/>
      <c r="AJ641" s="9"/>
      <c r="AK641" s="9"/>
      <c r="AL641" s="9"/>
      <c r="AM641" s="9"/>
      <c r="AN641" s="9"/>
      <c r="AO641" s="9"/>
      <c r="AP641" s="9"/>
      <c r="AQ641" s="9"/>
      <c r="AR641" s="9"/>
      <c r="AS641" s="9"/>
      <c r="AT641" s="9"/>
      <c r="AU641" s="9"/>
    </row>
    <row r="642" spans="1:47" x14ac:dyDescent="0.3">
      <c r="A642" s="726">
        <v>19.3</v>
      </c>
      <c r="B642" s="735" t="s">
        <v>620</v>
      </c>
      <c r="C642" s="736">
        <v>85389000</v>
      </c>
      <c r="D642" s="56"/>
      <c r="E642" s="851">
        <v>18</v>
      </c>
      <c r="F642" s="57"/>
      <c r="G642" s="736" t="s">
        <v>349</v>
      </c>
      <c r="H642" s="736">
        <v>1</v>
      </c>
      <c r="I642" s="58"/>
      <c r="J642" s="62" t="str">
        <f t="shared" si="70"/>
        <v>Included</v>
      </c>
      <c r="K642" s="63">
        <f t="shared" si="71"/>
        <v>0</v>
      </c>
      <c r="L642" s="8">
        <f t="shared" si="66"/>
        <v>0</v>
      </c>
      <c r="M642" s="9">
        <f t="shared" si="67"/>
        <v>0</v>
      </c>
      <c r="N642" s="16">
        <f t="shared" si="68"/>
        <v>0</v>
      </c>
      <c r="O642" s="8"/>
      <c r="P642" s="59">
        <f t="shared" si="69"/>
        <v>0</v>
      </c>
      <c r="R642" s="60"/>
      <c r="X642" s="9"/>
      <c r="AH642" s="9"/>
      <c r="AI642" s="9"/>
      <c r="AJ642" s="9"/>
      <c r="AK642" s="9"/>
      <c r="AL642" s="9"/>
      <c r="AM642" s="9"/>
      <c r="AN642" s="9"/>
      <c r="AO642" s="9"/>
      <c r="AP642" s="9"/>
      <c r="AQ642" s="9"/>
      <c r="AR642" s="9"/>
      <c r="AS642" s="9"/>
      <c r="AT642" s="9"/>
      <c r="AU642" s="9"/>
    </row>
    <row r="643" spans="1:47" x14ac:dyDescent="0.3">
      <c r="A643" s="726"/>
      <c r="B643" s="735"/>
      <c r="C643" s="812"/>
      <c r="D643" s="56"/>
      <c r="E643" s="812"/>
      <c r="F643" s="57"/>
      <c r="G643" s="734"/>
      <c r="H643" s="734"/>
      <c r="I643" s="58"/>
      <c r="J643" s="62" t="str">
        <f t="shared" si="70"/>
        <v>Included</v>
      </c>
      <c r="K643" s="63">
        <f t="shared" si="71"/>
        <v>0</v>
      </c>
      <c r="L643" s="8">
        <f t="shared" si="66"/>
        <v>0</v>
      </c>
      <c r="M643" s="9">
        <f t="shared" si="67"/>
        <v>0</v>
      </c>
      <c r="N643" s="16">
        <f t="shared" si="68"/>
        <v>0</v>
      </c>
      <c r="O643" s="8"/>
      <c r="P643" s="59">
        <f t="shared" si="69"/>
        <v>0</v>
      </c>
      <c r="R643" s="60"/>
      <c r="X643" s="9"/>
      <c r="AH643" s="9"/>
      <c r="AI643" s="9"/>
      <c r="AJ643" s="9"/>
      <c r="AK643" s="9"/>
      <c r="AL643" s="9"/>
      <c r="AM643" s="9"/>
      <c r="AN643" s="9"/>
      <c r="AO643" s="9"/>
      <c r="AP643" s="9"/>
      <c r="AQ643" s="9"/>
      <c r="AR643" s="9"/>
      <c r="AS643" s="9"/>
      <c r="AT643" s="9"/>
      <c r="AU643" s="9"/>
    </row>
    <row r="644" spans="1:47" ht="15.75" x14ac:dyDescent="0.3">
      <c r="A644" s="724">
        <v>20</v>
      </c>
      <c r="B644" s="735" t="s">
        <v>695</v>
      </c>
      <c r="C644" s="736">
        <v>85287390</v>
      </c>
      <c r="D644" s="56"/>
      <c r="E644" s="850">
        <v>28</v>
      </c>
      <c r="F644" s="57"/>
      <c r="G644" s="736" t="s">
        <v>349</v>
      </c>
      <c r="H644" s="736">
        <v>1</v>
      </c>
      <c r="I644" s="58"/>
      <c r="J644" s="62" t="str">
        <f t="shared" si="70"/>
        <v>Included</v>
      </c>
      <c r="K644" s="63">
        <f t="shared" si="71"/>
        <v>0</v>
      </c>
      <c r="L644" s="8">
        <f t="shared" si="66"/>
        <v>0</v>
      </c>
      <c r="M644" s="9">
        <f t="shared" si="67"/>
        <v>0</v>
      </c>
      <c r="N644" s="16">
        <f t="shared" si="68"/>
        <v>0</v>
      </c>
      <c r="O644" s="8"/>
      <c r="P644" s="59">
        <f t="shared" si="69"/>
        <v>0</v>
      </c>
      <c r="R644" s="60"/>
      <c r="X644" s="9"/>
      <c r="AH644" s="9"/>
      <c r="AI644" s="9"/>
      <c r="AJ644" s="9"/>
      <c r="AK644" s="9"/>
      <c r="AL644" s="9"/>
      <c r="AM644" s="9"/>
      <c r="AN644" s="9"/>
      <c r="AO644" s="9"/>
      <c r="AP644" s="9"/>
      <c r="AQ644" s="9"/>
      <c r="AR644" s="9"/>
      <c r="AS644" s="9"/>
      <c r="AT644" s="9"/>
      <c r="AU644" s="9"/>
    </row>
    <row r="645" spans="1:47" x14ac:dyDescent="0.3">
      <c r="A645" s="724"/>
      <c r="B645" s="735"/>
      <c r="C645" s="690"/>
      <c r="D645" s="56"/>
      <c r="E645" s="812"/>
      <c r="F645" s="57"/>
      <c r="G645" s="734"/>
      <c r="H645" s="734"/>
      <c r="I645" s="58"/>
      <c r="J645" s="62" t="str">
        <f t="shared" si="70"/>
        <v>Included</v>
      </c>
      <c r="K645" s="63">
        <f t="shared" si="71"/>
        <v>0</v>
      </c>
      <c r="L645" s="8">
        <f t="shared" si="66"/>
        <v>0</v>
      </c>
      <c r="M645" s="9">
        <f t="shared" si="67"/>
        <v>0</v>
      </c>
      <c r="N645" s="16">
        <f t="shared" si="68"/>
        <v>0</v>
      </c>
      <c r="O645" s="8"/>
      <c r="P645" s="59">
        <f t="shared" si="69"/>
        <v>0</v>
      </c>
      <c r="R645" s="60"/>
      <c r="X645" s="9"/>
      <c r="AH645" s="9"/>
      <c r="AI645" s="9"/>
      <c r="AJ645" s="9"/>
      <c r="AK645" s="9"/>
      <c r="AL645" s="9"/>
      <c r="AM645" s="9"/>
      <c r="AN645" s="9"/>
      <c r="AO645" s="9"/>
      <c r="AP645" s="9"/>
      <c r="AQ645" s="9"/>
      <c r="AR645" s="9"/>
      <c r="AS645" s="9"/>
      <c r="AT645" s="9"/>
      <c r="AU645" s="9"/>
    </row>
    <row r="646" spans="1:47" x14ac:dyDescent="0.3">
      <c r="A646" s="819">
        <v>21</v>
      </c>
      <c r="B646" s="733" t="s">
        <v>696</v>
      </c>
      <c r="C646" s="690"/>
      <c r="D646" s="56"/>
      <c r="E646" s="812"/>
      <c r="F646" s="57"/>
      <c r="G646" s="734"/>
      <c r="H646" s="734"/>
      <c r="I646" s="58"/>
      <c r="J646" s="62" t="str">
        <f t="shared" si="70"/>
        <v>Included</v>
      </c>
      <c r="K646" s="63">
        <f t="shared" si="71"/>
        <v>0</v>
      </c>
      <c r="L646" s="8">
        <f t="shared" si="66"/>
        <v>0</v>
      </c>
      <c r="M646" s="9">
        <f t="shared" si="67"/>
        <v>0</v>
      </c>
      <c r="N646" s="16">
        <f t="shared" si="68"/>
        <v>0</v>
      </c>
      <c r="O646" s="8"/>
      <c r="P646" s="59">
        <f t="shared" si="69"/>
        <v>0</v>
      </c>
      <c r="R646" s="60"/>
      <c r="X646" s="9"/>
      <c r="AH646" s="9"/>
      <c r="AI646" s="9"/>
      <c r="AJ646" s="9"/>
      <c r="AK646" s="9"/>
      <c r="AL646" s="9"/>
      <c r="AM646" s="9"/>
      <c r="AN646" s="9"/>
      <c r="AO646" s="9"/>
      <c r="AP646" s="9"/>
      <c r="AQ646" s="9"/>
      <c r="AR646" s="9"/>
      <c r="AS646" s="9"/>
      <c r="AT646" s="9"/>
      <c r="AU646" s="9"/>
    </row>
    <row r="647" spans="1:47" x14ac:dyDescent="0.3">
      <c r="A647" s="724" t="s">
        <v>485</v>
      </c>
      <c r="B647" s="751" t="s">
        <v>697</v>
      </c>
      <c r="C647" s="690"/>
      <c r="D647" s="56"/>
      <c r="E647" s="812"/>
      <c r="F647" s="57"/>
      <c r="G647" s="734"/>
      <c r="H647" s="734"/>
      <c r="I647" s="58"/>
      <c r="J647" s="62" t="str">
        <f t="shared" si="70"/>
        <v>Included</v>
      </c>
      <c r="K647" s="63">
        <f t="shared" si="71"/>
        <v>0</v>
      </c>
      <c r="L647" s="8">
        <f t="shared" si="66"/>
        <v>0</v>
      </c>
      <c r="M647" s="9">
        <f t="shared" si="67"/>
        <v>0</v>
      </c>
      <c r="N647" s="16">
        <f t="shared" si="68"/>
        <v>0</v>
      </c>
      <c r="O647" s="8"/>
      <c r="P647" s="59">
        <f t="shared" si="69"/>
        <v>0</v>
      </c>
      <c r="R647" s="60"/>
      <c r="X647" s="9"/>
      <c r="AH647" s="9"/>
      <c r="AI647" s="9"/>
      <c r="AJ647" s="9"/>
      <c r="AK647" s="9"/>
      <c r="AL647" s="9"/>
      <c r="AM647" s="9"/>
      <c r="AN647" s="9"/>
      <c r="AO647" s="9"/>
      <c r="AP647" s="9"/>
      <c r="AQ647" s="9"/>
      <c r="AR647" s="9"/>
      <c r="AS647" s="9"/>
      <c r="AT647" s="9"/>
      <c r="AU647" s="9"/>
    </row>
    <row r="648" spans="1:47" ht="30" x14ac:dyDescent="0.3">
      <c r="A648" s="724" t="s">
        <v>486</v>
      </c>
      <c r="B648" s="733" t="s">
        <v>698</v>
      </c>
      <c r="C648" s="736">
        <v>85413090</v>
      </c>
      <c r="D648" s="56"/>
      <c r="E648" s="851">
        <v>18</v>
      </c>
      <c r="F648" s="57"/>
      <c r="G648" s="736" t="s">
        <v>554</v>
      </c>
      <c r="H648" s="736">
        <v>1</v>
      </c>
      <c r="I648" s="58"/>
      <c r="J648" s="62" t="str">
        <f t="shared" si="70"/>
        <v>Included</v>
      </c>
      <c r="K648" s="63">
        <f t="shared" si="71"/>
        <v>0</v>
      </c>
      <c r="L648" s="8">
        <f t="shared" si="66"/>
        <v>0</v>
      </c>
      <c r="M648" s="9">
        <f t="shared" si="67"/>
        <v>0</v>
      </c>
      <c r="N648" s="16">
        <f t="shared" si="68"/>
        <v>0</v>
      </c>
      <c r="O648" s="8"/>
      <c r="P648" s="59">
        <f t="shared" si="69"/>
        <v>0</v>
      </c>
      <c r="R648" s="60"/>
      <c r="X648" s="9"/>
      <c r="AH648" s="9"/>
      <c r="AI648" s="9"/>
      <c r="AJ648" s="9"/>
      <c r="AK648" s="9"/>
      <c r="AL648" s="9"/>
      <c r="AM648" s="9"/>
      <c r="AN648" s="9"/>
      <c r="AO648" s="9"/>
      <c r="AP648" s="9"/>
      <c r="AQ648" s="9"/>
      <c r="AR648" s="9"/>
      <c r="AS648" s="9"/>
      <c r="AT648" s="9"/>
      <c r="AU648" s="9"/>
    </row>
    <row r="649" spans="1:47" x14ac:dyDescent="0.3">
      <c r="A649" s="726" t="s">
        <v>487</v>
      </c>
      <c r="B649" s="735" t="s">
        <v>699</v>
      </c>
      <c r="C649" s="736">
        <v>85413090</v>
      </c>
      <c r="D649" s="56"/>
      <c r="E649" s="851">
        <v>18</v>
      </c>
      <c r="F649" s="57"/>
      <c r="G649" s="736" t="s">
        <v>554</v>
      </c>
      <c r="H649" s="736">
        <v>5</v>
      </c>
      <c r="I649" s="58"/>
      <c r="J649" s="62" t="str">
        <f t="shared" si="70"/>
        <v>Included</v>
      </c>
      <c r="K649" s="63">
        <f t="shared" si="71"/>
        <v>0</v>
      </c>
      <c r="L649" s="8">
        <f t="shared" si="66"/>
        <v>0</v>
      </c>
      <c r="M649" s="9">
        <f t="shared" si="67"/>
        <v>0</v>
      </c>
      <c r="N649" s="16">
        <f t="shared" si="68"/>
        <v>0</v>
      </c>
      <c r="O649" s="8"/>
      <c r="P649" s="59">
        <f t="shared" si="69"/>
        <v>0</v>
      </c>
      <c r="R649" s="60"/>
      <c r="X649" s="9"/>
      <c r="AH649" s="9"/>
      <c r="AI649" s="9"/>
      <c r="AJ649" s="9"/>
      <c r="AK649" s="9"/>
      <c r="AL649" s="9"/>
      <c r="AM649" s="9"/>
      <c r="AN649" s="9"/>
      <c r="AO649" s="9"/>
      <c r="AP649" s="9"/>
      <c r="AQ649" s="9"/>
      <c r="AR649" s="9"/>
      <c r="AS649" s="9"/>
      <c r="AT649" s="9"/>
      <c r="AU649" s="9"/>
    </row>
    <row r="650" spans="1:47" x14ac:dyDescent="0.3">
      <c r="A650" s="726" t="s">
        <v>488</v>
      </c>
      <c r="B650" s="735" t="s">
        <v>700</v>
      </c>
      <c r="C650" s="736">
        <v>85413090</v>
      </c>
      <c r="D650" s="56"/>
      <c r="E650" s="851">
        <v>18</v>
      </c>
      <c r="F650" s="57"/>
      <c r="G650" s="736" t="s">
        <v>554</v>
      </c>
      <c r="H650" s="736">
        <v>1</v>
      </c>
      <c r="I650" s="58"/>
      <c r="J650" s="62" t="str">
        <f t="shared" si="70"/>
        <v>Included</v>
      </c>
      <c r="K650" s="63">
        <f t="shared" si="71"/>
        <v>0</v>
      </c>
      <c r="L650" s="8">
        <f t="shared" si="66"/>
        <v>0</v>
      </c>
      <c r="M650" s="9">
        <f t="shared" si="67"/>
        <v>0</v>
      </c>
      <c r="N650" s="16">
        <f t="shared" si="68"/>
        <v>0</v>
      </c>
      <c r="O650" s="8"/>
      <c r="P650" s="59">
        <f t="shared" si="69"/>
        <v>0</v>
      </c>
      <c r="R650" s="60"/>
      <c r="X650" s="9"/>
      <c r="AH650" s="9"/>
      <c r="AI650" s="9"/>
      <c r="AJ650" s="9"/>
      <c r="AK650" s="9"/>
      <c r="AL650" s="9"/>
      <c r="AM650" s="9"/>
      <c r="AN650" s="9"/>
      <c r="AO650" s="9"/>
      <c r="AP650" s="9"/>
      <c r="AQ650" s="9"/>
      <c r="AR650" s="9"/>
      <c r="AS650" s="9"/>
      <c r="AT650" s="9"/>
      <c r="AU650" s="9"/>
    </row>
    <row r="651" spans="1:47" x14ac:dyDescent="0.3">
      <c r="A651" s="726" t="s">
        <v>489</v>
      </c>
      <c r="B651" s="735" t="s">
        <v>701</v>
      </c>
      <c r="C651" s="736">
        <v>85413090</v>
      </c>
      <c r="D651" s="56"/>
      <c r="E651" s="851">
        <v>18</v>
      </c>
      <c r="F651" s="57"/>
      <c r="G651" s="736" t="s">
        <v>554</v>
      </c>
      <c r="H651" s="736">
        <v>5</v>
      </c>
      <c r="I651" s="58"/>
      <c r="J651" s="62" t="str">
        <f t="shared" si="70"/>
        <v>Included</v>
      </c>
      <c r="K651" s="63">
        <f t="shared" si="71"/>
        <v>0</v>
      </c>
      <c r="L651" s="8">
        <f t="shared" si="66"/>
        <v>0</v>
      </c>
      <c r="M651" s="9">
        <f t="shared" si="67"/>
        <v>0</v>
      </c>
      <c r="N651" s="16">
        <f t="shared" si="68"/>
        <v>0</v>
      </c>
      <c r="O651" s="8"/>
      <c r="P651" s="59">
        <f t="shared" si="69"/>
        <v>0</v>
      </c>
      <c r="R651" s="60"/>
      <c r="X651" s="9"/>
      <c r="AH651" s="9"/>
      <c r="AI651" s="9"/>
      <c r="AJ651" s="9"/>
      <c r="AK651" s="9"/>
      <c r="AL651" s="9"/>
      <c r="AM651" s="9"/>
      <c r="AN651" s="9"/>
      <c r="AO651" s="9"/>
      <c r="AP651" s="9"/>
      <c r="AQ651" s="9"/>
      <c r="AR651" s="9"/>
      <c r="AS651" s="9"/>
      <c r="AT651" s="9"/>
      <c r="AU651" s="9"/>
    </row>
    <row r="652" spans="1:47" x14ac:dyDescent="0.3">
      <c r="A652" s="726" t="s">
        <v>490</v>
      </c>
      <c r="B652" s="735" t="s">
        <v>702</v>
      </c>
      <c r="C652" s="736">
        <v>85413090</v>
      </c>
      <c r="D652" s="56"/>
      <c r="E652" s="851">
        <v>18</v>
      </c>
      <c r="F652" s="57"/>
      <c r="G652" s="736" t="s">
        <v>609</v>
      </c>
      <c r="H652" s="736">
        <v>1</v>
      </c>
      <c r="I652" s="58"/>
      <c r="J652" s="62" t="str">
        <f t="shared" si="70"/>
        <v>Included</v>
      </c>
      <c r="K652" s="63">
        <f t="shared" si="71"/>
        <v>0</v>
      </c>
      <c r="L652" s="8">
        <f t="shared" si="66"/>
        <v>0</v>
      </c>
      <c r="M652" s="9">
        <f t="shared" si="67"/>
        <v>0</v>
      </c>
      <c r="N652" s="16">
        <f t="shared" si="68"/>
        <v>0</v>
      </c>
      <c r="O652" s="8"/>
      <c r="P652" s="59">
        <f t="shared" si="69"/>
        <v>0</v>
      </c>
      <c r="R652" s="60"/>
      <c r="X652" s="9"/>
      <c r="AH652" s="9"/>
      <c r="AI652" s="9"/>
      <c r="AJ652" s="9"/>
      <c r="AK652" s="9"/>
      <c r="AL652" s="9"/>
      <c r="AM652" s="9"/>
      <c r="AN652" s="9"/>
      <c r="AO652" s="9"/>
      <c r="AP652" s="9"/>
      <c r="AQ652" s="9"/>
      <c r="AR652" s="9"/>
      <c r="AS652" s="9"/>
      <c r="AT652" s="9"/>
      <c r="AU652" s="9"/>
    </row>
    <row r="653" spans="1:47" x14ac:dyDescent="0.3">
      <c r="A653" s="726" t="s">
        <v>491</v>
      </c>
      <c r="B653" s="735" t="s">
        <v>703</v>
      </c>
      <c r="C653" s="736">
        <v>85413090</v>
      </c>
      <c r="D653" s="56"/>
      <c r="E653" s="851">
        <v>18</v>
      </c>
      <c r="F653" s="57"/>
      <c r="G653" s="736" t="s">
        <v>609</v>
      </c>
      <c r="H653" s="736">
        <v>1</v>
      </c>
      <c r="I653" s="58"/>
      <c r="J653" s="62" t="str">
        <f t="shared" si="70"/>
        <v>Included</v>
      </c>
      <c r="K653" s="63">
        <f t="shared" si="71"/>
        <v>0</v>
      </c>
      <c r="L653" s="8">
        <f t="shared" si="66"/>
        <v>0</v>
      </c>
      <c r="M653" s="9">
        <f t="shared" si="67"/>
        <v>0</v>
      </c>
      <c r="N653" s="16">
        <f t="shared" si="68"/>
        <v>0</v>
      </c>
      <c r="O653" s="8"/>
      <c r="P653" s="59">
        <f t="shared" si="69"/>
        <v>0</v>
      </c>
      <c r="R653" s="60"/>
      <c r="X653" s="9"/>
      <c r="AH653" s="9"/>
      <c r="AI653" s="9"/>
      <c r="AJ653" s="9"/>
      <c r="AK653" s="9"/>
      <c r="AL653" s="9"/>
      <c r="AM653" s="9"/>
      <c r="AN653" s="9"/>
      <c r="AO653" s="9"/>
      <c r="AP653" s="9"/>
      <c r="AQ653" s="9"/>
      <c r="AR653" s="9"/>
      <c r="AS653" s="9"/>
      <c r="AT653" s="9"/>
      <c r="AU653" s="9"/>
    </row>
    <row r="654" spans="1:47" ht="30" x14ac:dyDescent="0.3">
      <c r="A654" s="724" t="s">
        <v>492</v>
      </c>
      <c r="B654" s="751" t="s">
        <v>704</v>
      </c>
      <c r="C654" s="736">
        <v>85389000</v>
      </c>
      <c r="D654" s="56"/>
      <c r="E654" s="851">
        <v>18</v>
      </c>
      <c r="F654" s="57"/>
      <c r="G654" s="736" t="s">
        <v>554</v>
      </c>
      <c r="H654" s="736">
        <v>1</v>
      </c>
      <c r="I654" s="58"/>
      <c r="J654" s="62" t="str">
        <f t="shared" si="70"/>
        <v>Included</v>
      </c>
      <c r="K654" s="63">
        <f t="shared" si="71"/>
        <v>0</v>
      </c>
      <c r="L654" s="8">
        <f t="shared" si="66"/>
        <v>0</v>
      </c>
      <c r="M654" s="9">
        <f t="shared" si="67"/>
        <v>0</v>
      </c>
      <c r="N654" s="16">
        <f t="shared" si="68"/>
        <v>0</v>
      </c>
      <c r="O654" s="8"/>
      <c r="P654" s="59">
        <f t="shared" si="69"/>
        <v>0</v>
      </c>
      <c r="R654" s="60"/>
      <c r="X654" s="9"/>
      <c r="AH654" s="9"/>
      <c r="AI654" s="9"/>
      <c r="AJ654" s="9"/>
      <c r="AK654" s="9"/>
      <c r="AL654" s="9"/>
      <c r="AM654" s="9"/>
      <c r="AN654" s="9"/>
      <c r="AO654" s="9"/>
      <c r="AP654" s="9"/>
      <c r="AQ654" s="9"/>
      <c r="AR654" s="9"/>
      <c r="AS654" s="9"/>
      <c r="AT654" s="9"/>
      <c r="AU654" s="9"/>
    </row>
    <row r="655" spans="1:47" x14ac:dyDescent="0.3">
      <c r="A655" s="724" t="s">
        <v>493</v>
      </c>
      <c r="B655" s="733" t="s">
        <v>705</v>
      </c>
      <c r="C655" s="812"/>
      <c r="D655" s="56"/>
      <c r="E655" s="812"/>
      <c r="F655" s="57"/>
      <c r="G655" s="734"/>
      <c r="H655" s="734"/>
      <c r="I655" s="58"/>
      <c r="J655" s="62" t="str">
        <f t="shared" si="70"/>
        <v>Included</v>
      </c>
      <c r="K655" s="63">
        <f t="shared" si="71"/>
        <v>0</v>
      </c>
      <c r="L655" s="8">
        <f t="shared" si="66"/>
        <v>0</v>
      </c>
      <c r="M655" s="9">
        <f t="shared" si="67"/>
        <v>0</v>
      </c>
      <c r="N655" s="16">
        <f t="shared" si="68"/>
        <v>0</v>
      </c>
      <c r="O655" s="8"/>
      <c r="P655" s="59">
        <f t="shared" si="69"/>
        <v>0</v>
      </c>
      <c r="R655" s="60"/>
      <c r="X655" s="9"/>
      <c r="AH655" s="9"/>
      <c r="AI655" s="9"/>
      <c r="AJ655" s="9"/>
      <c r="AK655" s="9"/>
      <c r="AL655" s="9"/>
      <c r="AM655" s="9"/>
      <c r="AN655" s="9"/>
      <c r="AO655" s="9"/>
      <c r="AP655" s="9"/>
      <c r="AQ655" s="9"/>
      <c r="AR655" s="9"/>
      <c r="AS655" s="9"/>
      <c r="AT655" s="9"/>
      <c r="AU655" s="9"/>
    </row>
    <row r="656" spans="1:47" x14ac:dyDescent="0.3">
      <c r="A656" s="726" t="s">
        <v>486</v>
      </c>
      <c r="B656" s="735" t="s">
        <v>706</v>
      </c>
      <c r="C656" s="736">
        <v>85389000</v>
      </c>
      <c r="D656" s="56"/>
      <c r="E656" s="851">
        <v>18</v>
      </c>
      <c r="F656" s="57"/>
      <c r="G656" s="736" t="s">
        <v>589</v>
      </c>
      <c r="H656" s="736">
        <v>2</v>
      </c>
      <c r="I656" s="58"/>
      <c r="J656" s="62" t="str">
        <f t="shared" si="70"/>
        <v>Included</v>
      </c>
      <c r="K656" s="63">
        <f t="shared" si="71"/>
        <v>0</v>
      </c>
      <c r="L656" s="8">
        <f t="shared" si="66"/>
        <v>0</v>
      </c>
      <c r="M656" s="9">
        <f t="shared" si="67"/>
        <v>0</v>
      </c>
      <c r="N656" s="16">
        <f t="shared" si="68"/>
        <v>0</v>
      </c>
      <c r="O656" s="8"/>
      <c r="P656" s="59">
        <f t="shared" si="69"/>
        <v>0</v>
      </c>
      <c r="R656" s="60"/>
      <c r="X656" s="9"/>
      <c r="AH656" s="9"/>
      <c r="AI656" s="9"/>
      <c r="AJ656" s="9"/>
      <c r="AK656" s="9"/>
      <c r="AL656" s="9"/>
      <c r="AM656" s="9"/>
      <c r="AN656" s="9"/>
      <c r="AO656" s="9"/>
      <c r="AP656" s="9"/>
      <c r="AQ656" s="9"/>
      <c r="AR656" s="9"/>
      <c r="AS656" s="9"/>
      <c r="AT656" s="9"/>
      <c r="AU656" s="9"/>
    </row>
    <row r="657" spans="1:47" x14ac:dyDescent="0.3">
      <c r="A657" s="726" t="s">
        <v>494</v>
      </c>
      <c r="B657" s="735" t="s">
        <v>707</v>
      </c>
      <c r="C657" s="736">
        <v>85389000</v>
      </c>
      <c r="D657" s="56"/>
      <c r="E657" s="851">
        <v>18</v>
      </c>
      <c r="F657" s="57"/>
      <c r="G657" s="736" t="s">
        <v>589</v>
      </c>
      <c r="H657" s="736">
        <v>2</v>
      </c>
      <c r="I657" s="58"/>
      <c r="J657" s="62" t="str">
        <f t="shared" si="70"/>
        <v>Included</v>
      </c>
      <c r="K657" s="63">
        <f t="shared" si="71"/>
        <v>0</v>
      </c>
      <c r="L657" s="8">
        <f t="shared" si="66"/>
        <v>0</v>
      </c>
      <c r="M657" s="9">
        <f t="shared" si="67"/>
        <v>0</v>
      </c>
      <c r="N657" s="16">
        <f t="shared" si="68"/>
        <v>0</v>
      </c>
      <c r="O657" s="8"/>
      <c r="P657" s="59">
        <f t="shared" si="69"/>
        <v>0</v>
      </c>
      <c r="R657" s="60"/>
      <c r="X657" s="9"/>
      <c r="AH657" s="9"/>
      <c r="AI657" s="9"/>
      <c r="AJ657" s="9"/>
      <c r="AK657" s="9"/>
      <c r="AL657" s="9"/>
      <c r="AM657" s="9"/>
      <c r="AN657" s="9"/>
      <c r="AO657" s="9"/>
      <c r="AP657" s="9"/>
      <c r="AQ657" s="9"/>
      <c r="AR657" s="9"/>
      <c r="AS657" s="9"/>
      <c r="AT657" s="9"/>
      <c r="AU657" s="9"/>
    </row>
    <row r="658" spans="1:47" x14ac:dyDescent="0.3">
      <c r="A658" s="724" t="s">
        <v>495</v>
      </c>
      <c r="B658" s="751" t="s">
        <v>708</v>
      </c>
      <c r="C658" s="812"/>
      <c r="D658" s="56"/>
      <c r="E658" s="812"/>
      <c r="F658" s="57"/>
      <c r="G658" s="734"/>
      <c r="H658" s="734"/>
      <c r="I658" s="58"/>
      <c r="J658" s="62" t="str">
        <f t="shared" si="70"/>
        <v>Included</v>
      </c>
      <c r="K658" s="63">
        <f t="shared" si="71"/>
        <v>0</v>
      </c>
      <c r="L658" s="8">
        <f t="shared" si="66"/>
        <v>0</v>
      </c>
      <c r="M658" s="9">
        <f t="shared" si="67"/>
        <v>0</v>
      </c>
      <c r="N658" s="16">
        <f t="shared" si="68"/>
        <v>0</v>
      </c>
      <c r="O658" s="8"/>
      <c r="P658" s="59">
        <f t="shared" si="69"/>
        <v>0</v>
      </c>
      <c r="R658" s="60"/>
      <c r="X658" s="9"/>
      <c r="AH658" s="9"/>
      <c r="AI658" s="9"/>
      <c r="AJ658" s="9"/>
      <c r="AK658" s="9"/>
      <c r="AL658" s="9"/>
      <c r="AM658" s="9"/>
      <c r="AN658" s="9"/>
      <c r="AO658" s="9"/>
      <c r="AP658" s="9"/>
      <c r="AQ658" s="9"/>
      <c r="AR658" s="9"/>
      <c r="AS658" s="9"/>
      <c r="AT658" s="9"/>
      <c r="AU658" s="9"/>
    </row>
    <row r="659" spans="1:47" x14ac:dyDescent="0.3">
      <c r="A659" s="726" t="s">
        <v>486</v>
      </c>
      <c r="B659" s="735" t="s">
        <v>706</v>
      </c>
      <c r="C659" s="736">
        <v>85389000</v>
      </c>
      <c r="D659" s="56"/>
      <c r="E659" s="851">
        <v>18</v>
      </c>
      <c r="F659" s="57"/>
      <c r="G659" s="736" t="s">
        <v>589</v>
      </c>
      <c r="H659" s="736">
        <v>1</v>
      </c>
      <c r="I659" s="58"/>
      <c r="J659" s="62" t="str">
        <f t="shared" si="70"/>
        <v>Included</v>
      </c>
      <c r="K659" s="63">
        <f t="shared" si="71"/>
        <v>0</v>
      </c>
      <c r="L659" s="8">
        <f t="shared" si="66"/>
        <v>0</v>
      </c>
      <c r="M659" s="9">
        <f t="shared" si="67"/>
        <v>0</v>
      </c>
      <c r="N659" s="16">
        <f t="shared" si="68"/>
        <v>0</v>
      </c>
      <c r="O659" s="8"/>
      <c r="P659" s="59">
        <f t="shared" si="69"/>
        <v>0</v>
      </c>
      <c r="R659" s="60"/>
      <c r="X659" s="9"/>
      <c r="AH659" s="9"/>
      <c r="AI659" s="9"/>
      <c r="AJ659" s="9"/>
      <c r="AK659" s="9"/>
      <c r="AL659" s="9"/>
      <c r="AM659" s="9"/>
      <c r="AN659" s="9"/>
      <c r="AO659" s="9"/>
      <c r="AP659" s="9"/>
      <c r="AQ659" s="9"/>
      <c r="AR659" s="9"/>
      <c r="AS659" s="9"/>
      <c r="AT659" s="9"/>
      <c r="AU659" s="9"/>
    </row>
    <row r="660" spans="1:47" x14ac:dyDescent="0.3">
      <c r="A660" s="726" t="s">
        <v>494</v>
      </c>
      <c r="B660" s="735" t="s">
        <v>707</v>
      </c>
      <c r="C660" s="736">
        <v>85389000</v>
      </c>
      <c r="D660" s="56"/>
      <c r="E660" s="851">
        <v>18</v>
      </c>
      <c r="F660" s="57"/>
      <c r="G660" s="736" t="s">
        <v>589</v>
      </c>
      <c r="H660" s="736">
        <v>1</v>
      </c>
      <c r="I660" s="58"/>
      <c r="J660" s="62" t="str">
        <f t="shared" si="70"/>
        <v>Included</v>
      </c>
      <c r="K660" s="63">
        <f t="shared" si="71"/>
        <v>0</v>
      </c>
      <c r="L660" s="8">
        <f t="shared" si="66"/>
        <v>0</v>
      </c>
      <c r="M660" s="9">
        <f t="shared" si="67"/>
        <v>0</v>
      </c>
      <c r="N660" s="16">
        <f t="shared" si="68"/>
        <v>0</v>
      </c>
      <c r="O660" s="8"/>
      <c r="P660" s="59">
        <f t="shared" si="69"/>
        <v>0</v>
      </c>
      <c r="R660" s="60"/>
      <c r="X660" s="9"/>
      <c r="AH660" s="9"/>
      <c r="AI660" s="9"/>
      <c r="AJ660" s="9"/>
      <c r="AK660" s="9"/>
      <c r="AL660" s="9"/>
      <c r="AM660" s="9"/>
      <c r="AN660" s="9"/>
      <c r="AO660" s="9"/>
      <c r="AP660" s="9"/>
      <c r="AQ660" s="9"/>
      <c r="AR660" s="9"/>
      <c r="AS660" s="9"/>
      <c r="AT660" s="9"/>
      <c r="AU660" s="9"/>
    </row>
    <row r="661" spans="1:47" x14ac:dyDescent="0.3">
      <c r="A661" s="724" t="s">
        <v>496</v>
      </c>
      <c r="B661" s="752" t="s">
        <v>709</v>
      </c>
      <c r="C661" s="812"/>
      <c r="D661" s="56"/>
      <c r="E661" s="812"/>
      <c r="F661" s="57"/>
      <c r="G661" s="734"/>
      <c r="H661" s="734"/>
      <c r="I661" s="58"/>
      <c r="J661" s="62" t="str">
        <f t="shared" si="70"/>
        <v>Included</v>
      </c>
      <c r="K661" s="63">
        <f t="shared" si="71"/>
        <v>0</v>
      </c>
      <c r="L661" s="8">
        <f t="shared" si="66"/>
        <v>0</v>
      </c>
      <c r="M661" s="9">
        <f t="shared" si="67"/>
        <v>0</v>
      </c>
      <c r="N661" s="16">
        <f t="shared" si="68"/>
        <v>0</v>
      </c>
      <c r="O661" s="8"/>
      <c r="P661" s="59">
        <f t="shared" si="69"/>
        <v>0</v>
      </c>
      <c r="R661" s="60"/>
      <c r="X661" s="9"/>
      <c r="AH661" s="9"/>
      <c r="AI661" s="9"/>
      <c r="AJ661" s="9"/>
      <c r="AK661" s="9"/>
      <c r="AL661" s="9"/>
      <c r="AM661" s="9"/>
      <c r="AN661" s="9"/>
      <c r="AO661" s="9"/>
      <c r="AP661" s="9"/>
      <c r="AQ661" s="9"/>
      <c r="AR661" s="9"/>
      <c r="AS661" s="9"/>
      <c r="AT661" s="9"/>
      <c r="AU661" s="9"/>
    </row>
    <row r="662" spans="1:47" x14ac:dyDescent="0.3">
      <c r="A662" s="726" t="s">
        <v>497</v>
      </c>
      <c r="B662" s="735" t="s">
        <v>710</v>
      </c>
      <c r="C662" s="736">
        <v>85413090</v>
      </c>
      <c r="D662" s="56"/>
      <c r="E662" s="851">
        <v>18</v>
      </c>
      <c r="F662" s="57"/>
      <c r="G662" s="736" t="s">
        <v>589</v>
      </c>
      <c r="H662" s="736">
        <v>2</v>
      </c>
      <c r="I662" s="58"/>
      <c r="J662" s="62" t="str">
        <f t="shared" si="70"/>
        <v>Included</v>
      </c>
      <c r="K662" s="63">
        <f t="shared" si="71"/>
        <v>0</v>
      </c>
      <c r="L662" s="8">
        <f t="shared" si="66"/>
        <v>0</v>
      </c>
      <c r="M662" s="9">
        <f t="shared" si="67"/>
        <v>0</v>
      </c>
      <c r="N662" s="16">
        <f t="shared" si="68"/>
        <v>0</v>
      </c>
      <c r="O662" s="8"/>
      <c r="P662" s="59">
        <f t="shared" si="69"/>
        <v>0</v>
      </c>
      <c r="R662" s="60"/>
      <c r="X662" s="9"/>
      <c r="AH662" s="9"/>
      <c r="AI662" s="9"/>
      <c r="AJ662" s="9"/>
      <c r="AK662" s="9"/>
      <c r="AL662" s="9"/>
      <c r="AM662" s="9"/>
      <c r="AN662" s="9"/>
      <c r="AO662" s="9"/>
      <c r="AP662" s="9"/>
      <c r="AQ662" s="9"/>
      <c r="AR662" s="9"/>
      <c r="AS662" s="9"/>
      <c r="AT662" s="9"/>
      <c r="AU662" s="9"/>
    </row>
    <row r="663" spans="1:47" x14ac:dyDescent="0.3">
      <c r="A663" s="726" t="s">
        <v>487</v>
      </c>
      <c r="B663" s="735" t="s">
        <v>711</v>
      </c>
      <c r="C663" s="736">
        <v>85413090</v>
      </c>
      <c r="D663" s="56"/>
      <c r="E663" s="851">
        <v>18</v>
      </c>
      <c r="F663" s="57"/>
      <c r="G663" s="736" t="s">
        <v>589</v>
      </c>
      <c r="H663" s="736">
        <v>2</v>
      </c>
      <c r="I663" s="58"/>
      <c r="J663" s="62" t="str">
        <f t="shared" si="70"/>
        <v>Included</v>
      </c>
      <c r="K663" s="63">
        <f t="shared" si="71"/>
        <v>0</v>
      </c>
      <c r="L663" s="8">
        <f t="shared" si="66"/>
        <v>0</v>
      </c>
      <c r="M663" s="9">
        <f t="shared" si="67"/>
        <v>0</v>
      </c>
      <c r="N663" s="16">
        <f t="shared" si="68"/>
        <v>0</v>
      </c>
      <c r="O663" s="8"/>
      <c r="P663" s="59">
        <f t="shared" si="69"/>
        <v>0</v>
      </c>
      <c r="R663" s="60"/>
      <c r="X663" s="9"/>
      <c r="AH663" s="9"/>
      <c r="AI663" s="9"/>
      <c r="AJ663" s="9"/>
      <c r="AK663" s="9"/>
      <c r="AL663" s="9"/>
      <c r="AM663" s="9"/>
      <c r="AN663" s="9"/>
      <c r="AO663" s="9"/>
      <c r="AP663" s="9"/>
      <c r="AQ663" s="9"/>
      <c r="AR663" s="9"/>
      <c r="AS663" s="9"/>
      <c r="AT663" s="9"/>
      <c r="AU663" s="9"/>
    </row>
    <row r="664" spans="1:47" x14ac:dyDescent="0.3">
      <c r="A664" s="726" t="s">
        <v>488</v>
      </c>
      <c r="B664" s="735" t="s">
        <v>712</v>
      </c>
      <c r="C664" s="736">
        <v>85413090</v>
      </c>
      <c r="D664" s="56"/>
      <c r="E664" s="851">
        <v>18</v>
      </c>
      <c r="F664" s="57"/>
      <c r="G664" s="736" t="s">
        <v>554</v>
      </c>
      <c r="H664" s="736">
        <v>1</v>
      </c>
      <c r="I664" s="58"/>
      <c r="J664" s="62" t="str">
        <f t="shared" si="70"/>
        <v>Included</v>
      </c>
      <c r="K664" s="63">
        <f t="shared" si="71"/>
        <v>0</v>
      </c>
      <c r="L664" s="8">
        <f t="shared" ref="L664:L727" si="72">+H664*I664</f>
        <v>0</v>
      </c>
      <c r="M664" s="9">
        <f t="shared" ref="M664:M727" si="73">IF(J664="Included",0,J664)</f>
        <v>0</v>
      </c>
      <c r="N664" s="16">
        <f t="shared" ref="N664:N727" si="74">IF(F664="", E664/100*M664,F664*M664)</f>
        <v>0</v>
      </c>
      <c r="O664" s="8"/>
      <c r="P664" s="59">
        <f t="shared" ref="P664:P727" si="75">+L664*E664</f>
        <v>0</v>
      </c>
      <c r="R664" s="60"/>
      <c r="X664" s="9"/>
      <c r="AH664" s="9"/>
      <c r="AI664" s="9"/>
      <c r="AJ664" s="9"/>
      <c r="AK664" s="9"/>
      <c r="AL664" s="9"/>
      <c r="AM664" s="9"/>
      <c r="AN664" s="9"/>
      <c r="AO664" s="9"/>
      <c r="AP664" s="9"/>
      <c r="AQ664" s="9"/>
      <c r="AR664" s="9"/>
      <c r="AS664" s="9"/>
      <c r="AT664" s="9"/>
      <c r="AU664" s="9"/>
    </row>
    <row r="665" spans="1:47" x14ac:dyDescent="0.3">
      <c r="A665" s="726" t="s">
        <v>489</v>
      </c>
      <c r="B665" s="735" t="s">
        <v>713</v>
      </c>
      <c r="C665" s="736">
        <v>85413090</v>
      </c>
      <c r="D665" s="56"/>
      <c r="E665" s="851">
        <v>18</v>
      </c>
      <c r="F665" s="57"/>
      <c r="G665" s="736" t="s">
        <v>554</v>
      </c>
      <c r="H665" s="736">
        <v>4</v>
      </c>
      <c r="I665" s="58"/>
      <c r="J665" s="62" t="str">
        <f t="shared" si="70"/>
        <v>Included</v>
      </c>
      <c r="K665" s="63">
        <f t="shared" si="71"/>
        <v>0</v>
      </c>
      <c r="L665" s="8">
        <f t="shared" si="72"/>
        <v>0</v>
      </c>
      <c r="M665" s="9">
        <f t="shared" si="73"/>
        <v>0</v>
      </c>
      <c r="N665" s="16">
        <f t="shared" si="74"/>
        <v>0</v>
      </c>
      <c r="O665" s="8"/>
      <c r="P665" s="59">
        <f t="shared" si="75"/>
        <v>0</v>
      </c>
      <c r="R665" s="60"/>
      <c r="X665" s="9"/>
      <c r="AH665" s="9"/>
      <c r="AI665" s="9"/>
      <c r="AJ665" s="9"/>
      <c r="AK665" s="9"/>
      <c r="AL665" s="9"/>
      <c r="AM665" s="9"/>
      <c r="AN665" s="9"/>
      <c r="AO665" s="9"/>
      <c r="AP665" s="9"/>
      <c r="AQ665" s="9"/>
      <c r="AR665" s="9"/>
      <c r="AS665" s="9"/>
      <c r="AT665" s="9"/>
      <c r="AU665" s="9"/>
    </row>
    <row r="666" spans="1:47" x14ac:dyDescent="0.3">
      <c r="A666" s="726" t="s">
        <v>490</v>
      </c>
      <c r="B666" s="735" t="s">
        <v>714</v>
      </c>
      <c r="C666" s="736">
        <v>85413090</v>
      </c>
      <c r="D666" s="56"/>
      <c r="E666" s="851">
        <v>18</v>
      </c>
      <c r="F666" s="57"/>
      <c r="G666" s="736" t="s">
        <v>554</v>
      </c>
      <c r="H666" s="736">
        <v>1</v>
      </c>
      <c r="I666" s="58"/>
      <c r="J666" s="62" t="str">
        <f t="shared" si="70"/>
        <v>Included</v>
      </c>
      <c r="K666" s="63">
        <f t="shared" si="71"/>
        <v>0</v>
      </c>
      <c r="L666" s="8">
        <f t="shared" si="72"/>
        <v>0</v>
      </c>
      <c r="M666" s="9">
        <f t="shared" si="73"/>
        <v>0</v>
      </c>
      <c r="N666" s="16">
        <f t="shared" si="74"/>
        <v>0</v>
      </c>
      <c r="O666" s="8"/>
      <c r="P666" s="59">
        <f t="shared" si="75"/>
        <v>0</v>
      </c>
      <c r="R666" s="60"/>
      <c r="X666" s="9"/>
      <c r="AH666" s="9"/>
      <c r="AI666" s="9"/>
      <c r="AJ666" s="9"/>
      <c r="AK666" s="9"/>
      <c r="AL666" s="9"/>
      <c r="AM666" s="9"/>
      <c r="AN666" s="9"/>
      <c r="AO666" s="9"/>
      <c r="AP666" s="9"/>
      <c r="AQ666" s="9"/>
      <c r="AR666" s="9"/>
      <c r="AS666" s="9"/>
      <c r="AT666" s="9"/>
      <c r="AU666" s="9"/>
    </row>
    <row r="667" spans="1:47" x14ac:dyDescent="0.3">
      <c r="A667" s="726" t="s">
        <v>491</v>
      </c>
      <c r="B667" s="735" t="s">
        <v>715</v>
      </c>
      <c r="C667" s="736">
        <v>85413090</v>
      </c>
      <c r="D667" s="56"/>
      <c r="E667" s="851">
        <v>18</v>
      </c>
      <c r="F667" s="57"/>
      <c r="G667" s="736" t="s">
        <v>589</v>
      </c>
      <c r="H667" s="736">
        <v>1</v>
      </c>
      <c r="I667" s="58"/>
      <c r="J667" s="62" t="str">
        <f t="shared" si="70"/>
        <v>Included</v>
      </c>
      <c r="K667" s="63">
        <f t="shared" si="71"/>
        <v>0</v>
      </c>
      <c r="L667" s="8">
        <f t="shared" si="72"/>
        <v>0</v>
      </c>
      <c r="M667" s="9">
        <f t="shared" si="73"/>
        <v>0</v>
      </c>
      <c r="N667" s="16">
        <f t="shared" si="74"/>
        <v>0</v>
      </c>
      <c r="O667" s="8"/>
      <c r="P667" s="59">
        <f t="shared" si="75"/>
        <v>0</v>
      </c>
      <c r="R667" s="60"/>
      <c r="X667" s="9"/>
      <c r="AH667" s="9"/>
      <c r="AI667" s="9"/>
      <c r="AJ667" s="9"/>
      <c r="AK667" s="9"/>
      <c r="AL667" s="9"/>
      <c r="AM667" s="9"/>
      <c r="AN667" s="9"/>
      <c r="AO667" s="9"/>
      <c r="AP667" s="9"/>
      <c r="AQ667" s="9"/>
      <c r="AR667" s="9"/>
      <c r="AS667" s="9"/>
      <c r="AT667" s="9"/>
      <c r="AU667" s="9"/>
    </row>
    <row r="668" spans="1:47" x14ac:dyDescent="0.3">
      <c r="A668" s="726" t="s">
        <v>498</v>
      </c>
      <c r="B668" s="735" t="s">
        <v>716</v>
      </c>
      <c r="C668" s="736">
        <v>85413090</v>
      </c>
      <c r="D668" s="56"/>
      <c r="E668" s="851">
        <v>18</v>
      </c>
      <c r="F668" s="57"/>
      <c r="G668" s="736" t="s">
        <v>554</v>
      </c>
      <c r="H668" s="736">
        <v>1</v>
      </c>
      <c r="I668" s="58"/>
      <c r="J668" s="62" t="str">
        <f t="shared" si="70"/>
        <v>Included</v>
      </c>
      <c r="K668" s="63">
        <f t="shared" si="71"/>
        <v>0</v>
      </c>
      <c r="L668" s="8">
        <f t="shared" si="72"/>
        <v>0</v>
      </c>
      <c r="M668" s="9">
        <f t="shared" si="73"/>
        <v>0</v>
      </c>
      <c r="N668" s="16">
        <f t="shared" si="74"/>
        <v>0</v>
      </c>
      <c r="O668" s="8"/>
      <c r="P668" s="59">
        <f t="shared" si="75"/>
        <v>0</v>
      </c>
      <c r="R668" s="60"/>
      <c r="X668" s="9"/>
      <c r="AH668" s="9"/>
      <c r="AI668" s="9"/>
      <c r="AJ668" s="9"/>
      <c r="AK668" s="9"/>
      <c r="AL668" s="9"/>
      <c r="AM668" s="9"/>
      <c r="AN668" s="9"/>
      <c r="AO668" s="9"/>
      <c r="AP668" s="9"/>
      <c r="AQ668" s="9"/>
      <c r="AR668" s="9"/>
      <c r="AS668" s="9"/>
      <c r="AT668" s="9"/>
      <c r="AU668" s="9"/>
    </row>
    <row r="669" spans="1:47" x14ac:dyDescent="0.3">
      <c r="A669" s="726" t="s">
        <v>499</v>
      </c>
      <c r="B669" s="735" t="s">
        <v>717</v>
      </c>
      <c r="C669" s="736">
        <v>85413090</v>
      </c>
      <c r="D669" s="56"/>
      <c r="E669" s="851">
        <v>18</v>
      </c>
      <c r="F669" s="57"/>
      <c r="G669" s="736" t="s">
        <v>589</v>
      </c>
      <c r="H669" s="736">
        <v>1</v>
      </c>
      <c r="I669" s="58"/>
      <c r="J669" s="62" t="str">
        <f t="shared" si="70"/>
        <v>Included</v>
      </c>
      <c r="K669" s="63">
        <f t="shared" si="71"/>
        <v>0</v>
      </c>
      <c r="L669" s="8">
        <f t="shared" si="72"/>
        <v>0</v>
      </c>
      <c r="M669" s="9">
        <f t="shared" si="73"/>
        <v>0</v>
      </c>
      <c r="N669" s="16">
        <f t="shared" si="74"/>
        <v>0</v>
      </c>
      <c r="O669" s="8"/>
      <c r="P669" s="59">
        <f t="shared" si="75"/>
        <v>0</v>
      </c>
      <c r="R669" s="60"/>
      <c r="X669" s="9"/>
      <c r="AH669" s="9"/>
      <c r="AI669" s="9"/>
      <c r="AJ669" s="9"/>
      <c r="AK669" s="9"/>
      <c r="AL669" s="9"/>
      <c r="AM669" s="9"/>
      <c r="AN669" s="9"/>
      <c r="AO669" s="9"/>
      <c r="AP669" s="9"/>
      <c r="AQ669" s="9"/>
      <c r="AR669" s="9"/>
      <c r="AS669" s="9"/>
      <c r="AT669" s="9"/>
      <c r="AU669" s="9"/>
    </row>
    <row r="670" spans="1:47" x14ac:dyDescent="0.3">
      <c r="A670" s="724" t="s">
        <v>500</v>
      </c>
      <c r="B670" s="752" t="s">
        <v>718</v>
      </c>
      <c r="C670" s="812"/>
      <c r="D670" s="56"/>
      <c r="E670" s="812"/>
      <c r="F670" s="57"/>
      <c r="G670" s="734"/>
      <c r="H670" s="734"/>
      <c r="I670" s="58"/>
      <c r="J670" s="62" t="str">
        <f t="shared" si="70"/>
        <v>Included</v>
      </c>
      <c r="K670" s="63">
        <f t="shared" si="71"/>
        <v>0</v>
      </c>
      <c r="L670" s="8">
        <f t="shared" si="72"/>
        <v>0</v>
      </c>
      <c r="M670" s="9">
        <f t="shared" si="73"/>
        <v>0</v>
      </c>
      <c r="N670" s="16">
        <f t="shared" si="74"/>
        <v>0</v>
      </c>
      <c r="O670" s="8"/>
      <c r="P670" s="59">
        <f t="shared" si="75"/>
        <v>0</v>
      </c>
      <c r="R670" s="60"/>
      <c r="X670" s="9"/>
      <c r="AH670" s="9"/>
      <c r="AI670" s="9"/>
      <c r="AJ670" s="9"/>
      <c r="AK670" s="9"/>
      <c r="AL670" s="9"/>
      <c r="AM670" s="9"/>
      <c r="AN670" s="9"/>
      <c r="AO670" s="9"/>
      <c r="AP670" s="9"/>
      <c r="AQ670" s="9"/>
      <c r="AR670" s="9"/>
      <c r="AS670" s="9"/>
      <c r="AT670" s="9"/>
      <c r="AU670" s="9"/>
    </row>
    <row r="671" spans="1:47" x14ac:dyDescent="0.3">
      <c r="A671" s="726" t="s">
        <v>501</v>
      </c>
      <c r="B671" s="735" t="s">
        <v>719</v>
      </c>
      <c r="C671" s="736">
        <v>85049010</v>
      </c>
      <c r="D671" s="56"/>
      <c r="E671" s="851">
        <v>18</v>
      </c>
      <c r="F671" s="57"/>
      <c r="G671" s="736" t="s">
        <v>554</v>
      </c>
      <c r="H671" s="736">
        <v>1</v>
      </c>
      <c r="I671" s="58"/>
      <c r="J671" s="62" t="str">
        <f t="shared" si="70"/>
        <v>Included</v>
      </c>
      <c r="K671" s="63">
        <f t="shared" si="71"/>
        <v>0</v>
      </c>
      <c r="L671" s="8">
        <f t="shared" si="72"/>
        <v>0</v>
      </c>
      <c r="M671" s="9">
        <f t="shared" si="73"/>
        <v>0</v>
      </c>
      <c r="N671" s="16">
        <f t="shared" si="74"/>
        <v>0</v>
      </c>
      <c r="O671" s="8"/>
      <c r="P671" s="59">
        <f t="shared" si="75"/>
        <v>0</v>
      </c>
      <c r="R671" s="60"/>
      <c r="X671" s="9"/>
      <c r="AH671" s="9"/>
      <c r="AI671" s="9"/>
      <c r="AJ671" s="9"/>
      <c r="AK671" s="9"/>
      <c r="AL671" s="9"/>
      <c r="AM671" s="9"/>
      <c r="AN671" s="9"/>
      <c r="AO671" s="9"/>
      <c r="AP671" s="9"/>
      <c r="AQ671" s="9"/>
      <c r="AR671" s="9"/>
      <c r="AS671" s="9"/>
      <c r="AT671" s="9"/>
      <c r="AU671" s="9"/>
    </row>
    <row r="672" spans="1:47" x14ac:dyDescent="0.3">
      <c r="A672" s="726" t="s">
        <v>502</v>
      </c>
      <c r="B672" s="735" t="s">
        <v>720</v>
      </c>
      <c r="C672" s="736">
        <v>85049010</v>
      </c>
      <c r="D672" s="56"/>
      <c r="E672" s="851">
        <v>18</v>
      </c>
      <c r="F672" s="57"/>
      <c r="G672" s="736" t="s">
        <v>554</v>
      </c>
      <c r="H672" s="736">
        <v>1</v>
      </c>
      <c r="I672" s="58"/>
      <c r="J672" s="62" t="str">
        <f t="shared" si="70"/>
        <v>Included</v>
      </c>
      <c r="K672" s="63">
        <f t="shared" si="71"/>
        <v>0</v>
      </c>
      <c r="L672" s="8">
        <f t="shared" si="72"/>
        <v>0</v>
      </c>
      <c r="M672" s="9">
        <f t="shared" si="73"/>
        <v>0</v>
      </c>
      <c r="N672" s="16">
        <f t="shared" si="74"/>
        <v>0</v>
      </c>
      <c r="O672" s="8"/>
      <c r="P672" s="59">
        <f t="shared" si="75"/>
        <v>0</v>
      </c>
      <c r="R672" s="60"/>
      <c r="X672" s="9"/>
      <c r="AH672" s="9"/>
      <c r="AI672" s="9"/>
      <c r="AJ672" s="9"/>
      <c r="AK672" s="9"/>
      <c r="AL672" s="9"/>
      <c r="AM672" s="9"/>
      <c r="AN672" s="9"/>
      <c r="AO672" s="9"/>
      <c r="AP672" s="9"/>
      <c r="AQ672" s="9"/>
      <c r="AR672" s="9"/>
      <c r="AS672" s="9"/>
      <c r="AT672" s="9"/>
      <c r="AU672" s="9"/>
    </row>
    <row r="673" spans="1:47" x14ac:dyDescent="0.3">
      <c r="A673" s="726" t="s">
        <v>503</v>
      </c>
      <c r="B673" s="735" t="s">
        <v>721</v>
      </c>
      <c r="C673" s="736">
        <v>85049010</v>
      </c>
      <c r="D673" s="56"/>
      <c r="E673" s="851">
        <v>18</v>
      </c>
      <c r="F673" s="57"/>
      <c r="G673" s="736" t="s">
        <v>589</v>
      </c>
      <c r="H673" s="736">
        <v>1</v>
      </c>
      <c r="I673" s="58"/>
      <c r="J673" s="62" t="str">
        <f t="shared" si="70"/>
        <v>Included</v>
      </c>
      <c r="K673" s="63">
        <f t="shared" si="71"/>
        <v>0</v>
      </c>
      <c r="L673" s="8">
        <f t="shared" si="72"/>
        <v>0</v>
      </c>
      <c r="M673" s="9">
        <f t="shared" si="73"/>
        <v>0</v>
      </c>
      <c r="N673" s="16">
        <f t="shared" si="74"/>
        <v>0</v>
      </c>
      <c r="O673" s="8"/>
      <c r="P673" s="59">
        <f t="shared" si="75"/>
        <v>0</v>
      </c>
      <c r="R673" s="60"/>
      <c r="X673" s="9"/>
      <c r="AH673" s="9"/>
      <c r="AI673" s="9"/>
      <c r="AJ673" s="9"/>
      <c r="AK673" s="9"/>
      <c r="AL673" s="9"/>
      <c r="AM673" s="9"/>
      <c r="AN673" s="9"/>
      <c r="AO673" s="9"/>
      <c r="AP673" s="9"/>
      <c r="AQ673" s="9"/>
      <c r="AR673" s="9"/>
      <c r="AS673" s="9"/>
      <c r="AT673" s="9"/>
      <c r="AU673" s="9"/>
    </row>
    <row r="674" spans="1:47" x14ac:dyDescent="0.3">
      <c r="A674" s="726" t="s">
        <v>504</v>
      </c>
      <c r="B674" s="735" t="s">
        <v>722</v>
      </c>
      <c r="C674" s="736">
        <v>85049010</v>
      </c>
      <c r="D674" s="56"/>
      <c r="E674" s="851">
        <v>18</v>
      </c>
      <c r="F674" s="57"/>
      <c r="G674" s="736" t="s">
        <v>589</v>
      </c>
      <c r="H674" s="736">
        <v>1</v>
      </c>
      <c r="I674" s="58"/>
      <c r="J674" s="62" t="str">
        <f t="shared" si="70"/>
        <v>Included</v>
      </c>
      <c r="K674" s="63">
        <f t="shared" si="71"/>
        <v>0</v>
      </c>
      <c r="L674" s="8">
        <f t="shared" si="72"/>
        <v>0</v>
      </c>
      <c r="M674" s="9">
        <f t="shared" si="73"/>
        <v>0</v>
      </c>
      <c r="N674" s="16">
        <f t="shared" si="74"/>
        <v>0</v>
      </c>
      <c r="O674" s="8"/>
      <c r="P674" s="59">
        <f t="shared" si="75"/>
        <v>0</v>
      </c>
      <c r="R674" s="60"/>
      <c r="X674" s="9"/>
      <c r="AH674" s="9"/>
      <c r="AI674" s="9"/>
      <c r="AJ674" s="9"/>
      <c r="AK674" s="9"/>
      <c r="AL674" s="9"/>
      <c r="AM674" s="9"/>
      <c r="AN674" s="9"/>
      <c r="AO674" s="9"/>
      <c r="AP674" s="9"/>
      <c r="AQ674" s="9"/>
      <c r="AR674" s="9"/>
      <c r="AS674" s="9"/>
      <c r="AT674" s="9"/>
      <c r="AU674" s="9"/>
    </row>
    <row r="675" spans="1:47" x14ac:dyDescent="0.3">
      <c r="A675" s="726" t="s">
        <v>505</v>
      </c>
      <c r="B675" s="735" t="s">
        <v>723</v>
      </c>
      <c r="C675" s="736">
        <v>85049010</v>
      </c>
      <c r="D675" s="56"/>
      <c r="E675" s="851">
        <v>18</v>
      </c>
      <c r="F675" s="57"/>
      <c r="G675" s="736" t="s">
        <v>589</v>
      </c>
      <c r="H675" s="736">
        <v>1</v>
      </c>
      <c r="I675" s="58"/>
      <c r="J675" s="62" t="str">
        <f t="shared" si="70"/>
        <v>Included</v>
      </c>
      <c r="K675" s="63">
        <f t="shared" si="71"/>
        <v>0</v>
      </c>
      <c r="L675" s="8">
        <f t="shared" si="72"/>
        <v>0</v>
      </c>
      <c r="M675" s="9">
        <f t="shared" si="73"/>
        <v>0</v>
      </c>
      <c r="N675" s="16">
        <f t="shared" si="74"/>
        <v>0</v>
      </c>
      <c r="O675" s="8"/>
      <c r="P675" s="59">
        <f t="shared" si="75"/>
        <v>0</v>
      </c>
      <c r="R675" s="60"/>
      <c r="X675" s="9"/>
      <c r="AH675" s="9"/>
      <c r="AI675" s="9"/>
      <c r="AJ675" s="9"/>
      <c r="AK675" s="9"/>
      <c r="AL675" s="9"/>
      <c r="AM675" s="9"/>
      <c r="AN675" s="9"/>
      <c r="AO675" s="9"/>
      <c r="AP675" s="9"/>
      <c r="AQ675" s="9"/>
      <c r="AR675" s="9"/>
      <c r="AS675" s="9"/>
      <c r="AT675" s="9"/>
      <c r="AU675" s="9"/>
    </row>
    <row r="676" spans="1:47" x14ac:dyDescent="0.3">
      <c r="A676" s="726" t="s">
        <v>506</v>
      </c>
      <c r="B676" s="735" t="s">
        <v>724</v>
      </c>
      <c r="C676" s="736">
        <v>85049010</v>
      </c>
      <c r="D676" s="56"/>
      <c r="E676" s="851">
        <v>18</v>
      </c>
      <c r="F676" s="57"/>
      <c r="G676" s="736" t="s">
        <v>589</v>
      </c>
      <c r="H676" s="736">
        <v>1</v>
      </c>
      <c r="I676" s="58"/>
      <c r="J676" s="62" t="str">
        <f t="shared" ref="J676:J739" si="76">IF(I676=0, "Included",IF(ISERROR(H676*I676), I676, H676*I676))</f>
        <v>Included</v>
      </c>
      <c r="K676" s="63">
        <f t="shared" ref="K676:K739" si="77">N676</f>
        <v>0</v>
      </c>
      <c r="L676" s="8">
        <f t="shared" si="72"/>
        <v>0</v>
      </c>
      <c r="M676" s="9">
        <f t="shared" si="73"/>
        <v>0</v>
      </c>
      <c r="N676" s="16">
        <f t="shared" si="74"/>
        <v>0</v>
      </c>
      <c r="O676" s="8"/>
      <c r="P676" s="59">
        <f t="shared" si="75"/>
        <v>0</v>
      </c>
      <c r="R676" s="60"/>
      <c r="X676" s="9"/>
      <c r="AH676" s="9"/>
      <c r="AI676" s="9"/>
      <c r="AJ676" s="9"/>
      <c r="AK676" s="9"/>
      <c r="AL676" s="9"/>
      <c r="AM676" s="9"/>
      <c r="AN676" s="9"/>
      <c r="AO676" s="9"/>
      <c r="AP676" s="9"/>
      <c r="AQ676" s="9"/>
      <c r="AR676" s="9"/>
      <c r="AS676" s="9"/>
      <c r="AT676" s="9"/>
      <c r="AU676" s="9"/>
    </row>
    <row r="677" spans="1:47" x14ac:dyDescent="0.3">
      <c r="A677" s="726" t="s">
        <v>507</v>
      </c>
      <c r="B677" s="735" t="s">
        <v>725</v>
      </c>
      <c r="C677" s="736">
        <v>85049010</v>
      </c>
      <c r="D677" s="56"/>
      <c r="E677" s="851">
        <v>18</v>
      </c>
      <c r="F677" s="57"/>
      <c r="G677" s="736" t="s">
        <v>589</v>
      </c>
      <c r="H677" s="736">
        <v>1</v>
      </c>
      <c r="I677" s="58"/>
      <c r="J677" s="62" t="str">
        <f t="shared" si="76"/>
        <v>Included</v>
      </c>
      <c r="K677" s="63">
        <f t="shared" si="77"/>
        <v>0</v>
      </c>
      <c r="L677" s="8">
        <f t="shared" si="72"/>
        <v>0</v>
      </c>
      <c r="M677" s="9">
        <f t="shared" si="73"/>
        <v>0</v>
      </c>
      <c r="N677" s="16">
        <f t="shared" si="74"/>
        <v>0</v>
      </c>
      <c r="O677" s="8"/>
      <c r="P677" s="59">
        <f t="shared" si="75"/>
        <v>0</v>
      </c>
      <c r="R677" s="60"/>
      <c r="X677" s="9"/>
      <c r="AH677" s="9"/>
      <c r="AI677" s="9"/>
      <c r="AJ677" s="9"/>
      <c r="AK677" s="9"/>
      <c r="AL677" s="9"/>
      <c r="AM677" s="9"/>
      <c r="AN677" s="9"/>
      <c r="AO677" s="9"/>
      <c r="AP677" s="9"/>
      <c r="AQ677" s="9"/>
      <c r="AR677" s="9"/>
      <c r="AS677" s="9"/>
      <c r="AT677" s="9"/>
      <c r="AU677" s="9"/>
    </row>
    <row r="678" spans="1:47" x14ac:dyDescent="0.3">
      <c r="A678" s="726" t="s">
        <v>508</v>
      </c>
      <c r="B678" s="735" t="s">
        <v>726</v>
      </c>
      <c r="C678" s="736">
        <v>85049010</v>
      </c>
      <c r="D678" s="56"/>
      <c r="E678" s="851">
        <v>18</v>
      </c>
      <c r="F678" s="57"/>
      <c r="G678" s="736" t="s">
        <v>554</v>
      </c>
      <c r="H678" s="736">
        <v>1</v>
      </c>
      <c r="I678" s="58"/>
      <c r="J678" s="62" t="str">
        <f t="shared" si="76"/>
        <v>Included</v>
      </c>
      <c r="K678" s="63">
        <f t="shared" si="77"/>
        <v>0</v>
      </c>
      <c r="L678" s="8">
        <f t="shared" si="72"/>
        <v>0</v>
      </c>
      <c r="M678" s="9">
        <f t="shared" si="73"/>
        <v>0</v>
      </c>
      <c r="N678" s="16">
        <f t="shared" si="74"/>
        <v>0</v>
      </c>
      <c r="O678" s="8"/>
      <c r="P678" s="59">
        <f t="shared" si="75"/>
        <v>0</v>
      </c>
      <c r="R678" s="60"/>
      <c r="X678" s="9"/>
      <c r="AH678" s="9"/>
      <c r="AI678" s="9"/>
      <c r="AJ678" s="9"/>
      <c r="AK678" s="9"/>
      <c r="AL678" s="9"/>
      <c r="AM678" s="9"/>
      <c r="AN678" s="9"/>
      <c r="AO678" s="9"/>
      <c r="AP678" s="9"/>
      <c r="AQ678" s="9"/>
      <c r="AR678" s="9"/>
      <c r="AS678" s="9"/>
      <c r="AT678" s="9"/>
      <c r="AU678" s="9"/>
    </row>
    <row r="679" spans="1:47" x14ac:dyDescent="0.3">
      <c r="A679" s="726" t="s">
        <v>459</v>
      </c>
      <c r="B679" s="735" t="s">
        <v>727</v>
      </c>
      <c r="C679" s="736">
        <v>85049010</v>
      </c>
      <c r="D679" s="56"/>
      <c r="E679" s="851">
        <v>18</v>
      </c>
      <c r="F679" s="57"/>
      <c r="G679" s="736" t="s">
        <v>554</v>
      </c>
      <c r="H679" s="736">
        <v>1</v>
      </c>
      <c r="I679" s="58"/>
      <c r="J679" s="62" t="str">
        <f t="shared" si="76"/>
        <v>Included</v>
      </c>
      <c r="K679" s="63">
        <f t="shared" si="77"/>
        <v>0</v>
      </c>
      <c r="L679" s="8">
        <f t="shared" si="72"/>
        <v>0</v>
      </c>
      <c r="M679" s="9">
        <f t="shared" si="73"/>
        <v>0</v>
      </c>
      <c r="N679" s="16">
        <f t="shared" si="74"/>
        <v>0</v>
      </c>
      <c r="O679" s="8"/>
      <c r="P679" s="59">
        <f t="shared" si="75"/>
        <v>0</v>
      </c>
      <c r="R679" s="60"/>
      <c r="X679" s="9"/>
      <c r="AH679" s="9"/>
      <c r="AI679" s="9"/>
      <c r="AJ679" s="9"/>
      <c r="AK679" s="9"/>
      <c r="AL679" s="9"/>
      <c r="AM679" s="9"/>
      <c r="AN679" s="9"/>
      <c r="AO679" s="9"/>
      <c r="AP679" s="9"/>
      <c r="AQ679" s="9"/>
      <c r="AR679" s="9"/>
      <c r="AS679" s="9"/>
      <c r="AT679" s="9"/>
      <c r="AU679" s="9"/>
    </row>
    <row r="680" spans="1:47" x14ac:dyDescent="0.3">
      <c r="A680" s="726" t="s">
        <v>509</v>
      </c>
      <c r="B680" s="735" t="s">
        <v>728</v>
      </c>
      <c r="C680" s="736">
        <v>85049010</v>
      </c>
      <c r="D680" s="56"/>
      <c r="E680" s="851">
        <v>18</v>
      </c>
      <c r="F680" s="57"/>
      <c r="G680" s="736" t="s">
        <v>554</v>
      </c>
      <c r="H680" s="736">
        <v>1</v>
      </c>
      <c r="I680" s="58"/>
      <c r="J680" s="62" t="str">
        <f t="shared" si="76"/>
        <v>Included</v>
      </c>
      <c r="K680" s="63">
        <f t="shared" si="77"/>
        <v>0</v>
      </c>
      <c r="L680" s="8">
        <f t="shared" si="72"/>
        <v>0</v>
      </c>
      <c r="M680" s="9">
        <f t="shared" si="73"/>
        <v>0</v>
      </c>
      <c r="N680" s="16">
        <f t="shared" si="74"/>
        <v>0</v>
      </c>
      <c r="O680" s="8"/>
      <c r="P680" s="59">
        <f t="shared" si="75"/>
        <v>0</v>
      </c>
      <c r="R680" s="60"/>
      <c r="X680" s="9"/>
      <c r="AH680" s="9"/>
      <c r="AI680" s="9"/>
      <c r="AJ680" s="9"/>
      <c r="AK680" s="9"/>
      <c r="AL680" s="9"/>
      <c r="AM680" s="9"/>
      <c r="AN680" s="9"/>
      <c r="AO680" s="9"/>
      <c r="AP680" s="9"/>
      <c r="AQ680" s="9"/>
      <c r="AR680" s="9"/>
      <c r="AS680" s="9"/>
      <c r="AT680" s="9"/>
      <c r="AU680" s="9"/>
    </row>
    <row r="681" spans="1:47" x14ac:dyDescent="0.3">
      <c r="A681" s="726" t="s">
        <v>510</v>
      </c>
      <c r="B681" s="735" t="s">
        <v>729</v>
      </c>
      <c r="C681" s="736">
        <v>85049010</v>
      </c>
      <c r="D681" s="56"/>
      <c r="E681" s="851">
        <v>18</v>
      </c>
      <c r="F681" s="57"/>
      <c r="G681" s="736" t="s">
        <v>554</v>
      </c>
      <c r="H681" s="736">
        <v>1</v>
      </c>
      <c r="I681" s="58"/>
      <c r="J681" s="62" t="str">
        <f t="shared" si="76"/>
        <v>Included</v>
      </c>
      <c r="K681" s="63">
        <f t="shared" si="77"/>
        <v>0</v>
      </c>
      <c r="L681" s="8">
        <f t="shared" si="72"/>
        <v>0</v>
      </c>
      <c r="M681" s="9">
        <f t="shared" si="73"/>
        <v>0</v>
      </c>
      <c r="N681" s="16">
        <f t="shared" si="74"/>
        <v>0</v>
      </c>
      <c r="O681" s="8"/>
      <c r="P681" s="59">
        <f t="shared" si="75"/>
        <v>0</v>
      </c>
      <c r="R681" s="60"/>
      <c r="X681" s="9"/>
      <c r="AH681" s="9"/>
      <c r="AI681" s="9"/>
      <c r="AJ681" s="9"/>
      <c r="AK681" s="9"/>
      <c r="AL681" s="9"/>
      <c r="AM681" s="9"/>
      <c r="AN681" s="9"/>
      <c r="AO681" s="9"/>
      <c r="AP681" s="9"/>
      <c r="AQ681" s="9"/>
      <c r="AR681" s="9"/>
      <c r="AS681" s="9"/>
      <c r="AT681" s="9"/>
      <c r="AU681" s="9"/>
    </row>
    <row r="682" spans="1:47" x14ac:dyDescent="0.3">
      <c r="A682" s="726" t="s">
        <v>511</v>
      </c>
      <c r="B682" s="735" t="s">
        <v>730</v>
      </c>
      <c r="C682" s="736">
        <v>85049010</v>
      </c>
      <c r="D682" s="56"/>
      <c r="E682" s="851">
        <v>18</v>
      </c>
      <c r="F682" s="57"/>
      <c r="G682" s="736" t="s">
        <v>554</v>
      </c>
      <c r="H682" s="736">
        <v>1</v>
      </c>
      <c r="I682" s="58"/>
      <c r="J682" s="62" t="str">
        <f t="shared" si="76"/>
        <v>Included</v>
      </c>
      <c r="K682" s="63">
        <f t="shared" si="77"/>
        <v>0</v>
      </c>
      <c r="L682" s="8">
        <f t="shared" si="72"/>
        <v>0</v>
      </c>
      <c r="M682" s="9">
        <f t="shared" si="73"/>
        <v>0</v>
      </c>
      <c r="N682" s="16">
        <f t="shared" si="74"/>
        <v>0</v>
      </c>
      <c r="O682" s="8"/>
      <c r="P682" s="59">
        <f t="shared" si="75"/>
        <v>0</v>
      </c>
      <c r="R682" s="60"/>
      <c r="X682" s="9"/>
      <c r="AH682" s="9"/>
      <c r="AI682" s="9"/>
      <c r="AJ682" s="9"/>
      <c r="AK682" s="9"/>
      <c r="AL682" s="9"/>
      <c r="AM682" s="9"/>
      <c r="AN682" s="9"/>
      <c r="AO682" s="9"/>
      <c r="AP682" s="9"/>
      <c r="AQ682" s="9"/>
      <c r="AR682" s="9"/>
      <c r="AS682" s="9"/>
      <c r="AT682" s="9"/>
      <c r="AU682" s="9"/>
    </row>
    <row r="683" spans="1:47" x14ac:dyDescent="0.3">
      <c r="A683" s="726" t="s">
        <v>512</v>
      </c>
      <c r="B683" s="735" t="s">
        <v>731</v>
      </c>
      <c r="C683" s="736">
        <v>85049010</v>
      </c>
      <c r="D683" s="56"/>
      <c r="E683" s="851">
        <v>18</v>
      </c>
      <c r="F683" s="57"/>
      <c r="G683" s="736" t="s">
        <v>554</v>
      </c>
      <c r="H683" s="736">
        <v>1</v>
      </c>
      <c r="I683" s="58"/>
      <c r="J683" s="62" t="str">
        <f t="shared" si="76"/>
        <v>Included</v>
      </c>
      <c r="K683" s="63">
        <f t="shared" si="77"/>
        <v>0</v>
      </c>
      <c r="L683" s="8">
        <f t="shared" si="72"/>
        <v>0</v>
      </c>
      <c r="M683" s="9">
        <f t="shared" si="73"/>
        <v>0</v>
      </c>
      <c r="N683" s="16">
        <f t="shared" si="74"/>
        <v>0</v>
      </c>
      <c r="O683" s="8"/>
      <c r="P683" s="59">
        <f t="shared" si="75"/>
        <v>0</v>
      </c>
      <c r="R683" s="60"/>
      <c r="X683" s="9"/>
      <c r="AH683" s="9"/>
      <c r="AI683" s="9"/>
      <c r="AJ683" s="9"/>
      <c r="AK683" s="9"/>
      <c r="AL683" s="9"/>
      <c r="AM683" s="9"/>
      <c r="AN683" s="9"/>
      <c r="AO683" s="9"/>
      <c r="AP683" s="9"/>
      <c r="AQ683" s="9"/>
      <c r="AR683" s="9"/>
      <c r="AS683" s="9"/>
      <c r="AT683" s="9"/>
      <c r="AU683" s="9"/>
    </row>
    <row r="684" spans="1:47" x14ac:dyDescent="0.3">
      <c r="A684" s="726" t="s">
        <v>513</v>
      </c>
      <c r="B684" s="735" t="s">
        <v>732</v>
      </c>
      <c r="C684" s="736">
        <v>85049010</v>
      </c>
      <c r="D684" s="56"/>
      <c r="E684" s="851">
        <v>18</v>
      </c>
      <c r="F684" s="57"/>
      <c r="G684" s="736" t="s">
        <v>554</v>
      </c>
      <c r="H684" s="736">
        <v>1</v>
      </c>
      <c r="I684" s="58"/>
      <c r="J684" s="62" t="str">
        <f t="shared" si="76"/>
        <v>Included</v>
      </c>
      <c r="K684" s="63">
        <f t="shared" si="77"/>
        <v>0</v>
      </c>
      <c r="L684" s="8">
        <f t="shared" si="72"/>
        <v>0</v>
      </c>
      <c r="M684" s="9">
        <f t="shared" si="73"/>
        <v>0</v>
      </c>
      <c r="N684" s="16">
        <f t="shared" si="74"/>
        <v>0</v>
      </c>
      <c r="O684" s="8"/>
      <c r="P684" s="59">
        <f t="shared" si="75"/>
        <v>0</v>
      </c>
      <c r="R684" s="60"/>
      <c r="X684" s="9"/>
      <c r="AH684" s="9"/>
      <c r="AI684" s="9"/>
      <c r="AJ684" s="9"/>
      <c r="AK684" s="9"/>
      <c r="AL684" s="9"/>
      <c r="AM684" s="9"/>
      <c r="AN684" s="9"/>
      <c r="AO684" s="9"/>
      <c r="AP684" s="9"/>
      <c r="AQ684" s="9"/>
      <c r="AR684" s="9"/>
      <c r="AS684" s="9"/>
      <c r="AT684" s="9"/>
      <c r="AU684" s="9"/>
    </row>
    <row r="685" spans="1:47" x14ac:dyDescent="0.3">
      <c r="A685" s="726" t="s">
        <v>514</v>
      </c>
      <c r="B685" s="735" t="s">
        <v>733</v>
      </c>
      <c r="C685" s="736">
        <v>85049010</v>
      </c>
      <c r="D685" s="56"/>
      <c r="E685" s="851">
        <v>18</v>
      </c>
      <c r="F685" s="57"/>
      <c r="G685" s="736" t="s">
        <v>734</v>
      </c>
      <c r="H685" s="736">
        <v>10</v>
      </c>
      <c r="I685" s="58"/>
      <c r="J685" s="62" t="str">
        <f t="shared" si="76"/>
        <v>Included</v>
      </c>
      <c r="K685" s="63">
        <f t="shared" si="77"/>
        <v>0</v>
      </c>
      <c r="L685" s="8">
        <f t="shared" si="72"/>
        <v>0</v>
      </c>
      <c r="M685" s="9">
        <f t="shared" si="73"/>
        <v>0</v>
      </c>
      <c r="N685" s="16">
        <f t="shared" si="74"/>
        <v>0</v>
      </c>
      <c r="O685" s="8"/>
      <c r="P685" s="59">
        <f t="shared" si="75"/>
        <v>0</v>
      </c>
      <c r="R685" s="60"/>
      <c r="X685" s="9"/>
      <c r="AH685" s="9"/>
      <c r="AI685" s="9"/>
      <c r="AJ685" s="9"/>
      <c r="AK685" s="9"/>
      <c r="AL685" s="9"/>
      <c r="AM685" s="9"/>
      <c r="AN685" s="9"/>
      <c r="AO685" s="9"/>
      <c r="AP685" s="9"/>
      <c r="AQ685" s="9"/>
      <c r="AR685" s="9"/>
      <c r="AS685" s="9"/>
      <c r="AT685" s="9"/>
      <c r="AU685" s="9"/>
    </row>
    <row r="686" spans="1:47" x14ac:dyDescent="0.3">
      <c r="A686" s="724" t="s">
        <v>515</v>
      </c>
      <c r="B686" s="752" t="s">
        <v>735</v>
      </c>
      <c r="C686" s="812"/>
      <c r="D686" s="56"/>
      <c r="E686" s="812"/>
      <c r="F686" s="57"/>
      <c r="G686" s="734"/>
      <c r="H686" s="734"/>
      <c r="I686" s="58"/>
      <c r="J686" s="62" t="str">
        <f t="shared" si="76"/>
        <v>Included</v>
      </c>
      <c r="K686" s="63">
        <f t="shared" si="77"/>
        <v>0</v>
      </c>
      <c r="L686" s="8">
        <f t="shared" si="72"/>
        <v>0</v>
      </c>
      <c r="M686" s="9">
        <f t="shared" si="73"/>
        <v>0</v>
      </c>
      <c r="N686" s="16">
        <f t="shared" si="74"/>
        <v>0</v>
      </c>
      <c r="O686" s="8"/>
      <c r="P686" s="59">
        <f t="shared" si="75"/>
        <v>0</v>
      </c>
      <c r="R686" s="60"/>
      <c r="X686" s="9"/>
      <c r="AH686" s="9"/>
      <c r="AI686" s="9"/>
      <c r="AJ686" s="9"/>
      <c r="AK686" s="9"/>
      <c r="AL686" s="9"/>
      <c r="AM686" s="9"/>
      <c r="AN686" s="9"/>
      <c r="AO686" s="9"/>
      <c r="AP686" s="9"/>
      <c r="AQ686" s="9"/>
      <c r="AR686" s="9"/>
      <c r="AS686" s="9"/>
      <c r="AT686" s="9"/>
      <c r="AU686" s="9"/>
    </row>
    <row r="687" spans="1:47" x14ac:dyDescent="0.3">
      <c r="A687" s="726" t="s">
        <v>486</v>
      </c>
      <c r="B687" s="735" t="s">
        <v>736</v>
      </c>
      <c r="C687" s="736">
        <v>85389000</v>
      </c>
      <c r="D687" s="56"/>
      <c r="E687" s="851">
        <v>18</v>
      </c>
      <c r="F687" s="57"/>
      <c r="G687" s="736" t="s">
        <v>554</v>
      </c>
      <c r="H687" s="736">
        <v>1</v>
      </c>
      <c r="I687" s="58"/>
      <c r="J687" s="62" t="str">
        <f t="shared" si="76"/>
        <v>Included</v>
      </c>
      <c r="K687" s="63">
        <f t="shared" si="77"/>
        <v>0</v>
      </c>
      <c r="L687" s="8">
        <f t="shared" si="72"/>
        <v>0</v>
      </c>
      <c r="M687" s="9">
        <f t="shared" si="73"/>
        <v>0</v>
      </c>
      <c r="N687" s="16">
        <f t="shared" si="74"/>
        <v>0</v>
      </c>
      <c r="O687" s="8"/>
      <c r="P687" s="59">
        <f t="shared" si="75"/>
        <v>0</v>
      </c>
      <c r="R687" s="60"/>
      <c r="X687" s="9"/>
      <c r="AH687" s="9"/>
      <c r="AI687" s="9"/>
      <c r="AJ687" s="9"/>
      <c r="AK687" s="9"/>
      <c r="AL687" s="9"/>
      <c r="AM687" s="9"/>
      <c r="AN687" s="9"/>
      <c r="AO687" s="9"/>
      <c r="AP687" s="9"/>
      <c r="AQ687" s="9"/>
      <c r="AR687" s="9"/>
      <c r="AS687" s="9"/>
      <c r="AT687" s="9"/>
      <c r="AU687" s="9"/>
    </row>
    <row r="688" spans="1:47" x14ac:dyDescent="0.3">
      <c r="A688" s="726" t="s">
        <v>487</v>
      </c>
      <c r="B688" s="735" t="s">
        <v>737</v>
      </c>
      <c r="C688" s="736">
        <v>85389000</v>
      </c>
      <c r="D688" s="56"/>
      <c r="E688" s="851">
        <v>18</v>
      </c>
      <c r="F688" s="57"/>
      <c r="G688" s="736" t="s">
        <v>554</v>
      </c>
      <c r="H688" s="736">
        <v>1</v>
      </c>
      <c r="I688" s="58"/>
      <c r="J688" s="62" t="str">
        <f t="shared" si="76"/>
        <v>Included</v>
      </c>
      <c r="K688" s="63">
        <f t="shared" si="77"/>
        <v>0</v>
      </c>
      <c r="L688" s="8">
        <f t="shared" si="72"/>
        <v>0</v>
      </c>
      <c r="M688" s="9">
        <f t="shared" si="73"/>
        <v>0</v>
      </c>
      <c r="N688" s="16">
        <f t="shared" si="74"/>
        <v>0</v>
      </c>
      <c r="O688" s="8"/>
      <c r="P688" s="59">
        <f t="shared" si="75"/>
        <v>0</v>
      </c>
      <c r="R688" s="60"/>
      <c r="X688" s="9"/>
      <c r="AH688" s="9"/>
      <c r="AI688" s="9"/>
      <c r="AJ688" s="9"/>
      <c r="AK688" s="9"/>
      <c r="AL688" s="9"/>
      <c r="AM688" s="9"/>
      <c r="AN688" s="9"/>
      <c r="AO688" s="9"/>
      <c r="AP688" s="9"/>
      <c r="AQ688" s="9"/>
      <c r="AR688" s="9"/>
      <c r="AS688" s="9"/>
      <c r="AT688" s="9"/>
      <c r="AU688" s="9"/>
    </row>
    <row r="689" spans="1:47" x14ac:dyDescent="0.3">
      <c r="A689" s="726" t="s">
        <v>488</v>
      </c>
      <c r="B689" s="735" t="s">
        <v>738</v>
      </c>
      <c r="C689" s="736">
        <v>85389000</v>
      </c>
      <c r="D689" s="56"/>
      <c r="E689" s="851">
        <v>18</v>
      </c>
      <c r="F689" s="57"/>
      <c r="G689" s="736" t="s">
        <v>554</v>
      </c>
      <c r="H689" s="736">
        <v>1</v>
      </c>
      <c r="I689" s="58"/>
      <c r="J689" s="62" t="str">
        <f t="shared" si="76"/>
        <v>Included</v>
      </c>
      <c r="K689" s="63">
        <f t="shared" si="77"/>
        <v>0</v>
      </c>
      <c r="L689" s="8">
        <f t="shared" si="72"/>
        <v>0</v>
      </c>
      <c r="M689" s="9">
        <f t="shared" si="73"/>
        <v>0</v>
      </c>
      <c r="N689" s="16">
        <f t="shared" si="74"/>
        <v>0</v>
      </c>
      <c r="O689" s="8"/>
      <c r="P689" s="59">
        <f t="shared" si="75"/>
        <v>0</v>
      </c>
      <c r="R689" s="60"/>
      <c r="X689" s="9"/>
      <c r="AH689" s="9"/>
      <c r="AI689" s="9"/>
      <c r="AJ689" s="9"/>
      <c r="AK689" s="9"/>
      <c r="AL689" s="9"/>
      <c r="AM689" s="9"/>
      <c r="AN689" s="9"/>
      <c r="AO689" s="9"/>
      <c r="AP689" s="9"/>
      <c r="AQ689" s="9"/>
      <c r="AR689" s="9"/>
      <c r="AS689" s="9"/>
      <c r="AT689" s="9"/>
      <c r="AU689" s="9"/>
    </row>
    <row r="690" spans="1:47" x14ac:dyDescent="0.3">
      <c r="A690" s="726" t="s">
        <v>489</v>
      </c>
      <c r="B690" s="735" t="s">
        <v>739</v>
      </c>
      <c r="C690" s="736">
        <v>85389000</v>
      </c>
      <c r="D690" s="56"/>
      <c r="E690" s="851">
        <v>18</v>
      </c>
      <c r="F690" s="57"/>
      <c r="G690" s="736" t="s">
        <v>554</v>
      </c>
      <c r="H690" s="736">
        <v>1</v>
      </c>
      <c r="I690" s="58"/>
      <c r="J690" s="62" t="str">
        <f t="shared" si="76"/>
        <v>Included</v>
      </c>
      <c r="K690" s="63">
        <f t="shared" si="77"/>
        <v>0</v>
      </c>
      <c r="L690" s="8">
        <f t="shared" si="72"/>
        <v>0</v>
      </c>
      <c r="M690" s="9">
        <f t="shared" si="73"/>
        <v>0</v>
      </c>
      <c r="N690" s="16">
        <f t="shared" si="74"/>
        <v>0</v>
      </c>
      <c r="O690" s="8"/>
      <c r="P690" s="59">
        <f t="shared" si="75"/>
        <v>0</v>
      </c>
      <c r="R690" s="60"/>
      <c r="X690" s="9"/>
      <c r="AH690" s="9"/>
      <c r="AI690" s="9"/>
      <c r="AJ690" s="9"/>
      <c r="AK690" s="9"/>
      <c r="AL690" s="9"/>
      <c r="AM690" s="9"/>
      <c r="AN690" s="9"/>
      <c r="AO690" s="9"/>
      <c r="AP690" s="9"/>
      <c r="AQ690" s="9"/>
      <c r="AR690" s="9"/>
      <c r="AS690" s="9"/>
      <c r="AT690" s="9"/>
      <c r="AU690" s="9"/>
    </row>
    <row r="691" spans="1:47" x14ac:dyDescent="0.3">
      <c r="A691" s="726" t="s">
        <v>490</v>
      </c>
      <c r="B691" s="735" t="s">
        <v>740</v>
      </c>
      <c r="C691" s="736">
        <v>85389000</v>
      </c>
      <c r="D691" s="56"/>
      <c r="E691" s="851">
        <v>18</v>
      </c>
      <c r="F691" s="57"/>
      <c r="G691" s="736" t="s">
        <v>554</v>
      </c>
      <c r="H691" s="736">
        <v>1</v>
      </c>
      <c r="I691" s="58"/>
      <c r="J691" s="62" t="str">
        <f t="shared" si="76"/>
        <v>Included</v>
      </c>
      <c r="K691" s="63">
        <f t="shared" si="77"/>
        <v>0</v>
      </c>
      <c r="L691" s="8">
        <f t="shared" si="72"/>
        <v>0</v>
      </c>
      <c r="M691" s="9">
        <f t="shared" si="73"/>
        <v>0</v>
      </c>
      <c r="N691" s="16">
        <f t="shared" si="74"/>
        <v>0</v>
      </c>
      <c r="O691" s="8"/>
      <c r="P691" s="59">
        <f t="shared" si="75"/>
        <v>0</v>
      </c>
      <c r="R691" s="60"/>
      <c r="X691" s="9"/>
      <c r="AH691" s="9"/>
      <c r="AI691" s="9"/>
      <c r="AJ691" s="9"/>
      <c r="AK691" s="9"/>
      <c r="AL691" s="9"/>
      <c r="AM691" s="9"/>
      <c r="AN691" s="9"/>
      <c r="AO691" s="9"/>
      <c r="AP691" s="9"/>
      <c r="AQ691" s="9"/>
      <c r="AR691" s="9"/>
      <c r="AS691" s="9"/>
      <c r="AT691" s="9"/>
      <c r="AU691" s="9"/>
    </row>
    <row r="692" spans="1:47" x14ac:dyDescent="0.3">
      <c r="A692" s="724" t="s">
        <v>516</v>
      </c>
      <c r="B692" s="752" t="s">
        <v>741</v>
      </c>
      <c r="C692" s="812"/>
      <c r="D692" s="56"/>
      <c r="E692" s="812"/>
      <c r="F692" s="57"/>
      <c r="G692" s="734"/>
      <c r="H692" s="734"/>
      <c r="I692" s="58"/>
      <c r="J692" s="62" t="str">
        <f t="shared" si="76"/>
        <v>Included</v>
      </c>
      <c r="K692" s="63">
        <f t="shared" si="77"/>
        <v>0</v>
      </c>
      <c r="L692" s="8">
        <f t="shared" si="72"/>
        <v>0</v>
      </c>
      <c r="M692" s="9">
        <f t="shared" si="73"/>
        <v>0</v>
      </c>
      <c r="N692" s="16">
        <f t="shared" si="74"/>
        <v>0</v>
      </c>
      <c r="O692" s="8"/>
      <c r="P692" s="59">
        <f t="shared" si="75"/>
        <v>0</v>
      </c>
      <c r="R692" s="60"/>
      <c r="X692" s="9"/>
      <c r="AH692" s="9"/>
      <c r="AI692" s="9"/>
      <c r="AJ692" s="9"/>
      <c r="AK692" s="9"/>
      <c r="AL692" s="9"/>
      <c r="AM692" s="9"/>
      <c r="AN692" s="9"/>
      <c r="AO692" s="9"/>
      <c r="AP692" s="9"/>
      <c r="AQ692" s="9"/>
      <c r="AR692" s="9"/>
      <c r="AS692" s="9"/>
      <c r="AT692" s="9"/>
      <c r="AU692" s="9"/>
    </row>
    <row r="693" spans="1:47" x14ac:dyDescent="0.3">
      <c r="A693" s="726" t="s">
        <v>486</v>
      </c>
      <c r="B693" s="735" t="s">
        <v>736</v>
      </c>
      <c r="C693" s="736">
        <v>85329000</v>
      </c>
      <c r="D693" s="56"/>
      <c r="E693" s="851">
        <v>18</v>
      </c>
      <c r="F693" s="57"/>
      <c r="G693" s="736" t="s">
        <v>554</v>
      </c>
      <c r="H693" s="736">
        <v>1</v>
      </c>
      <c r="I693" s="58"/>
      <c r="J693" s="62" t="str">
        <f t="shared" si="76"/>
        <v>Included</v>
      </c>
      <c r="K693" s="63">
        <f t="shared" si="77"/>
        <v>0</v>
      </c>
      <c r="L693" s="8">
        <f t="shared" si="72"/>
        <v>0</v>
      </c>
      <c r="M693" s="9">
        <f t="shared" si="73"/>
        <v>0</v>
      </c>
      <c r="N693" s="16">
        <f t="shared" si="74"/>
        <v>0</v>
      </c>
      <c r="O693" s="8"/>
      <c r="P693" s="59">
        <f t="shared" si="75"/>
        <v>0</v>
      </c>
      <c r="R693" s="60"/>
      <c r="X693" s="9"/>
      <c r="AH693" s="9"/>
      <c r="AI693" s="9"/>
      <c r="AJ693" s="9"/>
      <c r="AK693" s="9"/>
      <c r="AL693" s="9"/>
      <c r="AM693" s="9"/>
      <c r="AN693" s="9"/>
      <c r="AO693" s="9"/>
      <c r="AP693" s="9"/>
      <c r="AQ693" s="9"/>
      <c r="AR693" s="9"/>
      <c r="AS693" s="9"/>
      <c r="AT693" s="9"/>
      <c r="AU693" s="9"/>
    </row>
    <row r="694" spans="1:47" x14ac:dyDescent="0.3">
      <c r="A694" s="726" t="s">
        <v>487</v>
      </c>
      <c r="B694" s="735" t="s">
        <v>742</v>
      </c>
      <c r="C694" s="736">
        <v>85329000</v>
      </c>
      <c r="D694" s="56"/>
      <c r="E694" s="851">
        <v>18</v>
      </c>
      <c r="F694" s="57"/>
      <c r="G694" s="736" t="s">
        <v>554</v>
      </c>
      <c r="H694" s="736">
        <v>1</v>
      </c>
      <c r="I694" s="58"/>
      <c r="J694" s="62" t="str">
        <f t="shared" si="76"/>
        <v>Included</v>
      </c>
      <c r="K694" s="63">
        <f t="shared" si="77"/>
        <v>0</v>
      </c>
      <c r="L694" s="8">
        <f t="shared" si="72"/>
        <v>0</v>
      </c>
      <c r="M694" s="9">
        <f t="shared" si="73"/>
        <v>0</v>
      </c>
      <c r="N694" s="16">
        <f t="shared" si="74"/>
        <v>0</v>
      </c>
      <c r="O694" s="8"/>
      <c r="P694" s="59">
        <f t="shared" si="75"/>
        <v>0</v>
      </c>
      <c r="R694" s="60"/>
      <c r="X694" s="9"/>
      <c r="AH694" s="9"/>
      <c r="AI694" s="9"/>
      <c r="AJ694" s="9"/>
      <c r="AK694" s="9"/>
      <c r="AL694" s="9"/>
      <c r="AM694" s="9"/>
      <c r="AN694" s="9"/>
      <c r="AO694" s="9"/>
      <c r="AP694" s="9"/>
      <c r="AQ694" s="9"/>
      <c r="AR694" s="9"/>
      <c r="AS694" s="9"/>
      <c r="AT694" s="9"/>
      <c r="AU694" s="9"/>
    </row>
    <row r="695" spans="1:47" x14ac:dyDescent="0.3">
      <c r="A695" s="726" t="s">
        <v>488</v>
      </c>
      <c r="B695" s="735" t="s">
        <v>740</v>
      </c>
      <c r="C695" s="736">
        <v>85329000</v>
      </c>
      <c r="D695" s="56"/>
      <c r="E695" s="851">
        <v>18</v>
      </c>
      <c r="F695" s="57"/>
      <c r="G695" s="736" t="s">
        <v>554</v>
      </c>
      <c r="H695" s="736">
        <v>1</v>
      </c>
      <c r="I695" s="58"/>
      <c r="J695" s="62" t="str">
        <f t="shared" si="76"/>
        <v>Included</v>
      </c>
      <c r="K695" s="63">
        <f t="shared" si="77"/>
        <v>0</v>
      </c>
      <c r="L695" s="8">
        <f t="shared" si="72"/>
        <v>0</v>
      </c>
      <c r="M695" s="9">
        <f t="shared" si="73"/>
        <v>0</v>
      </c>
      <c r="N695" s="16">
        <f t="shared" si="74"/>
        <v>0</v>
      </c>
      <c r="O695" s="8"/>
      <c r="P695" s="59">
        <f t="shared" si="75"/>
        <v>0</v>
      </c>
      <c r="R695" s="60"/>
      <c r="X695" s="9"/>
      <c r="AH695" s="9"/>
      <c r="AI695" s="9"/>
      <c r="AJ695" s="9"/>
      <c r="AK695" s="9"/>
      <c r="AL695" s="9"/>
      <c r="AM695" s="9"/>
      <c r="AN695" s="9"/>
      <c r="AO695" s="9"/>
      <c r="AP695" s="9"/>
      <c r="AQ695" s="9"/>
      <c r="AR695" s="9"/>
      <c r="AS695" s="9"/>
      <c r="AT695" s="9"/>
      <c r="AU695" s="9"/>
    </row>
    <row r="696" spans="1:47" x14ac:dyDescent="0.3">
      <c r="A696" s="724" t="s">
        <v>517</v>
      </c>
      <c r="B696" s="752" t="s">
        <v>743</v>
      </c>
      <c r="C696" s="812"/>
      <c r="D696" s="56"/>
      <c r="E696" s="812"/>
      <c r="F696" s="57"/>
      <c r="G696" s="734"/>
      <c r="H696" s="734"/>
      <c r="I696" s="58"/>
      <c r="J696" s="62" t="str">
        <f t="shared" si="76"/>
        <v>Included</v>
      </c>
      <c r="K696" s="63">
        <f t="shared" si="77"/>
        <v>0</v>
      </c>
      <c r="L696" s="8">
        <f t="shared" si="72"/>
        <v>0</v>
      </c>
      <c r="M696" s="9">
        <f t="shared" si="73"/>
        <v>0</v>
      </c>
      <c r="N696" s="16">
        <f t="shared" si="74"/>
        <v>0</v>
      </c>
      <c r="O696" s="8"/>
      <c r="P696" s="59">
        <f t="shared" si="75"/>
        <v>0</v>
      </c>
      <c r="R696" s="60"/>
      <c r="X696" s="9"/>
      <c r="AH696" s="9"/>
      <c r="AI696" s="9"/>
      <c r="AJ696" s="9"/>
      <c r="AK696" s="9"/>
      <c r="AL696" s="9"/>
      <c r="AM696" s="9"/>
      <c r="AN696" s="9"/>
      <c r="AO696" s="9"/>
      <c r="AP696" s="9"/>
      <c r="AQ696" s="9"/>
      <c r="AR696" s="9"/>
      <c r="AS696" s="9"/>
      <c r="AT696" s="9"/>
      <c r="AU696" s="9"/>
    </row>
    <row r="697" spans="1:47" x14ac:dyDescent="0.3">
      <c r="A697" s="726" t="s">
        <v>486</v>
      </c>
      <c r="B697" s="735" t="s">
        <v>744</v>
      </c>
      <c r="C697" s="736">
        <v>85339000</v>
      </c>
      <c r="D697" s="56"/>
      <c r="E697" s="851">
        <v>18</v>
      </c>
      <c r="F697" s="57"/>
      <c r="G697" s="736" t="s">
        <v>554</v>
      </c>
      <c r="H697" s="736">
        <v>1</v>
      </c>
      <c r="I697" s="58"/>
      <c r="J697" s="62" t="str">
        <f t="shared" si="76"/>
        <v>Included</v>
      </c>
      <c r="K697" s="63">
        <f t="shared" si="77"/>
        <v>0</v>
      </c>
      <c r="L697" s="8">
        <f t="shared" si="72"/>
        <v>0</v>
      </c>
      <c r="M697" s="9">
        <f t="shared" si="73"/>
        <v>0</v>
      </c>
      <c r="N697" s="16">
        <f t="shared" si="74"/>
        <v>0</v>
      </c>
      <c r="O697" s="8"/>
      <c r="P697" s="59">
        <f t="shared" si="75"/>
        <v>0</v>
      </c>
      <c r="R697" s="60"/>
      <c r="X697" s="9"/>
      <c r="AH697" s="9"/>
      <c r="AI697" s="9"/>
      <c r="AJ697" s="9"/>
      <c r="AK697" s="9"/>
      <c r="AL697" s="9"/>
      <c r="AM697" s="9"/>
      <c r="AN697" s="9"/>
      <c r="AO697" s="9"/>
      <c r="AP697" s="9"/>
      <c r="AQ697" s="9"/>
      <c r="AR697" s="9"/>
      <c r="AS697" s="9"/>
      <c r="AT697" s="9"/>
      <c r="AU697" s="9"/>
    </row>
    <row r="698" spans="1:47" x14ac:dyDescent="0.3">
      <c r="A698" s="726" t="s">
        <v>487</v>
      </c>
      <c r="B698" s="735" t="s">
        <v>745</v>
      </c>
      <c r="C698" s="736">
        <v>85339000</v>
      </c>
      <c r="D698" s="56"/>
      <c r="E698" s="851">
        <v>18</v>
      </c>
      <c r="F698" s="57"/>
      <c r="G698" s="736" t="s">
        <v>554</v>
      </c>
      <c r="H698" s="736">
        <v>1</v>
      </c>
      <c r="I698" s="58"/>
      <c r="J698" s="62" t="str">
        <f t="shared" si="76"/>
        <v>Included</v>
      </c>
      <c r="K698" s="63">
        <f t="shared" si="77"/>
        <v>0</v>
      </c>
      <c r="L698" s="8">
        <f t="shared" si="72"/>
        <v>0</v>
      </c>
      <c r="M698" s="9">
        <f t="shared" si="73"/>
        <v>0</v>
      </c>
      <c r="N698" s="16">
        <f t="shared" si="74"/>
        <v>0</v>
      </c>
      <c r="O698" s="8"/>
      <c r="P698" s="59">
        <f t="shared" si="75"/>
        <v>0</v>
      </c>
      <c r="R698" s="60"/>
      <c r="X698" s="9"/>
      <c r="AH698" s="9"/>
      <c r="AI698" s="9"/>
      <c r="AJ698" s="9"/>
      <c r="AK698" s="9"/>
      <c r="AL698" s="9"/>
      <c r="AM698" s="9"/>
      <c r="AN698" s="9"/>
      <c r="AO698" s="9"/>
      <c r="AP698" s="9"/>
      <c r="AQ698" s="9"/>
      <c r="AR698" s="9"/>
      <c r="AS698" s="9"/>
      <c r="AT698" s="9"/>
      <c r="AU698" s="9"/>
    </row>
    <row r="699" spans="1:47" x14ac:dyDescent="0.3">
      <c r="A699" s="724" t="s">
        <v>518</v>
      </c>
      <c r="B699" s="752" t="s">
        <v>746</v>
      </c>
      <c r="C699" s="812"/>
      <c r="D699" s="56"/>
      <c r="E699" s="812"/>
      <c r="F699" s="57"/>
      <c r="G699" s="734"/>
      <c r="H699" s="734"/>
      <c r="I699" s="58"/>
      <c r="J699" s="62" t="str">
        <f t="shared" si="76"/>
        <v>Included</v>
      </c>
      <c r="K699" s="63">
        <f t="shared" si="77"/>
        <v>0</v>
      </c>
      <c r="L699" s="8">
        <f t="shared" si="72"/>
        <v>0</v>
      </c>
      <c r="M699" s="9">
        <f t="shared" si="73"/>
        <v>0</v>
      </c>
      <c r="N699" s="16">
        <f t="shared" si="74"/>
        <v>0</v>
      </c>
      <c r="O699" s="8"/>
      <c r="P699" s="59">
        <f t="shared" si="75"/>
        <v>0</v>
      </c>
      <c r="R699" s="60"/>
      <c r="X699" s="9"/>
      <c r="AH699" s="9"/>
      <c r="AI699" s="9"/>
      <c r="AJ699" s="9"/>
      <c r="AK699" s="9"/>
      <c r="AL699" s="9"/>
      <c r="AM699" s="9"/>
      <c r="AN699" s="9"/>
      <c r="AO699" s="9"/>
      <c r="AP699" s="9"/>
      <c r="AQ699" s="9"/>
      <c r="AR699" s="9"/>
      <c r="AS699" s="9"/>
      <c r="AT699" s="9"/>
      <c r="AU699" s="9"/>
    </row>
    <row r="700" spans="1:47" x14ac:dyDescent="0.3">
      <c r="A700" s="726" t="s">
        <v>486</v>
      </c>
      <c r="B700" s="735" t="s">
        <v>747</v>
      </c>
      <c r="C700" s="736">
        <v>85329000</v>
      </c>
      <c r="D700" s="56"/>
      <c r="E700" s="851">
        <v>18</v>
      </c>
      <c r="F700" s="57"/>
      <c r="G700" s="736" t="s">
        <v>554</v>
      </c>
      <c r="H700" s="736">
        <v>1</v>
      </c>
      <c r="I700" s="58"/>
      <c r="J700" s="62" t="str">
        <f t="shared" si="76"/>
        <v>Included</v>
      </c>
      <c r="K700" s="63">
        <f t="shared" si="77"/>
        <v>0</v>
      </c>
      <c r="L700" s="8">
        <f t="shared" si="72"/>
        <v>0</v>
      </c>
      <c r="M700" s="9">
        <f t="shared" si="73"/>
        <v>0</v>
      </c>
      <c r="N700" s="16">
        <f t="shared" si="74"/>
        <v>0</v>
      </c>
      <c r="O700" s="8"/>
      <c r="P700" s="59">
        <f t="shared" si="75"/>
        <v>0</v>
      </c>
      <c r="R700" s="60"/>
      <c r="X700" s="9"/>
      <c r="AH700" s="9"/>
      <c r="AI700" s="9"/>
      <c r="AJ700" s="9"/>
      <c r="AK700" s="9"/>
      <c r="AL700" s="9"/>
      <c r="AM700" s="9"/>
      <c r="AN700" s="9"/>
      <c r="AO700" s="9"/>
      <c r="AP700" s="9"/>
      <c r="AQ700" s="9"/>
      <c r="AR700" s="9"/>
      <c r="AS700" s="9"/>
      <c r="AT700" s="9"/>
      <c r="AU700" s="9"/>
    </row>
    <row r="701" spans="1:47" x14ac:dyDescent="0.3">
      <c r="A701" s="726" t="s">
        <v>487</v>
      </c>
      <c r="B701" s="735" t="s">
        <v>748</v>
      </c>
      <c r="C701" s="736">
        <v>85354010</v>
      </c>
      <c r="D701" s="56"/>
      <c r="E701" s="851">
        <v>18</v>
      </c>
      <c r="F701" s="57"/>
      <c r="G701" s="736" t="s">
        <v>554</v>
      </c>
      <c r="H701" s="736">
        <v>1</v>
      </c>
      <c r="I701" s="58"/>
      <c r="J701" s="62" t="str">
        <f t="shared" si="76"/>
        <v>Included</v>
      </c>
      <c r="K701" s="63">
        <f t="shared" si="77"/>
        <v>0</v>
      </c>
      <c r="L701" s="8">
        <f t="shared" si="72"/>
        <v>0</v>
      </c>
      <c r="M701" s="9">
        <f t="shared" si="73"/>
        <v>0</v>
      </c>
      <c r="N701" s="16">
        <f t="shared" si="74"/>
        <v>0</v>
      </c>
      <c r="O701" s="8"/>
      <c r="P701" s="59">
        <f t="shared" si="75"/>
        <v>0</v>
      </c>
      <c r="R701" s="60"/>
      <c r="X701" s="9"/>
      <c r="AH701" s="9"/>
      <c r="AI701" s="9"/>
      <c r="AJ701" s="9"/>
      <c r="AK701" s="9"/>
      <c r="AL701" s="9"/>
      <c r="AM701" s="9"/>
      <c r="AN701" s="9"/>
      <c r="AO701" s="9"/>
      <c r="AP701" s="9"/>
      <c r="AQ701" s="9"/>
      <c r="AR701" s="9"/>
      <c r="AS701" s="9"/>
      <c r="AT701" s="9"/>
      <c r="AU701" s="9"/>
    </row>
    <row r="702" spans="1:47" x14ac:dyDescent="0.3">
      <c r="A702" s="726" t="s">
        <v>488</v>
      </c>
      <c r="B702" s="735" t="s">
        <v>749</v>
      </c>
      <c r="C702" s="736">
        <v>85359090</v>
      </c>
      <c r="D702" s="56"/>
      <c r="E702" s="851">
        <v>18</v>
      </c>
      <c r="F702" s="57"/>
      <c r="G702" s="736" t="s">
        <v>554</v>
      </c>
      <c r="H702" s="736">
        <v>1</v>
      </c>
      <c r="I702" s="58"/>
      <c r="J702" s="62" t="str">
        <f t="shared" si="76"/>
        <v>Included</v>
      </c>
      <c r="K702" s="63">
        <f t="shared" si="77"/>
        <v>0</v>
      </c>
      <c r="L702" s="8">
        <f t="shared" si="72"/>
        <v>0</v>
      </c>
      <c r="M702" s="9">
        <f t="shared" si="73"/>
        <v>0</v>
      </c>
      <c r="N702" s="16">
        <f t="shared" si="74"/>
        <v>0</v>
      </c>
      <c r="O702" s="8"/>
      <c r="P702" s="59">
        <f t="shared" si="75"/>
        <v>0</v>
      </c>
      <c r="R702" s="60"/>
      <c r="X702" s="9"/>
      <c r="AH702" s="9"/>
      <c r="AI702" s="9"/>
      <c r="AJ702" s="9"/>
      <c r="AK702" s="9"/>
      <c r="AL702" s="9"/>
      <c r="AM702" s="9"/>
      <c r="AN702" s="9"/>
      <c r="AO702" s="9"/>
      <c r="AP702" s="9"/>
      <c r="AQ702" s="9"/>
      <c r="AR702" s="9"/>
      <c r="AS702" s="9"/>
      <c r="AT702" s="9"/>
      <c r="AU702" s="9"/>
    </row>
    <row r="703" spans="1:47" x14ac:dyDescent="0.3">
      <c r="A703" s="726" t="s">
        <v>489</v>
      </c>
      <c r="B703" s="735" t="s">
        <v>750</v>
      </c>
      <c r="C703" s="736">
        <v>73079210</v>
      </c>
      <c r="D703" s="56"/>
      <c r="E703" s="851">
        <v>18</v>
      </c>
      <c r="F703" s="57"/>
      <c r="G703" s="736" t="s">
        <v>554</v>
      </c>
      <c r="H703" s="736">
        <v>1</v>
      </c>
      <c r="I703" s="58"/>
      <c r="J703" s="62" t="str">
        <f t="shared" si="76"/>
        <v>Included</v>
      </c>
      <c r="K703" s="63">
        <f t="shared" si="77"/>
        <v>0</v>
      </c>
      <c r="L703" s="8">
        <f t="shared" si="72"/>
        <v>0</v>
      </c>
      <c r="M703" s="9">
        <f t="shared" si="73"/>
        <v>0</v>
      </c>
      <c r="N703" s="16">
        <f t="shared" si="74"/>
        <v>0</v>
      </c>
      <c r="O703" s="8"/>
      <c r="P703" s="59">
        <f t="shared" si="75"/>
        <v>0</v>
      </c>
      <c r="R703" s="60"/>
      <c r="X703" s="9"/>
      <c r="AH703" s="9"/>
      <c r="AI703" s="9"/>
      <c r="AJ703" s="9"/>
      <c r="AK703" s="9"/>
      <c r="AL703" s="9"/>
      <c r="AM703" s="9"/>
      <c r="AN703" s="9"/>
      <c r="AO703" s="9"/>
      <c r="AP703" s="9"/>
      <c r="AQ703" s="9"/>
      <c r="AR703" s="9"/>
      <c r="AS703" s="9"/>
      <c r="AT703" s="9"/>
      <c r="AU703" s="9"/>
    </row>
    <row r="704" spans="1:47" x14ac:dyDescent="0.3">
      <c r="A704" s="726" t="s">
        <v>490</v>
      </c>
      <c r="B704" s="735" t="s">
        <v>751</v>
      </c>
      <c r="C704" s="736">
        <v>85389000</v>
      </c>
      <c r="D704" s="56"/>
      <c r="E704" s="851">
        <v>18</v>
      </c>
      <c r="F704" s="57"/>
      <c r="G704" s="736" t="s">
        <v>554</v>
      </c>
      <c r="H704" s="736">
        <v>1</v>
      </c>
      <c r="I704" s="58"/>
      <c r="J704" s="62" t="str">
        <f t="shared" si="76"/>
        <v>Included</v>
      </c>
      <c r="K704" s="63">
        <f t="shared" si="77"/>
        <v>0</v>
      </c>
      <c r="L704" s="8">
        <f t="shared" si="72"/>
        <v>0</v>
      </c>
      <c r="M704" s="9">
        <f t="shared" si="73"/>
        <v>0</v>
      </c>
      <c r="N704" s="16">
        <f t="shared" si="74"/>
        <v>0</v>
      </c>
      <c r="O704" s="8"/>
      <c r="P704" s="59">
        <f t="shared" si="75"/>
        <v>0</v>
      </c>
      <c r="R704" s="60"/>
      <c r="X704" s="9"/>
      <c r="AH704" s="9"/>
      <c r="AI704" s="9"/>
      <c r="AJ704" s="9"/>
      <c r="AK704" s="9"/>
      <c r="AL704" s="9"/>
      <c r="AM704" s="9"/>
      <c r="AN704" s="9"/>
      <c r="AO704" s="9"/>
      <c r="AP704" s="9"/>
      <c r="AQ704" s="9"/>
      <c r="AR704" s="9"/>
      <c r="AS704" s="9"/>
      <c r="AT704" s="9"/>
      <c r="AU704" s="9"/>
    </row>
    <row r="705" spans="1:47" x14ac:dyDescent="0.3">
      <c r="A705" s="726" t="s">
        <v>491</v>
      </c>
      <c r="B705" s="735" t="s">
        <v>752</v>
      </c>
      <c r="C705" s="736">
        <v>85389000</v>
      </c>
      <c r="D705" s="56"/>
      <c r="E705" s="851">
        <v>18</v>
      </c>
      <c r="F705" s="57"/>
      <c r="G705" s="736" t="s">
        <v>554</v>
      </c>
      <c r="H705" s="736">
        <v>1</v>
      </c>
      <c r="I705" s="58"/>
      <c r="J705" s="62" t="str">
        <f t="shared" si="76"/>
        <v>Included</v>
      </c>
      <c r="K705" s="63">
        <f t="shared" si="77"/>
        <v>0</v>
      </c>
      <c r="L705" s="8">
        <f t="shared" si="72"/>
        <v>0</v>
      </c>
      <c r="M705" s="9">
        <f t="shared" si="73"/>
        <v>0</v>
      </c>
      <c r="N705" s="16">
        <f t="shared" si="74"/>
        <v>0</v>
      </c>
      <c r="O705" s="8"/>
      <c r="P705" s="59">
        <f t="shared" si="75"/>
        <v>0</v>
      </c>
      <c r="R705" s="60"/>
      <c r="X705" s="9"/>
      <c r="AH705" s="9"/>
      <c r="AI705" s="9"/>
      <c r="AJ705" s="9"/>
      <c r="AK705" s="9"/>
      <c r="AL705" s="9"/>
      <c r="AM705" s="9"/>
      <c r="AN705" s="9"/>
      <c r="AO705" s="9"/>
      <c r="AP705" s="9"/>
      <c r="AQ705" s="9"/>
      <c r="AR705" s="9"/>
      <c r="AS705" s="9"/>
      <c r="AT705" s="9"/>
      <c r="AU705" s="9"/>
    </row>
    <row r="706" spans="1:47" x14ac:dyDescent="0.3">
      <c r="A706" s="726" t="s">
        <v>519</v>
      </c>
      <c r="B706" s="735" t="s">
        <v>753</v>
      </c>
      <c r="C706" s="736">
        <v>85389000</v>
      </c>
      <c r="D706" s="56"/>
      <c r="E706" s="851">
        <v>18</v>
      </c>
      <c r="F706" s="57"/>
      <c r="G706" s="736" t="s">
        <v>554</v>
      </c>
      <c r="H706" s="736">
        <v>2</v>
      </c>
      <c r="I706" s="58"/>
      <c r="J706" s="62" t="str">
        <f t="shared" si="76"/>
        <v>Included</v>
      </c>
      <c r="K706" s="63">
        <f t="shared" si="77"/>
        <v>0</v>
      </c>
      <c r="L706" s="8">
        <f t="shared" si="72"/>
        <v>0</v>
      </c>
      <c r="M706" s="9">
        <f t="shared" si="73"/>
        <v>0</v>
      </c>
      <c r="N706" s="16">
        <f t="shared" si="74"/>
        <v>0</v>
      </c>
      <c r="O706" s="8"/>
      <c r="P706" s="59">
        <f t="shared" si="75"/>
        <v>0</v>
      </c>
      <c r="R706" s="60"/>
      <c r="X706" s="9"/>
      <c r="AH706" s="9"/>
      <c r="AI706" s="9"/>
      <c r="AJ706" s="9"/>
      <c r="AK706" s="9"/>
      <c r="AL706" s="9"/>
      <c r="AM706" s="9"/>
      <c r="AN706" s="9"/>
      <c r="AO706" s="9"/>
      <c r="AP706" s="9"/>
      <c r="AQ706" s="9"/>
      <c r="AR706" s="9"/>
      <c r="AS706" s="9"/>
      <c r="AT706" s="9"/>
      <c r="AU706" s="9"/>
    </row>
    <row r="707" spans="1:47" x14ac:dyDescent="0.3">
      <c r="A707" s="726" t="s">
        <v>498</v>
      </c>
      <c r="B707" s="735" t="s">
        <v>754</v>
      </c>
      <c r="C707" s="736">
        <v>85389000</v>
      </c>
      <c r="D707" s="56"/>
      <c r="E707" s="851">
        <v>18</v>
      </c>
      <c r="F707" s="57"/>
      <c r="G707" s="736" t="s">
        <v>554</v>
      </c>
      <c r="H707" s="736">
        <v>1</v>
      </c>
      <c r="I707" s="58"/>
      <c r="J707" s="62" t="str">
        <f t="shared" si="76"/>
        <v>Included</v>
      </c>
      <c r="K707" s="63">
        <f t="shared" si="77"/>
        <v>0</v>
      </c>
      <c r="L707" s="8">
        <f t="shared" si="72"/>
        <v>0</v>
      </c>
      <c r="M707" s="9">
        <f t="shared" si="73"/>
        <v>0</v>
      </c>
      <c r="N707" s="16">
        <f t="shared" si="74"/>
        <v>0</v>
      </c>
      <c r="O707" s="8"/>
      <c r="P707" s="59">
        <f t="shared" si="75"/>
        <v>0</v>
      </c>
      <c r="R707" s="60"/>
      <c r="X707" s="9"/>
      <c r="AH707" s="9"/>
      <c r="AI707" s="9"/>
      <c r="AJ707" s="9"/>
      <c r="AK707" s="9"/>
      <c r="AL707" s="9"/>
      <c r="AM707" s="9"/>
      <c r="AN707" s="9"/>
      <c r="AO707" s="9"/>
      <c r="AP707" s="9"/>
      <c r="AQ707" s="9"/>
      <c r="AR707" s="9"/>
      <c r="AS707" s="9"/>
      <c r="AT707" s="9"/>
      <c r="AU707" s="9"/>
    </row>
    <row r="708" spans="1:47" x14ac:dyDescent="0.3">
      <c r="A708" s="726" t="s">
        <v>499</v>
      </c>
      <c r="B708" s="735" t="s">
        <v>755</v>
      </c>
      <c r="C708" s="736">
        <v>85389000</v>
      </c>
      <c r="D708" s="56"/>
      <c r="E708" s="851">
        <v>18</v>
      </c>
      <c r="F708" s="57"/>
      <c r="G708" s="736" t="s">
        <v>554</v>
      </c>
      <c r="H708" s="736">
        <v>1</v>
      </c>
      <c r="I708" s="58"/>
      <c r="J708" s="62" t="str">
        <f t="shared" si="76"/>
        <v>Included</v>
      </c>
      <c r="K708" s="63">
        <f t="shared" si="77"/>
        <v>0</v>
      </c>
      <c r="L708" s="8">
        <f t="shared" si="72"/>
        <v>0</v>
      </c>
      <c r="M708" s="9">
        <f t="shared" si="73"/>
        <v>0</v>
      </c>
      <c r="N708" s="16">
        <f t="shared" si="74"/>
        <v>0</v>
      </c>
      <c r="O708" s="8"/>
      <c r="P708" s="59">
        <f t="shared" si="75"/>
        <v>0</v>
      </c>
      <c r="R708" s="60"/>
      <c r="X708" s="9"/>
      <c r="AH708" s="9"/>
      <c r="AI708" s="9"/>
      <c r="AJ708" s="9"/>
      <c r="AK708" s="9"/>
      <c r="AL708" s="9"/>
      <c r="AM708" s="9"/>
      <c r="AN708" s="9"/>
      <c r="AO708" s="9"/>
      <c r="AP708" s="9"/>
      <c r="AQ708" s="9"/>
      <c r="AR708" s="9"/>
      <c r="AS708" s="9"/>
      <c r="AT708" s="9"/>
      <c r="AU708" s="9"/>
    </row>
    <row r="709" spans="1:47" x14ac:dyDescent="0.3">
      <c r="A709" s="726" t="s">
        <v>520</v>
      </c>
      <c r="B709" s="735" t="s">
        <v>756</v>
      </c>
      <c r="C709" s="736">
        <v>85389000</v>
      </c>
      <c r="D709" s="56"/>
      <c r="E709" s="851">
        <v>18</v>
      </c>
      <c r="F709" s="57"/>
      <c r="G709" s="736" t="s">
        <v>554</v>
      </c>
      <c r="H709" s="736">
        <v>1</v>
      </c>
      <c r="I709" s="58"/>
      <c r="J709" s="62" t="str">
        <f t="shared" si="76"/>
        <v>Included</v>
      </c>
      <c r="K709" s="63">
        <f t="shared" si="77"/>
        <v>0</v>
      </c>
      <c r="L709" s="8">
        <f t="shared" si="72"/>
        <v>0</v>
      </c>
      <c r="M709" s="9">
        <f t="shared" si="73"/>
        <v>0</v>
      </c>
      <c r="N709" s="16">
        <f t="shared" si="74"/>
        <v>0</v>
      </c>
      <c r="O709" s="8"/>
      <c r="P709" s="59">
        <f t="shared" si="75"/>
        <v>0</v>
      </c>
      <c r="R709" s="60"/>
      <c r="X709" s="9"/>
      <c r="AH709" s="9"/>
      <c r="AI709" s="9"/>
      <c r="AJ709" s="9"/>
      <c r="AK709" s="9"/>
      <c r="AL709" s="9"/>
      <c r="AM709" s="9"/>
      <c r="AN709" s="9"/>
      <c r="AO709" s="9"/>
      <c r="AP709" s="9"/>
      <c r="AQ709" s="9"/>
      <c r="AR709" s="9"/>
      <c r="AS709" s="9"/>
      <c r="AT709" s="9"/>
      <c r="AU709" s="9"/>
    </row>
    <row r="710" spans="1:47" x14ac:dyDescent="0.3">
      <c r="A710" s="726" t="s">
        <v>521</v>
      </c>
      <c r="B710" s="735" t="s">
        <v>757</v>
      </c>
      <c r="C710" s="736">
        <v>85354010</v>
      </c>
      <c r="D710" s="56"/>
      <c r="E710" s="851">
        <v>18</v>
      </c>
      <c r="F710" s="57"/>
      <c r="G710" s="736" t="s">
        <v>554</v>
      </c>
      <c r="H710" s="736">
        <v>1</v>
      </c>
      <c r="I710" s="58"/>
      <c r="J710" s="62" t="str">
        <f t="shared" si="76"/>
        <v>Included</v>
      </c>
      <c r="K710" s="63">
        <f t="shared" si="77"/>
        <v>0</v>
      </c>
      <c r="L710" s="8">
        <f t="shared" si="72"/>
        <v>0</v>
      </c>
      <c r="M710" s="9">
        <f t="shared" si="73"/>
        <v>0</v>
      </c>
      <c r="N710" s="16">
        <f t="shared" si="74"/>
        <v>0</v>
      </c>
      <c r="O710" s="8"/>
      <c r="P710" s="59">
        <f t="shared" si="75"/>
        <v>0</v>
      </c>
      <c r="R710" s="60"/>
      <c r="X710" s="9"/>
      <c r="AH710" s="9"/>
      <c r="AI710" s="9"/>
      <c r="AJ710" s="9"/>
      <c r="AK710" s="9"/>
      <c r="AL710" s="9"/>
      <c r="AM710" s="9"/>
      <c r="AN710" s="9"/>
      <c r="AO710" s="9"/>
      <c r="AP710" s="9"/>
      <c r="AQ710" s="9"/>
      <c r="AR710" s="9"/>
      <c r="AS710" s="9"/>
      <c r="AT710" s="9"/>
      <c r="AU710" s="9"/>
    </row>
    <row r="711" spans="1:47" x14ac:dyDescent="0.3">
      <c r="A711" s="726" t="s">
        <v>522</v>
      </c>
      <c r="B711" s="735" t="s">
        <v>758</v>
      </c>
      <c r="C711" s="812"/>
      <c r="D711" s="56"/>
      <c r="E711" s="812"/>
      <c r="F711" s="57"/>
      <c r="G711" s="734"/>
      <c r="H711" s="734"/>
      <c r="I711" s="58"/>
      <c r="J711" s="62" t="str">
        <f t="shared" si="76"/>
        <v>Included</v>
      </c>
      <c r="K711" s="63">
        <f t="shared" si="77"/>
        <v>0</v>
      </c>
      <c r="L711" s="8">
        <f t="shared" si="72"/>
        <v>0</v>
      </c>
      <c r="M711" s="9">
        <f t="shared" si="73"/>
        <v>0</v>
      </c>
      <c r="N711" s="16">
        <f t="shared" si="74"/>
        <v>0</v>
      </c>
      <c r="O711" s="8"/>
      <c r="P711" s="59">
        <f t="shared" si="75"/>
        <v>0</v>
      </c>
      <c r="R711" s="60"/>
      <c r="X711" s="9"/>
      <c r="AH711" s="9"/>
      <c r="AI711" s="9"/>
      <c r="AJ711" s="9"/>
      <c r="AK711" s="9"/>
      <c r="AL711" s="9"/>
      <c r="AM711" s="9"/>
      <c r="AN711" s="9"/>
      <c r="AO711" s="9"/>
      <c r="AP711" s="9"/>
      <c r="AQ711" s="9"/>
      <c r="AR711" s="9"/>
      <c r="AS711" s="9"/>
      <c r="AT711" s="9"/>
      <c r="AU711" s="9"/>
    </row>
    <row r="712" spans="1:47" x14ac:dyDescent="0.3">
      <c r="A712" s="726" t="s">
        <v>519</v>
      </c>
      <c r="B712" s="735" t="s">
        <v>759</v>
      </c>
      <c r="C712" s="736">
        <v>85352913</v>
      </c>
      <c r="D712" s="56"/>
      <c r="E712" s="851">
        <v>18</v>
      </c>
      <c r="F712" s="57"/>
      <c r="G712" s="736" t="s">
        <v>625</v>
      </c>
      <c r="H712" s="736">
        <v>1</v>
      </c>
      <c r="I712" s="58"/>
      <c r="J712" s="62" t="str">
        <f t="shared" si="76"/>
        <v>Included</v>
      </c>
      <c r="K712" s="63">
        <f t="shared" si="77"/>
        <v>0</v>
      </c>
      <c r="L712" s="8">
        <f t="shared" si="72"/>
        <v>0</v>
      </c>
      <c r="M712" s="9">
        <f t="shared" si="73"/>
        <v>0</v>
      </c>
      <c r="N712" s="16">
        <f t="shared" si="74"/>
        <v>0</v>
      </c>
      <c r="O712" s="8"/>
      <c r="P712" s="59">
        <f t="shared" si="75"/>
        <v>0</v>
      </c>
      <c r="R712" s="60"/>
      <c r="X712" s="9"/>
      <c r="AH712" s="9"/>
      <c r="AI712" s="9"/>
      <c r="AJ712" s="9"/>
      <c r="AK712" s="9"/>
      <c r="AL712" s="9"/>
      <c r="AM712" s="9"/>
      <c r="AN712" s="9"/>
      <c r="AO712" s="9"/>
      <c r="AP712" s="9"/>
      <c r="AQ712" s="9"/>
      <c r="AR712" s="9"/>
      <c r="AS712" s="9"/>
      <c r="AT712" s="9"/>
      <c r="AU712" s="9"/>
    </row>
    <row r="713" spans="1:47" x14ac:dyDescent="0.3">
      <c r="A713" s="726" t="s">
        <v>523</v>
      </c>
      <c r="B713" s="735" t="s">
        <v>760</v>
      </c>
      <c r="C713" s="736">
        <v>85389000</v>
      </c>
      <c r="D713" s="56"/>
      <c r="E713" s="851">
        <v>18</v>
      </c>
      <c r="F713" s="57"/>
      <c r="G713" s="736" t="s">
        <v>625</v>
      </c>
      <c r="H713" s="736">
        <v>1</v>
      </c>
      <c r="I713" s="58"/>
      <c r="J713" s="62" t="str">
        <f t="shared" si="76"/>
        <v>Included</v>
      </c>
      <c r="K713" s="63">
        <f t="shared" si="77"/>
        <v>0</v>
      </c>
      <c r="L713" s="8">
        <f t="shared" si="72"/>
        <v>0</v>
      </c>
      <c r="M713" s="9">
        <f t="shared" si="73"/>
        <v>0</v>
      </c>
      <c r="N713" s="16">
        <f t="shared" si="74"/>
        <v>0</v>
      </c>
      <c r="O713" s="8"/>
      <c r="P713" s="59">
        <f t="shared" si="75"/>
        <v>0</v>
      </c>
      <c r="R713" s="60"/>
      <c r="X713" s="9"/>
      <c r="AH713" s="9"/>
      <c r="AI713" s="9"/>
      <c r="AJ713" s="9"/>
      <c r="AK713" s="9"/>
      <c r="AL713" s="9"/>
      <c r="AM713" s="9"/>
      <c r="AN713" s="9"/>
      <c r="AO713" s="9"/>
      <c r="AP713" s="9"/>
      <c r="AQ713" s="9"/>
      <c r="AR713" s="9"/>
      <c r="AS713" s="9"/>
      <c r="AT713" s="9"/>
      <c r="AU713" s="9"/>
    </row>
    <row r="714" spans="1:47" x14ac:dyDescent="0.3">
      <c r="A714" s="726" t="s">
        <v>524</v>
      </c>
      <c r="B714" s="735" t="s">
        <v>761</v>
      </c>
      <c r="C714" s="736">
        <v>85389000</v>
      </c>
      <c r="D714" s="56"/>
      <c r="E714" s="851">
        <v>18</v>
      </c>
      <c r="F714" s="57"/>
      <c r="G714" s="736" t="s">
        <v>625</v>
      </c>
      <c r="H714" s="736">
        <v>2</v>
      </c>
      <c r="I714" s="58"/>
      <c r="J714" s="62" t="str">
        <f t="shared" si="76"/>
        <v>Included</v>
      </c>
      <c r="K714" s="63">
        <f t="shared" si="77"/>
        <v>0</v>
      </c>
      <c r="L714" s="8">
        <f t="shared" si="72"/>
        <v>0</v>
      </c>
      <c r="M714" s="9">
        <f t="shared" si="73"/>
        <v>0</v>
      </c>
      <c r="N714" s="16">
        <f t="shared" si="74"/>
        <v>0</v>
      </c>
      <c r="O714" s="8"/>
      <c r="P714" s="59">
        <f t="shared" si="75"/>
        <v>0</v>
      </c>
      <c r="R714" s="60"/>
      <c r="X714" s="9"/>
      <c r="AH714" s="9"/>
      <c r="AI714" s="9"/>
      <c r="AJ714" s="9"/>
      <c r="AK714" s="9"/>
      <c r="AL714" s="9"/>
      <c r="AM714" s="9"/>
      <c r="AN714" s="9"/>
      <c r="AO714" s="9"/>
      <c r="AP714" s="9"/>
      <c r="AQ714" s="9"/>
      <c r="AR714" s="9"/>
      <c r="AS714" s="9"/>
      <c r="AT714" s="9"/>
      <c r="AU714" s="9"/>
    </row>
    <row r="715" spans="1:47" x14ac:dyDescent="0.3">
      <c r="A715" s="726" t="s">
        <v>525</v>
      </c>
      <c r="B715" s="735" t="s">
        <v>762</v>
      </c>
      <c r="C715" s="736">
        <v>85389000</v>
      </c>
      <c r="D715" s="56"/>
      <c r="E715" s="851">
        <v>18</v>
      </c>
      <c r="F715" s="57"/>
      <c r="G715" s="736" t="s">
        <v>763</v>
      </c>
      <c r="H715" s="736">
        <v>1</v>
      </c>
      <c r="I715" s="58"/>
      <c r="J715" s="62" t="str">
        <f t="shared" si="76"/>
        <v>Included</v>
      </c>
      <c r="K715" s="63">
        <f t="shared" si="77"/>
        <v>0</v>
      </c>
      <c r="L715" s="8">
        <f t="shared" si="72"/>
        <v>0</v>
      </c>
      <c r="M715" s="9">
        <f t="shared" si="73"/>
        <v>0</v>
      </c>
      <c r="N715" s="16">
        <f t="shared" si="74"/>
        <v>0</v>
      </c>
      <c r="O715" s="8"/>
      <c r="P715" s="59">
        <f t="shared" si="75"/>
        <v>0</v>
      </c>
      <c r="R715" s="60"/>
      <c r="X715" s="9"/>
      <c r="AH715" s="9"/>
      <c r="AI715" s="9"/>
      <c r="AJ715" s="9"/>
      <c r="AK715" s="9"/>
      <c r="AL715" s="9"/>
      <c r="AM715" s="9"/>
      <c r="AN715" s="9"/>
      <c r="AO715" s="9"/>
      <c r="AP715" s="9"/>
      <c r="AQ715" s="9"/>
      <c r="AR715" s="9"/>
      <c r="AS715" s="9"/>
      <c r="AT715" s="9"/>
      <c r="AU715" s="9"/>
    </row>
    <row r="716" spans="1:47" x14ac:dyDescent="0.3">
      <c r="A716" s="726" t="s">
        <v>526</v>
      </c>
      <c r="B716" s="735" t="s">
        <v>764</v>
      </c>
      <c r="C716" s="736">
        <v>85389000</v>
      </c>
      <c r="D716" s="56"/>
      <c r="E716" s="851">
        <v>18</v>
      </c>
      <c r="F716" s="57"/>
      <c r="G716" s="736" t="s">
        <v>765</v>
      </c>
      <c r="H716" s="736">
        <v>2</v>
      </c>
      <c r="I716" s="58"/>
      <c r="J716" s="62" t="str">
        <f t="shared" si="76"/>
        <v>Included</v>
      </c>
      <c r="K716" s="63">
        <f t="shared" si="77"/>
        <v>0</v>
      </c>
      <c r="L716" s="8">
        <f t="shared" si="72"/>
        <v>0</v>
      </c>
      <c r="M716" s="9">
        <f t="shared" si="73"/>
        <v>0</v>
      </c>
      <c r="N716" s="16">
        <f t="shared" si="74"/>
        <v>0</v>
      </c>
      <c r="O716" s="8"/>
      <c r="P716" s="59">
        <f t="shared" si="75"/>
        <v>0</v>
      </c>
      <c r="R716" s="60"/>
      <c r="X716" s="9"/>
      <c r="AH716" s="9"/>
      <c r="AI716" s="9"/>
      <c r="AJ716" s="9"/>
      <c r="AK716" s="9"/>
      <c r="AL716" s="9"/>
      <c r="AM716" s="9"/>
      <c r="AN716" s="9"/>
      <c r="AO716" s="9"/>
      <c r="AP716" s="9"/>
      <c r="AQ716" s="9"/>
      <c r="AR716" s="9"/>
      <c r="AS716" s="9"/>
      <c r="AT716" s="9"/>
      <c r="AU716" s="9"/>
    </row>
    <row r="717" spans="1:47" x14ac:dyDescent="0.3">
      <c r="A717" s="726" t="s">
        <v>527</v>
      </c>
      <c r="B717" s="735" t="s">
        <v>766</v>
      </c>
      <c r="C717" s="736">
        <v>85389000</v>
      </c>
      <c r="D717" s="56"/>
      <c r="E717" s="851">
        <v>18</v>
      </c>
      <c r="F717" s="57"/>
      <c r="G717" s="736" t="s">
        <v>767</v>
      </c>
      <c r="H717" s="736">
        <v>2</v>
      </c>
      <c r="I717" s="58"/>
      <c r="J717" s="62" t="str">
        <f t="shared" si="76"/>
        <v>Included</v>
      </c>
      <c r="K717" s="63">
        <f t="shared" si="77"/>
        <v>0</v>
      </c>
      <c r="L717" s="8">
        <f t="shared" si="72"/>
        <v>0</v>
      </c>
      <c r="M717" s="9">
        <f t="shared" si="73"/>
        <v>0</v>
      </c>
      <c r="N717" s="16">
        <f t="shared" si="74"/>
        <v>0</v>
      </c>
      <c r="O717" s="8"/>
      <c r="P717" s="59">
        <f t="shared" si="75"/>
        <v>0</v>
      </c>
      <c r="R717" s="60"/>
      <c r="X717" s="9"/>
      <c r="AH717" s="9"/>
      <c r="AI717" s="9"/>
      <c r="AJ717" s="9"/>
      <c r="AK717" s="9"/>
      <c r="AL717" s="9"/>
      <c r="AM717" s="9"/>
      <c r="AN717" s="9"/>
      <c r="AO717" s="9"/>
      <c r="AP717" s="9"/>
      <c r="AQ717" s="9"/>
      <c r="AR717" s="9"/>
      <c r="AS717" s="9"/>
      <c r="AT717" s="9"/>
      <c r="AU717" s="9"/>
    </row>
    <row r="718" spans="1:47" x14ac:dyDescent="0.3">
      <c r="A718" s="726" t="s">
        <v>528</v>
      </c>
      <c r="B718" s="735" t="s">
        <v>768</v>
      </c>
      <c r="C718" s="736">
        <v>85389000</v>
      </c>
      <c r="D718" s="56"/>
      <c r="E718" s="851">
        <v>18</v>
      </c>
      <c r="F718" s="57"/>
      <c r="G718" s="736" t="s">
        <v>554</v>
      </c>
      <c r="H718" s="736">
        <v>1</v>
      </c>
      <c r="I718" s="58"/>
      <c r="J718" s="62" t="str">
        <f t="shared" si="76"/>
        <v>Included</v>
      </c>
      <c r="K718" s="63">
        <f t="shared" si="77"/>
        <v>0</v>
      </c>
      <c r="L718" s="8">
        <f t="shared" si="72"/>
        <v>0</v>
      </c>
      <c r="M718" s="9">
        <f t="shared" si="73"/>
        <v>0</v>
      </c>
      <c r="N718" s="16">
        <f t="shared" si="74"/>
        <v>0</v>
      </c>
      <c r="O718" s="8"/>
      <c r="P718" s="59">
        <f t="shared" si="75"/>
        <v>0</v>
      </c>
      <c r="R718" s="60"/>
      <c r="X718" s="9"/>
      <c r="AH718" s="9"/>
      <c r="AI718" s="9"/>
      <c r="AJ718" s="9"/>
      <c r="AK718" s="9"/>
      <c r="AL718" s="9"/>
      <c r="AM718" s="9"/>
      <c r="AN718" s="9"/>
      <c r="AO718" s="9"/>
      <c r="AP718" s="9"/>
      <c r="AQ718" s="9"/>
      <c r="AR718" s="9"/>
      <c r="AS718" s="9"/>
      <c r="AT718" s="9"/>
      <c r="AU718" s="9"/>
    </row>
    <row r="719" spans="1:47" x14ac:dyDescent="0.3">
      <c r="A719" s="726" t="s">
        <v>529</v>
      </c>
      <c r="B719" s="735" t="s">
        <v>769</v>
      </c>
      <c r="C719" s="736">
        <v>85389000</v>
      </c>
      <c r="D719" s="56"/>
      <c r="E719" s="851">
        <v>18</v>
      </c>
      <c r="F719" s="57"/>
      <c r="G719" s="736" t="s">
        <v>554</v>
      </c>
      <c r="H719" s="736">
        <v>1</v>
      </c>
      <c r="I719" s="58"/>
      <c r="J719" s="62" t="str">
        <f t="shared" si="76"/>
        <v>Included</v>
      </c>
      <c r="K719" s="63">
        <f t="shared" si="77"/>
        <v>0</v>
      </c>
      <c r="L719" s="8">
        <f t="shared" si="72"/>
        <v>0</v>
      </c>
      <c r="M719" s="9">
        <f t="shared" si="73"/>
        <v>0</v>
      </c>
      <c r="N719" s="16">
        <f t="shared" si="74"/>
        <v>0</v>
      </c>
      <c r="O719" s="8"/>
      <c r="P719" s="59">
        <f t="shared" si="75"/>
        <v>0</v>
      </c>
      <c r="R719" s="60"/>
      <c r="X719" s="9"/>
      <c r="AH719" s="9"/>
      <c r="AI719" s="9"/>
      <c r="AJ719" s="9"/>
      <c r="AK719" s="9"/>
      <c r="AL719" s="9"/>
      <c r="AM719" s="9"/>
      <c r="AN719" s="9"/>
      <c r="AO719" s="9"/>
      <c r="AP719" s="9"/>
      <c r="AQ719" s="9"/>
      <c r="AR719" s="9"/>
      <c r="AS719" s="9"/>
      <c r="AT719" s="9"/>
      <c r="AU719" s="9"/>
    </row>
    <row r="720" spans="1:47" x14ac:dyDescent="0.3">
      <c r="A720" s="726" t="s">
        <v>530</v>
      </c>
      <c r="B720" s="735" t="s">
        <v>770</v>
      </c>
      <c r="C720" s="736">
        <v>85389000</v>
      </c>
      <c r="D720" s="56"/>
      <c r="E720" s="851">
        <v>18</v>
      </c>
      <c r="F720" s="57"/>
      <c r="G720" s="736" t="s">
        <v>554</v>
      </c>
      <c r="H720" s="736">
        <v>1</v>
      </c>
      <c r="I720" s="58"/>
      <c r="J720" s="62" t="str">
        <f t="shared" si="76"/>
        <v>Included</v>
      </c>
      <c r="K720" s="63">
        <f t="shared" si="77"/>
        <v>0</v>
      </c>
      <c r="L720" s="8">
        <f t="shared" si="72"/>
        <v>0</v>
      </c>
      <c r="M720" s="9">
        <f t="shared" si="73"/>
        <v>0</v>
      </c>
      <c r="N720" s="16">
        <f t="shared" si="74"/>
        <v>0</v>
      </c>
      <c r="O720" s="8"/>
      <c r="P720" s="59">
        <f t="shared" si="75"/>
        <v>0</v>
      </c>
      <c r="R720" s="60"/>
      <c r="X720" s="9"/>
      <c r="AH720" s="9"/>
      <c r="AI720" s="9"/>
      <c r="AJ720" s="9"/>
      <c r="AK720" s="9"/>
      <c r="AL720" s="9"/>
      <c r="AM720" s="9"/>
      <c r="AN720" s="9"/>
      <c r="AO720" s="9"/>
      <c r="AP720" s="9"/>
      <c r="AQ720" s="9"/>
      <c r="AR720" s="9"/>
      <c r="AS720" s="9"/>
      <c r="AT720" s="9"/>
      <c r="AU720" s="9"/>
    </row>
    <row r="721" spans="1:47" x14ac:dyDescent="0.3">
      <c r="A721" s="726" t="s">
        <v>531</v>
      </c>
      <c r="B721" s="735" t="s">
        <v>771</v>
      </c>
      <c r="C721" s="736">
        <v>85389000</v>
      </c>
      <c r="D721" s="56"/>
      <c r="E721" s="851">
        <v>18</v>
      </c>
      <c r="F721" s="57"/>
      <c r="G721" s="736" t="s">
        <v>625</v>
      </c>
      <c r="H721" s="736">
        <v>1</v>
      </c>
      <c r="I721" s="58"/>
      <c r="J721" s="62" t="str">
        <f t="shared" si="76"/>
        <v>Included</v>
      </c>
      <c r="K721" s="63">
        <f t="shared" si="77"/>
        <v>0</v>
      </c>
      <c r="L721" s="8">
        <f t="shared" si="72"/>
        <v>0</v>
      </c>
      <c r="M721" s="9">
        <f t="shared" si="73"/>
        <v>0</v>
      </c>
      <c r="N721" s="16">
        <f t="shared" si="74"/>
        <v>0</v>
      </c>
      <c r="O721" s="8"/>
      <c r="P721" s="59">
        <f t="shared" si="75"/>
        <v>0</v>
      </c>
      <c r="R721" s="60"/>
      <c r="X721" s="9"/>
      <c r="AH721" s="9"/>
      <c r="AI721" s="9"/>
      <c r="AJ721" s="9"/>
      <c r="AK721" s="9"/>
      <c r="AL721" s="9"/>
      <c r="AM721" s="9"/>
      <c r="AN721" s="9"/>
      <c r="AO721" s="9"/>
      <c r="AP721" s="9"/>
      <c r="AQ721" s="9"/>
      <c r="AR721" s="9"/>
      <c r="AS721" s="9"/>
      <c r="AT721" s="9"/>
      <c r="AU721" s="9"/>
    </row>
    <row r="722" spans="1:47" x14ac:dyDescent="0.3">
      <c r="A722" s="724" t="s">
        <v>532</v>
      </c>
      <c r="B722" s="752" t="s">
        <v>772</v>
      </c>
      <c r="C722" s="812"/>
      <c r="D722" s="56"/>
      <c r="E722" s="812"/>
      <c r="F722" s="57"/>
      <c r="G722" s="734"/>
      <c r="H722" s="734"/>
      <c r="I722" s="58"/>
      <c r="J722" s="62" t="str">
        <f t="shared" si="76"/>
        <v>Included</v>
      </c>
      <c r="K722" s="63">
        <f t="shared" si="77"/>
        <v>0</v>
      </c>
      <c r="L722" s="8">
        <f t="shared" si="72"/>
        <v>0</v>
      </c>
      <c r="M722" s="9">
        <f t="shared" si="73"/>
        <v>0</v>
      </c>
      <c r="N722" s="16">
        <f t="shared" si="74"/>
        <v>0</v>
      </c>
      <c r="O722" s="8"/>
      <c r="P722" s="59">
        <f t="shared" si="75"/>
        <v>0</v>
      </c>
      <c r="R722" s="60"/>
      <c r="X722" s="9"/>
      <c r="AH722" s="9"/>
      <c r="AI722" s="9"/>
      <c r="AJ722" s="9"/>
      <c r="AK722" s="9"/>
      <c r="AL722" s="9"/>
      <c r="AM722" s="9"/>
      <c r="AN722" s="9"/>
      <c r="AO722" s="9"/>
      <c r="AP722" s="9"/>
      <c r="AQ722" s="9"/>
      <c r="AR722" s="9"/>
      <c r="AS722" s="9"/>
      <c r="AT722" s="9"/>
      <c r="AU722" s="9"/>
    </row>
    <row r="723" spans="1:47" x14ac:dyDescent="0.3">
      <c r="A723" s="726" t="s">
        <v>486</v>
      </c>
      <c r="B723" s="735" t="s">
        <v>773</v>
      </c>
      <c r="C723" s="736">
        <v>85389000</v>
      </c>
      <c r="D723" s="56"/>
      <c r="E723" s="851">
        <v>18</v>
      </c>
      <c r="F723" s="57"/>
      <c r="G723" s="736" t="s">
        <v>554</v>
      </c>
      <c r="H723" s="736">
        <v>1</v>
      </c>
      <c r="I723" s="58"/>
      <c r="J723" s="62" t="str">
        <f t="shared" si="76"/>
        <v>Included</v>
      </c>
      <c r="K723" s="63">
        <f t="shared" si="77"/>
        <v>0</v>
      </c>
      <c r="L723" s="8">
        <f t="shared" si="72"/>
        <v>0</v>
      </c>
      <c r="M723" s="9">
        <f t="shared" si="73"/>
        <v>0</v>
      </c>
      <c r="N723" s="16">
        <f t="shared" si="74"/>
        <v>0</v>
      </c>
      <c r="O723" s="8"/>
      <c r="P723" s="59">
        <f t="shared" si="75"/>
        <v>0</v>
      </c>
      <c r="R723" s="60"/>
      <c r="X723" s="9"/>
      <c r="AH723" s="9"/>
      <c r="AI723" s="9"/>
      <c r="AJ723" s="9"/>
      <c r="AK723" s="9"/>
      <c r="AL723" s="9"/>
      <c r="AM723" s="9"/>
      <c r="AN723" s="9"/>
      <c r="AO723" s="9"/>
      <c r="AP723" s="9"/>
      <c r="AQ723" s="9"/>
      <c r="AR723" s="9"/>
      <c r="AS723" s="9"/>
      <c r="AT723" s="9"/>
      <c r="AU723" s="9"/>
    </row>
    <row r="724" spans="1:47" x14ac:dyDescent="0.3">
      <c r="A724" s="726" t="s">
        <v>487</v>
      </c>
      <c r="B724" s="735" t="s">
        <v>774</v>
      </c>
      <c r="C724" s="736">
        <v>85389000</v>
      </c>
      <c r="D724" s="56"/>
      <c r="E724" s="851">
        <v>18</v>
      </c>
      <c r="F724" s="57"/>
      <c r="G724" s="736" t="s">
        <v>554</v>
      </c>
      <c r="H724" s="736">
        <v>1</v>
      </c>
      <c r="I724" s="58"/>
      <c r="J724" s="62" t="str">
        <f t="shared" si="76"/>
        <v>Included</v>
      </c>
      <c r="K724" s="63">
        <f t="shared" si="77"/>
        <v>0</v>
      </c>
      <c r="L724" s="8">
        <f t="shared" si="72"/>
        <v>0</v>
      </c>
      <c r="M724" s="9">
        <f t="shared" si="73"/>
        <v>0</v>
      </c>
      <c r="N724" s="16">
        <f t="shared" si="74"/>
        <v>0</v>
      </c>
      <c r="O724" s="8"/>
      <c r="P724" s="59">
        <f t="shared" si="75"/>
        <v>0</v>
      </c>
      <c r="R724" s="60"/>
      <c r="X724" s="9"/>
      <c r="AH724" s="9"/>
      <c r="AI724" s="9"/>
      <c r="AJ724" s="9"/>
      <c r="AK724" s="9"/>
      <c r="AL724" s="9"/>
      <c r="AM724" s="9"/>
      <c r="AN724" s="9"/>
      <c r="AO724" s="9"/>
      <c r="AP724" s="9"/>
      <c r="AQ724" s="9"/>
      <c r="AR724" s="9"/>
      <c r="AS724" s="9"/>
      <c r="AT724" s="9"/>
      <c r="AU724" s="9"/>
    </row>
    <row r="725" spans="1:47" x14ac:dyDescent="0.3">
      <c r="A725" s="726" t="s">
        <v>488</v>
      </c>
      <c r="B725" s="735" t="s">
        <v>775</v>
      </c>
      <c r="C725" s="736">
        <v>85389000</v>
      </c>
      <c r="D725" s="56"/>
      <c r="E725" s="851">
        <v>18</v>
      </c>
      <c r="F725" s="57"/>
      <c r="G725" s="736" t="s">
        <v>554</v>
      </c>
      <c r="H725" s="736">
        <v>1</v>
      </c>
      <c r="I725" s="58"/>
      <c r="J725" s="62" t="str">
        <f t="shared" si="76"/>
        <v>Included</v>
      </c>
      <c r="K725" s="63">
        <f t="shared" si="77"/>
        <v>0</v>
      </c>
      <c r="L725" s="8">
        <f t="shared" si="72"/>
        <v>0</v>
      </c>
      <c r="M725" s="9">
        <f t="shared" si="73"/>
        <v>0</v>
      </c>
      <c r="N725" s="16">
        <f t="shared" si="74"/>
        <v>0</v>
      </c>
      <c r="O725" s="8"/>
      <c r="P725" s="59">
        <f t="shared" si="75"/>
        <v>0</v>
      </c>
      <c r="R725" s="60"/>
      <c r="X725" s="9"/>
      <c r="AH725" s="9"/>
      <c r="AI725" s="9"/>
      <c r="AJ725" s="9"/>
      <c r="AK725" s="9"/>
      <c r="AL725" s="9"/>
      <c r="AM725" s="9"/>
      <c r="AN725" s="9"/>
      <c r="AO725" s="9"/>
      <c r="AP725" s="9"/>
      <c r="AQ725" s="9"/>
      <c r="AR725" s="9"/>
      <c r="AS725" s="9"/>
      <c r="AT725" s="9"/>
      <c r="AU725" s="9"/>
    </row>
    <row r="726" spans="1:47" x14ac:dyDescent="0.3">
      <c r="A726" s="726" t="s">
        <v>489</v>
      </c>
      <c r="B726" s="735" t="s">
        <v>776</v>
      </c>
      <c r="C726" s="736">
        <v>85389000</v>
      </c>
      <c r="D726" s="56"/>
      <c r="E726" s="851">
        <v>18</v>
      </c>
      <c r="F726" s="57"/>
      <c r="G726" s="736" t="s">
        <v>554</v>
      </c>
      <c r="H726" s="736">
        <v>1</v>
      </c>
      <c r="I726" s="58"/>
      <c r="J726" s="62" t="str">
        <f t="shared" si="76"/>
        <v>Included</v>
      </c>
      <c r="K726" s="63">
        <f t="shared" si="77"/>
        <v>0</v>
      </c>
      <c r="L726" s="8">
        <f t="shared" si="72"/>
        <v>0</v>
      </c>
      <c r="M726" s="9">
        <f t="shared" si="73"/>
        <v>0</v>
      </c>
      <c r="N726" s="16">
        <f t="shared" si="74"/>
        <v>0</v>
      </c>
      <c r="O726" s="8"/>
      <c r="P726" s="59">
        <f t="shared" si="75"/>
        <v>0</v>
      </c>
      <c r="R726" s="60"/>
      <c r="X726" s="9"/>
      <c r="AH726" s="9"/>
      <c r="AI726" s="9"/>
      <c r="AJ726" s="9"/>
      <c r="AK726" s="9"/>
      <c r="AL726" s="9"/>
      <c r="AM726" s="9"/>
      <c r="AN726" s="9"/>
      <c r="AO726" s="9"/>
      <c r="AP726" s="9"/>
      <c r="AQ726" s="9"/>
      <c r="AR726" s="9"/>
      <c r="AS726" s="9"/>
      <c r="AT726" s="9"/>
      <c r="AU726" s="9"/>
    </row>
    <row r="727" spans="1:47" x14ac:dyDescent="0.3">
      <c r="A727" s="726" t="s">
        <v>490</v>
      </c>
      <c r="B727" s="735" t="s">
        <v>777</v>
      </c>
      <c r="C727" s="736">
        <v>85389000</v>
      </c>
      <c r="D727" s="56"/>
      <c r="E727" s="851">
        <v>18</v>
      </c>
      <c r="F727" s="57"/>
      <c r="G727" s="736" t="s">
        <v>554</v>
      </c>
      <c r="H727" s="736">
        <v>1</v>
      </c>
      <c r="I727" s="58"/>
      <c r="J727" s="62" t="str">
        <f t="shared" si="76"/>
        <v>Included</v>
      </c>
      <c r="K727" s="63">
        <f t="shared" si="77"/>
        <v>0</v>
      </c>
      <c r="L727" s="8">
        <f t="shared" si="72"/>
        <v>0</v>
      </c>
      <c r="M727" s="9">
        <f t="shared" si="73"/>
        <v>0</v>
      </c>
      <c r="N727" s="16">
        <f t="shared" si="74"/>
        <v>0</v>
      </c>
      <c r="O727" s="8"/>
      <c r="P727" s="59">
        <f t="shared" si="75"/>
        <v>0</v>
      </c>
      <c r="R727" s="60"/>
      <c r="X727" s="9"/>
      <c r="AH727" s="9"/>
      <c r="AI727" s="9"/>
      <c r="AJ727" s="9"/>
      <c r="AK727" s="9"/>
      <c r="AL727" s="9"/>
      <c r="AM727" s="9"/>
      <c r="AN727" s="9"/>
      <c r="AO727" s="9"/>
      <c r="AP727" s="9"/>
      <c r="AQ727" s="9"/>
      <c r="AR727" s="9"/>
      <c r="AS727" s="9"/>
      <c r="AT727" s="9"/>
      <c r="AU727" s="9"/>
    </row>
    <row r="728" spans="1:47" x14ac:dyDescent="0.3">
      <c r="A728" s="726" t="s">
        <v>491</v>
      </c>
      <c r="B728" s="735" t="s">
        <v>778</v>
      </c>
      <c r="C728" s="736">
        <v>85389000</v>
      </c>
      <c r="D728" s="56"/>
      <c r="E728" s="851">
        <v>18</v>
      </c>
      <c r="F728" s="57"/>
      <c r="G728" s="736" t="s">
        <v>589</v>
      </c>
      <c r="H728" s="736">
        <v>2</v>
      </c>
      <c r="I728" s="58"/>
      <c r="J728" s="62" t="str">
        <f t="shared" si="76"/>
        <v>Included</v>
      </c>
      <c r="K728" s="63">
        <f t="shared" si="77"/>
        <v>0</v>
      </c>
      <c r="L728" s="8">
        <f t="shared" ref="L728:L777" si="78">+H728*I728</f>
        <v>0</v>
      </c>
      <c r="M728" s="9">
        <f t="shared" ref="M728:M777" si="79">IF(J728="Included",0,J728)</f>
        <v>0</v>
      </c>
      <c r="N728" s="16">
        <f t="shared" ref="N728:N777" si="80">IF(F728="", E728/100*M728,F728*M728)</f>
        <v>0</v>
      </c>
      <c r="O728" s="8"/>
      <c r="P728" s="59">
        <f t="shared" ref="P728:P777" si="81">+L728*E728</f>
        <v>0</v>
      </c>
      <c r="R728" s="60"/>
      <c r="X728" s="9"/>
      <c r="AH728" s="9"/>
      <c r="AI728" s="9"/>
      <c r="AJ728" s="9"/>
      <c r="AK728" s="9"/>
      <c r="AL728" s="9"/>
      <c r="AM728" s="9"/>
      <c r="AN728" s="9"/>
      <c r="AO728" s="9"/>
      <c r="AP728" s="9"/>
      <c r="AQ728" s="9"/>
      <c r="AR728" s="9"/>
      <c r="AS728" s="9"/>
      <c r="AT728" s="9"/>
      <c r="AU728" s="9"/>
    </row>
    <row r="729" spans="1:47" x14ac:dyDescent="0.3">
      <c r="A729" s="726" t="s">
        <v>498</v>
      </c>
      <c r="B729" s="735" t="s">
        <v>779</v>
      </c>
      <c r="C729" s="736">
        <v>85389000</v>
      </c>
      <c r="D729" s="56"/>
      <c r="E729" s="851">
        <v>18</v>
      </c>
      <c r="F729" s="57"/>
      <c r="G729" s="736" t="s">
        <v>554</v>
      </c>
      <c r="H729" s="736">
        <v>1</v>
      </c>
      <c r="I729" s="58"/>
      <c r="J729" s="62" t="str">
        <f t="shared" si="76"/>
        <v>Included</v>
      </c>
      <c r="K729" s="63">
        <f t="shared" si="77"/>
        <v>0</v>
      </c>
      <c r="L729" s="8">
        <f t="shared" si="78"/>
        <v>0</v>
      </c>
      <c r="M729" s="9">
        <f t="shared" si="79"/>
        <v>0</v>
      </c>
      <c r="N729" s="16">
        <f t="shared" si="80"/>
        <v>0</v>
      </c>
      <c r="O729" s="8"/>
      <c r="P729" s="59">
        <f t="shared" si="81"/>
        <v>0</v>
      </c>
      <c r="R729" s="60"/>
      <c r="X729" s="9"/>
      <c r="AH729" s="9"/>
      <c r="AI729" s="9"/>
      <c r="AJ729" s="9"/>
      <c r="AK729" s="9"/>
      <c r="AL729" s="9"/>
      <c r="AM729" s="9"/>
      <c r="AN729" s="9"/>
      <c r="AO729" s="9"/>
      <c r="AP729" s="9"/>
      <c r="AQ729" s="9"/>
      <c r="AR729" s="9"/>
      <c r="AS729" s="9"/>
      <c r="AT729" s="9"/>
      <c r="AU729" s="9"/>
    </row>
    <row r="730" spans="1:47" x14ac:dyDescent="0.3">
      <c r="A730" s="724" t="s">
        <v>533</v>
      </c>
      <c r="B730" s="752" t="s">
        <v>780</v>
      </c>
      <c r="C730" s="812"/>
      <c r="D730" s="56"/>
      <c r="E730" s="812"/>
      <c r="F730" s="57"/>
      <c r="G730" s="734"/>
      <c r="H730" s="734"/>
      <c r="I730" s="58"/>
      <c r="J730" s="62" t="str">
        <f t="shared" si="76"/>
        <v>Included</v>
      </c>
      <c r="K730" s="63">
        <f t="shared" si="77"/>
        <v>0</v>
      </c>
      <c r="L730" s="8">
        <f t="shared" si="78"/>
        <v>0</v>
      </c>
      <c r="M730" s="9">
        <f t="shared" si="79"/>
        <v>0</v>
      </c>
      <c r="N730" s="16">
        <f t="shared" si="80"/>
        <v>0</v>
      </c>
      <c r="O730" s="8"/>
      <c r="P730" s="59">
        <f t="shared" si="81"/>
        <v>0</v>
      </c>
      <c r="R730" s="60"/>
      <c r="X730" s="9"/>
      <c r="AH730" s="9"/>
      <c r="AI730" s="9"/>
      <c r="AJ730" s="9"/>
      <c r="AK730" s="9"/>
      <c r="AL730" s="9"/>
      <c r="AM730" s="9"/>
      <c r="AN730" s="9"/>
      <c r="AO730" s="9"/>
      <c r="AP730" s="9"/>
      <c r="AQ730" s="9"/>
      <c r="AR730" s="9"/>
      <c r="AS730" s="9"/>
      <c r="AT730" s="9"/>
      <c r="AU730" s="9"/>
    </row>
    <row r="731" spans="1:47" x14ac:dyDescent="0.3">
      <c r="A731" s="828" t="s">
        <v>486</v>
      </c>
      <c r="B731" s="764" t="s">
        <v>781</v>
      </c>
      <c r="C731" s="736">
        <v>84151090</v>
      </c>
      <c r="D731" s="56"/>
      <c r="E731" s="851">
        <v>28</v>
      </c>
      <c r="F731" s="57"/>
      <c r="G731" s="765" t="s">
        <v>589</v>
      </c>
      <c r="H731" s="765">
        <v>1</v>
      </c>
      <c r="I731" s="58"/>
      <c r="J731" s="62" t="str">
        <f t="shared" si="76"/>
        <v>Included</v>
      </c>
      <c r="K731" s="63">
        <f t="shared" si="77"/>
        <v>0</v>
      </c>
      <c r="L731" s="8">
        <f t="shared" si="78"/>
        <v>0</v>
      </c>
      <c r="M731" s="9">
        <f t="shared" si="79"/>
        <v>0</v>
      </c>
      <c r="N731" s="16">
        <f t="shared" si="80"/>
        <v>0</v>
      </c>
      <c r="O731" s="8"/>
      <c r="P731" s="59">
        <f t="shared" si="81"/>
        <v>0</v>
      </c>
      <c r="R731" s="60"/>
      <c r="X731" s="9"/>
      <c r="AH731" s="9"/>
      <c r="AI731" s="9"/>
      <c r="AJ731" s="9"/>
      <c r="AK731" s="9"/>
      <c r="AL731" s="9"/>
      <c r="AM731" s="9"/>
      <c r="AN731" s="9"/>
      <c r="AO731" s="9"/>
      <c r="AP731" s="9"/>
      <c r="AQ731" s="9"/>
      <c r="AR731" s="9"/>
      <c r="AS731" s="9"/>
      <c r="AT731" s="9"/>
      <c r="AU731" s="9"/>
    </row>
    <row r="732" spans="1:47" x14ac:dyDescent="0.3">
      <c r="A732" s="726" t="s">
        <v>487</v>
      </c>
      <c r="B732" s="735" t="s">
        <v>782</v>
      </c>
      <c r="C732" s="736">
        <v>84151090</v>
      </c>
      <c r="D732" s="56"/>
      <c r="E732" s="851">
        <v>28</v>
      </c>
      <c r="F732" s="57"/>
      <c r="G732" s="736" t="s">
        <v>554</v>
      </c>
      <c r="H732" s="736">
        <v>1</v>
      </c>
      <c r="I732" s="58"/>
      <c r="J732" s="62" t="str">
        <f t="shared" si="76"/>
        <v>Included</v>
      </c>
      <c r="K732" s="63">
        <f t="shared" si="77"/>
        <v>0</v>
      </c>
      <c r="L732" s="8">
        <f t="shared" si="78"/>
        <v>0</v>
      </c>
      <c r="M732" s="9">
        <f t="shared" si="79"/>
        <v>0</v>
      </c>
      <c r="N732" s="16">
        <f t="shared" si="80"/>
        <v>0</v>
      </c>
      <c r="O732" s="8"/>
      <c r="P732" s="59">
        <f t="shared" si="81"/>
        <v>0</v>
      </c>
      <c r="R732" s="60"/>
      <c r="X732" s="9"/>
      <c r="AH732" s="9"/>
      <c r="AI732" s="9"/>
      <c r="AJ732" s="9"/>
      <c r="AK732" s="9"/>
      <c r="AL732" s="9"/>
      <c r="AM732" s="9"/>
      <c r="AN732" s="9"/>
      <c r="AO732" s="9"/>
      <c r="AP732" s="9"/>
      <c r="AQ732" s="9"/>
      <c r="AR732" s="9"/>
      <c r="AS732" s="9"/>
      <c r="AT732" s="9"/>
      <c r="AU732" s="9"/>
    </row>
    <row r="733" spans="1:47" x14ac:dyDescent="0.3">
      <c r="A733" s="724" t="s">
        <v>534</v>
      </c>
      <c r="B733" s="752" t="s">
        <v>783</v>
      </c>
      <c r="C733" s="812"/>
      <c r="D733" s="56"/>
      <c r="E733" s="812"/>
      <c r="F733" s="57"/>
      <c r="G733" s="734"/>
      <c r="H733" s="734"/>
      <c r="I733" s="58"/>
      <c r="J733" s="62" t="str">
        <f t="shared" si="76"/>
        <v>Included</v>
      </c>
      <c r="K733" s="63">
        <f t="shared" si="77"/>
        <v>0</v>
      </c>
      <c r="L733" s="8">
        <f t="shared" si="78"/>
        <v>0</v>
      </c>
      <c r="M733" s="9">
        <f t="shared" si="79"/>
        <v>0</v>
      </c>
      <c r="N733" s="16">
        <f t="shared" si="80"/>
        <v>0</v>
      </c>
      <c r="O733" s="8"/>
      <c r="P733" s="59">
        <f t="shared" si="81"/>
        <v>0</v>
      </c>
      <c r="R733" s="60"/>
      <c r="X733" s="9"/>
      <c r="AH733" s="9"/>
      <c r="AI733" s="9"/>
      <c r="AJ733" s="9"/>
      <c r="AK733" s="9"/>
      <c r="AL733" s="9"/>
      <c r="AM733" s="9"/>
      <c r="AN733" s="9"/>
      <c r="AO733" s="9"/>
      <c r="AP733" s="9"/>
      <c r="AQ733" s="9"/>
      <c r="AR733" s="9"/>
      <c r="AS733" s="9"/>
      <c r="AT733" s="9"/>
      <c r="AU733" s="9"/>
    </row>
    <row r="734" spans="1:47" x14ac:dyDescent="0.3">
      <c r="A734" s="726" t="s">
        <v>486</v>
      </c>
      <c r="B734" s="735" t="s">
        <v>784</v>
      </c>
      <c r="C734" s="736">
        <v>85389000</v>
      </c>
      <c r="D734" s="56"/>
      <c r="E734" s="851">
        <v>18</v>
      </c>
      <c r="F734" s="57"/>
      <c r="G734" s="736" t="s">
        <v>554</v>
      </c>
      <c r="H734" s="736">
        <v>1</v>
      </c>
      <c r="I734" s="58"/>
      <c r="J734" s="62" t="str">
        <f t="shared" si="76"/>
        <v>Included</v>
      </c>
      <c r="K734" s="63">
        <f t="shared" si="77"/>
        <v>0</v>
      </c>
      <c r="L734" s="8">
        <f t="shared" si="78"/>
        <v>0</v>
      </c>
      <c r="M734" s="9">
        <f t="shared" si="79"/>
        <v>0</v>
      </c>
      <c r="N734" s="16">
        <f t="shared" si="80"/>
        <v>0</v>
      </c>
      <c r="O734" s="8"/>
      <c r="P734" s="59">
        <f t="shared" si="81"/>
        <v>0</v>
      </c>
      <c r="R734" s="60"/>
      <c r="X734" s="9"/>
      <c r="AH734" s="9"/>
      <c r="AI734" s="9"/>
      <c r="AJ734" s="9"/>
      <c r="AK734" s="9"/>
      <c r="AL734" s="9"/>
      <c r="AM734" s="9"/>
      <c r="AN734" s="9"/>
      <c r="AO734" s="9"/>
      <c r="AP734" s="9"/>
      <c r="AQ734" s="9"/>
      <c r="AR734" s="9"/>
      <c r="AS734" s="9"/>
      <c r="AT734" s="9"/>
      <c r="AU734" s="9"/>
    </row>
    <row r="735" spans="1:47" x14ac:dyDescent="0.3">
      <c r="A735" s="726" t="s">
        <v>487</v>
      </c>
      <c r="B735" s="735" t="s">
        <v>785</v>
      </c>
      <c r="C735" s="736">
        <v>85389000</v>
      </c>
      <c r="D735" s="56"/>
      <c r="E735" s="851">
        <v>18</v>
      </c>
      <c r="F735" s="57"/>
      <c r="G735" s="736" t="s">
        <v>554</v>
      </c>
      <c r="H735" s="736">
        <v>1</v>
      </c>
      <c r="I735" s="58"/>
      <c r="J735" s="62" t="str">
        <f t="shared" si="76"/>
        <v>Included</v>
      </c>
      <c r="K735" s="63">
        <f t="shared" si="77"/>
        <v>0</v>
      </c>
      <c r="L735" s="8">
        <f t="shared" si="78"/>
        <v>0</v>
      </c>
      <c r="M735" s="9">
        <f t="shared" si="79"/>
        <v>0</v>
      </c>
      <c r="N735" s="16">
        <f t="shared" si="80"/>
        <v>0</v>
      </c>
      <c r="O735" s="8"/>
      <c r="P735" s="59">
        <f t="shared" si="81"/>
        <v>0</v>
      </c>
      <c r="R735" s="60"/>
      <c r="X735" s="9"/>
      <c r="AH735" s="9"/>
      <c r="AI735" s="9"/>
      <c r="AJ735" s="9"/>
      <c r="AK735" s="9"/>
      <c r="AL735" s="9"/>
      <c r="AM735" s="9"/>
      <c r="AN735" s="9"/>
      <c r="AO735" s="9"/>
      <c r="AP735" s="9"/>
      <c r="AQ735" s="9"/>
      <c r="AR735" s="9"/>
      <c r="AS735" s="9"/>
      <c r="AT735" s="9"/>
      <c r="AU735" s="9"/>
    </row>
    <row r="736" spans="1:47" x14ac:dyDescent="0.3">
      <c r="A736" s="726" t="s">
        <v>488</v>
      </c>
      <c r="B736" s="735" t="s">
        <v>786</v>
      </c>
      <c r="C736" s="736">
        <v>85389000</v>
      </c>
      <c r="D736" s="56"/>
      <c r="E736" s="851">
        <v>18</v>
      </c>
      <c r="F736" s="57"/>
      <c r="G736" s="736" t="s">
        <v>589</v>
      </c>
      <c r="H736" s="736">
        <v>2</v>
      </c>
      <c r="I736" s="58"/>
      <c r="J736" s="62" t="str">
        <f t="shared" si="76"/>
        <v>Included</v>
      </c>
      <c r="K736" s="63">
        <f t="shared" si="77"/>
        <v>0</v>
      </c>
      <c r="L736" s="8">
        <f t="shared" si="78"/>
        <v>0</v>
      </c>
      <c r="M736" s="9">
        <f t="shared" si="79"/>
        <v>0</v>
      </c>
      <c r="N736" s="16">
        <f t="shared" si="80"/>
        <v>0</v>
      </c>
      <c r="O736" s="8"/>
      <c r="P736" s="59">
        <f t="shared" si="81"/>
        <v>0</v>
      </c>
      <c r="R736" s="60"/>
      <c r="X736" s="9"/>
      <c r="AH736" s="9"/>
      <c r="AI736" s="9"/>
      <c r="AJ736" s="9"/>
      <c r="AK736" s="9"/>
      <c r="AL736" s="9"/>
      <c r="AM736" s="9"/>
      <c r="AN736" s="9"/>
      <c r="AO736" s="9"/>
      <c r="AP736" s="9"/>
      <c r="AQ736" s="9"/>
      <c r="AR736" s="9"/>
      <c r="AS736" s="9"/>
      <c r="AT736" s="9"/>
      <c r="AU736" s="9"/>
    </row>
    <row r="737" spans="1:47" x14ac:dyDescent="0.3">
      <c r="A737" s="724" t="s">
        <v>535</v>
      </c>
      <c r="B737" s="752" t="s">
        <v>787</v>
      </c>
      <c r="C737" s="736">
        <v>76169990</v>
      </c>
      <c r="D737" s="56"/>
      <c r="E737" s="851">
        <v>18</v>
      </c>
      <c r="F737" s="57"/>
      <c r="G737" s="736" t="s">
        <v>554</v>
      </c>
      <c r="H737" s="736">
        <v>1</v>
      </c>
      <c r="I737" s="58"/>
      <c r="J737" s="62" t="str">
        <f t="shared" si="76"/>
        <v>Included</v>
      </c>
      <c r="K737" s="63">
        <f t="shared" si="77"/>
        <v>0</v>
      </c>
      <c r="L737" s="8">
        <f t="shared" si="78"/>
        <v>0</v>
      </c>
      <c r="M737" s="9">
        <f t="shared" si="79"/>
        <v>0</v>
      </c>
      <c r="N737" s="16">
        <f t="shared" si="80"/>
        <v>0</v>
      </c>
      <c r="O737" s="8"/>
      <c r="P737" s="59">
        <f t="shared" si="81"/>
        <v>0</v>
      </c>
      <c r="R737" s="60"/>
      <c r="X737" s="9"/>
      <c r="AH737" s="9"/>
      <c r="AI737" s="9"/>
      <c r="AJ737" s="9"/>
      <c r="AK737" s="9"/>
      <c r="AL737" s="9"/>
      <c r="AM737" s="9"/>
      <c r="AN737" s="9"/>
      <c r="AO737" s="9"/>
      <c r="AP737" s="9"/>
      <c r="AQ737" s="9"/>
      <c r="AR737" s="9"/>
      <c r="AS737" s="9"/>
      <c r="AT737" s="9"/>
      <c r="AU737" s="9"/>
    </row>
    <row r="738" spans="1:47" x14ac:dyDescent="0.3">
      <c r="A738" s="724" t="s">
        <v>536</v>
      </c>
      <c r="B738" s="752" t="s">
        <v>788</v>
      </c>
      <c r="C738" s="736">
        <v>85359090</v>
      </c>
      <c r="D738" s="56"/>
      <c r="E738" s="851">
        <v>18</v>
      </c>
      <c r="F738" s="57"/>
      <c r="G738" s="736" t="s">
        <v>589</v>
      </c>
      <c r="H738" s="736">
        <v>1</v>
      </c>
      <c r="I738" s="58"/>
      <c r="J738" s="62" t="str">
        <f t="shared" si="76"/>
        <v>Included</v>
      </c>
      <c r="K738" s="63">
        <f t="shared" si="77"/>
        <v>0</v>
      </c>
      <c r="L738" s="8">
        <f t="shared" si="78"/>
        <v>0</v>
      </c>
      <c r="M738" s="9">
        <f t="shared" si="79"/>
        <v>0</v>
      </c>
      <c r="N738" s="16">
        <f t="shared" si="80"/>
        <v>0</v>
      </c>
      <c r="O738" s="8"/>
      <c r="P738" s="59">
        <f t="shared" si="81"/>
        <v>0</v>
      </c>
      <c r="R738" s="60"/>
      <c r="X738" s="9"/>
      <c r="AH738" s="9"/>
      <c r="AI738" s="9"/>
      <c r="AJ738" s="9"/>
      <c r="AK738" s="9"/>
      <c r="AL738" s="9"/>
      <c r="AM738" s="9"/>
      <c r="AN738" s="9"/>
      <c r="AO738" s="9"/>
      <c r="AP738" s="9"/>
      <c r="AQ738" s="9"/>
      <c r="AR738" s="9"/>
      <c r="AS738" s="9"/>
      <c r="AT738" s="9"/>
      <c r="AU738" s="9"/>
    </row>
    <row r="739" spans="1:47" x14ac:dyDescent="0.3">
      <c r="A739" s="724" t="s">
        <v>537</v>
      </c>
      <c r="B739" s="752" t="s">
        <v>789</v>
      </c>
      <c r="C739" s="736">
        <v>85359090</v>
      </c>
      <c r="D739" s="56"/>
      <c r="E739" s="851">
        <v>18</v>
      </c>
      <c r="F739" s="57"/>
      <c r="G739" s="736" t="s">
        <v>589</v>
      </c>
      <c r="H739" s="736">
        <v>1</v>
      </c>
      <c r="I739" s="58"/>
      <c r="J739" s="62" t="str">
        <f t="shared" si="76"/>
        <v>Included</v>
      </c>
      <c r="K739" s="63">
        <f t="shared" si="77"/>
        <v>0</v>
      </c>
      <c r="L739" s="8">
        <f t="shared" si="78"/>
        <v>0</v>
      </c>
      <c r="M739" s="9">
        <f t="shared" si="79"/>
        <v>0</v>
      </c>
      <c r="N739" s="16">
        <f t="shared" si="80"/>
        <v>0</v>
      </c>
      <c r="O739" s="8"/>
      <c r="P739" s="59">
        <f t="shared" si="81"/>
        <v>0</v>
      </c>
      <c r="R739" s="60"/>
      <c r="X739" s="9"/>
      <c r="AH739" s="9"/>
      <c r="AI739" s="9"/>
      <c r="AJ739" s="9"/>
      <c r="AK739" s="9"/>
      <c r="AL739" s="9"/>
      <c r="AM739" s="9"/>
      <c r="AN739" s="9"/>
      <c r="AO739" s="9"/>
      <c r="AP739" s="9"/>
      <c r="AQ739" s="9"/>
      <c r="AR739" s="9"/>
      <c r="AS739" s="9"/>
      <c r="AT739" s="9"/>
      <c r="AU739" s="9"/>
    </row>
    <row r="740" spans="1:47" ht="18.75" x14ac:dyDescent="0.3">
      <c r="A740" s="825" t="s">
        <v>456</v>
      </c>
      <c r="B740" s="750" t="s">
        <v>622</v>
      </c>
      <c r="C740" s="690"/>
      <c r="D740" s="56"/>
      <c r="E740" s="812"/>
      <c r="F740" s="57"/>
      <c r="G740" s="734"/>
      <c r="H740" s="734"/>
      <c r="I740" s="58"/>
      <c r="J740" s="62" t="str">
        <f t="shared" ref="J740:J777" si="82">IF(I740=0, "Included",IF(ISERROR(H740*I740), I740, H740*I740))</f>
        <v>Included</v>
      </c>
      <c r="K740" s="63">
        <f t="shared" ref="K740:K777" si="83">N740</f>
        <v>0</v>
      </c>
      <c r="L740" s="8">
        <f t="shared" si="78"/>
        <v>0</v>
      </c>
      <c r="M740" s="9">
        <f t="shared" si="79"/>
        <v>0</v>
      </c>
      <c r="N740" s="16">
        <f t="shared" si="80"/>
        <v>0</v>
      </c>
      <c r="O740" s="8"/>
      <c r="P740" s="59">
        <f t="shared" si="81"/>
        <v>0</v>
      </c>
      <c r="R740" s="60"/>
      <c r="X740" s="9"/>
      <c r="AH740" s="9"/>
      <c r="AI740" s="9"/>
      <c r="AJ740" s="9"/>
      <c r="AK740" s="9"/>
      <c r="AL740" s="9"/>
      <c r="AM740" s="9"/>
      <c r="AN740" s="9"/>
      <c r="AO740" s="9"/>
      <c r="AP740" s="9"/>
      <c r="AQ740" s="9"/>
      <c r="AR740" s="9"/>
      <c r="AS740" s="9"/>
      <c r="AT740" s="9"/>
      <c r="AU740" s="9"/>
    </row>
    <row r="741" spans="1:47" x14ac:dyDescent="0.3">
      <c r="A741" s="726"/>
      <c r="B741" s="735"/>
      <c r="C741" s="690"/>
      <c r="D741" s="56"/>
      <c r="E741" s="812"/>
      <c r="F741" s="57"/>
      <c r="G741" s="734"/>
      <c r="H741" s="734"/>
      <c r="I741" s="58"/>
      <c r="J741" s="62" t="str">
        <f t="shared" si="82"/>
        <v>Included</v>
      </c>
      <c r="K741" s="63">
        <f t="shared" si="83"/>
        <v>0</v>
      </c>
      <c r="L741" s="8">
        <f t="shared" si="78"/>
        <v>0</v>
      </c>
      <c r="M741" s="9">
        <f t="shared" si="79"/>
        <v>0</v>
      </c>
      <c r="N741" s="16">
        <f t="shared" si="80"/>
        <v>0</v>
      </c>
      <c r="O741" s="8"/>
      <c r="P741" s="59">
        <f t="shared" si="81"/>
        <v>0</v>
      </c>
      <c r="R741" s="60"/>
      <c r="X741" s="9"/>
      <c r="AH741" s="9"/>
      <c r="AI741" s="9"/>
      <c r="AJ741" s="9"/>
      <c r="AK741" s="9"/>
      <c r="AL741" s="9"/>
      <c r="AM741" s="9"/>
      <c r="AN741" s="9"/>
      <c r="AO741" s="9"/>
      <c r="AP741" s="9"/>
      <c r="AQ741" s="9"/>
      <c r="AR741" s="9"/>
      <c r="AS741" s="9"/>
      <c r="AT741" s="9"/>
      <c r="AU741" s="9"/>
    </row>
    <row r="742" spans="1:47" ht="18.75" x14ac:dyDescent="0.3">
      <c r="A742" s="818" t="s">
        <v>457</v>
      </c>
      <c r="B742" s="742" t="s">
        <v>623</v>
      </c>
      <c r="C742" s="690"/>
      <c r="D742" s="56"/>
      <c r="E742" s="812"/>
      <c r="F742" s="57"/>
      <c r="G742" s="734"/>
      <c r="H742" s="734"/>
      <c r="I742" s="58"/>
      <c r="J742" s="62" t="str">
        <f t="shared" si="82"/>
        <v>Included</v>
      </c>
      <c r="K742" s="63">
        <f t="shared" si="83"/>
        <v>0</v>
      </c>
      <c r="L742" s="8">
        <f t="shared" si="78"/>
        <v>0</v>
      </c>
      <c r="M742" s="9">
        <f t="shared" si="79"/>
        <v>0</v>
      </c>
      <c r="N742" s="16">
        <f t="shared" si="80"/>
        <v>0</v>
      </c>
      <c r="O742" s="8"/>
      <c r="P742" s="59">
        <f t="shared" si="81"/>
        <v>0</v>
      </c>
      <c r="R742" s="60"/>
      <c r="X742" s="9"/>
      <c r="AH742" s="9"/>
      <c r="AI742" s="9"/>
      <c r="AJ742" s="9"/>
      <c r="AK742" s="9"/>
      <c r="AL742" s="9"/>
      <c r="AM742" s="9"/>
      <c r="AN742" s="9"/>
      <c r="AO742" s="9"/>
      <c r="AP742" s="9"/>
      <c r="AQ742" s="9"/>
      <c r="AR742" s="9"/>
      <c r="AS742" s="9"/>
      <c r="AT742" s="9"/>
      <c r="AU742" s="9"/>
    </row>
    <row r="743" spans="1:47" x14ac:dyDescent="0.3">
      <c r="A743" s="819">
        <v>1</v>
      </c>
      <c r="B743" s="737" t="s">
        <v>624</v>
      </c>
      <c r="C743" s="736">
        <v>85359090</v>
      </c>
      <c r="D743" s="56"/>
      <c r="E743" s="851">
        <v>18</v>
      </c>
      <c r="F743" s="57"/>
      <c r="G743" s="736" t="s">
        <v>625</v>
      </c>
      <c r="H743" s="736">
        <v>4</v>
      </c>
      <c r="I743" s="58"/>
      <c r="J743" s="62" t="str">
        <f t="shared" si="82"/>
        <v>Included</v>
      </c>
      <c r="K743" s="63">
        <f t="shared" si="83"/>
        <v>0</v>
      </c>
      <c r="L743" s="8">
        <f t="shared" si="78"/>
        <v>0</v>
      </c>
      <c r="M743" s="9">
        <f t="shared" si="79"/>
        <v>0</v>
      </c>
      <c r="N743" s="16">
        <f t="shared" si="80"/>
        <v>0</v>
      </c>
      <c r="O743" s="8"/>
      <c r="P743" s="59">
        <f t="shared" si="81"/>
        <v>0</v>
      </c>
      <c r="R743" s="60"/>
      <c r="X743" s="9"/>
      <c r="AH743" s="9"/>
      <c r="AI743" s="9"/>
      <c r="AJ743" s="9"/>
      <c r="AK743" s="9"/>
      <c r="AL743" s="9"/>
      <c r="AM743" s="9"/>
      <c r="AN743" s="9"/>
      <c r="AO743" s="9"/>
      <c r="AP743" s="9"/>
      <c r="AQ743" s="9"/>
      <c r="AR743" s="9"/>
      <c r="AS743" s="9"/>
      <c r="AT743" s="9"/>
      <c r="AU743" s="9"/>
    </row>
    <row r="744" spans="1:47" x14ac:dyDescent="0.3">
      <c r="A744" s="820"/>
      <c r="B744" s="735"/>
      <c r="C744" s="812"/>
      <c r="D744" s="56"/>
      <c r="E744" s="812"/>
      <c r="F744" s="57"/>
      <c r="G744" s="734"/>
      <c r="H744" s="734"/>
      <c r="I744" s="58"/>
      <c r="J744" s="62" t="str">
        <f t="shared" si="82"/>
        <v>Included</v>
      </c>
      <c r="K744" s="63">
        <f t="shared" si="83"/>
        <v>0</v>
      </c>
      <c r="L744" s="8">
        <f t="shared" si="78"/>
        <v>0</v>
      </c>
      <c r="M744" s="9">
        <f t="shared" si="79"/>
        <v>0</v>
      </c>
      <c r="N744" s="16">
        <f t="shared" si="80"/>
        <v>0</v>
      </c>
      <c r="O744" s="8"/>
      <c r="P744" s="59">
        <f t="shared" si="81"/>
        <v>0</v>
      </c>
      <c r="R744" s="60"/>
      <c r="X744" s="9"/>
      <c r="AH744" s="9"/>
      <c r="AI744" s="9"/>
      <c r="AJ744" s="9"/>
      <c r="AK744" s="9"/>
      <c r="AL744" s="9"/>
      <c r="AM744" s="9"/>
      <c r="AN744" s="9"/>
      <c r="AO744" s="9"/>
      <c r="AP744" s="9"/>
      <c r="AQ744" s="9"/>
      <c r="AR744" s="9"/>
      <c r="AS744" s="9"/>
      <c r="AT744" s="9"/>
      <c r="AU744" s="9"/>
    </row>
    <row r="745" spans="1:47" x14ac:dyDescent="0.3">
      <c r="A745" s="819">
        <v>2</v>
      </c>
      <c r="B745" s="735" t="s">
        <v>626</v>
      </c>
      <c r="C745" s="736">
        <v>85353090</v>
      </c>
      <c r="D745" s="56"/>
      <c r="E745" s="851">
        <v>18</v>
      </c>
      <c r="F745" s="57"/>
      <c r="G745" s="736" t="s">
        <v>589</v>
      </c>
      <c r="H745" s="736">
        <v>4</v>
      </c>
      <c r="I745" s="58"/>
      <c r="J745" s="62" t="str">
        <f t="shared" si="82"/>
        <v>Included</v>
      </c>
      <c r="K745" s="63">
        <f t="shared" si="83"/>
        <v>0</v>
      </c>
      <c r="L745" s="8">
        <f t="shared" si="78"/>
        <v>0</v>
      </c>
      <c r="M745" s="9">
        <f t="shared" si="79"/>
        <v>0</v>
      </c>
      <c r="N745" s="16">
        <f t="shared" si="80"/>
        <v>0</v>
      </c>
      <c r="O745" s="8"/>
      <c r="P745" s="59">
        <f t="shared" si="81"/>
        <v>0</v>
      </c>
      <c r="R745" s="60"/>
      <c r="X745" s="9"/>
      <c r="AH745" s="9"/>
      <c r="AI745" s="9"/>
      <c r="AJ745" s="9"/>
      <c r="AK745" s="9"/>
      <c r="AL745" s="9"/>
      <c r="AM745" s="9"/>
      <c r="AN745" s="9"/>
      <c r="AO745" s="9"/>
      <c r="AP745" s="9"/>
      <c r="AQ745" s="9"/>
      <c r="AR745" s="9"/>
      <c r="AS745" s="9"/>
      <c r="AT745" s="9"/>
      <c r="AU745" s="9"/>
    </row>
    <row r="746" spans="1:47" x14ac:dyDescent="0.3">
      <c r="A746" s="819"/>
      <c r="B746" s="735"/>
      <c r="C746" s="812"/>
      <c r="D746" s="56"/>
      <c r="E746" s="812"/>
      <c r="F746" s="57"/>
      <c r="G746" s="734"/>
      <c r="H746" s="734"/>
      <c r="I746" s="58"/>
      <c r="J746" s="62" t="str">
        <f t="shared" si="82"/>
        <v>Included</v>
      </c>
      <c r="K746" s="63">
        <f t="shared" si="83"/>
        <v>0</v>
      </c>
      <c r="L746" s="8">
        <f t="shared" si="78"/>
        <v>0</v>
      </c>
      <c r="M746" s="9">
        <f t="shared" si="79"/>
        <v>0</v>
      </c>
      <c r="N746" s="16">
        <f t="shared" si="80"/>
        <v>0</v>
      </c>
      <c r="O746" s="8"/>
      <c r="P746" s="59">
        <f t="shared" si="81"/>
        <v>0</v>
      </c>
      <c r="R746" s="60"/>
      <c r="X746" s="9"/>
      <c r="AH746" s="9"/>
      <c r="AI746" s="9"/>
      <c r="AJ746" s="9"/>
      <c r="AK746" s="9"/>
      <c r="AL746" s="9"/>
      <c r="AM746" s="9"/>
      <c r="AN746" s="9"/>
      <c r="AO746" s="9"/>
      <c r="AP746" s="9"/>
      <c r="AQ746" s="9"/>
      <c r="AR746" s="9"/>
      <c r="AS746" s="9"/>
      <c r="AT746" s="9"/>
      <c r="AU746" s="9"/>
    </row>
    <row r="747" spans="1:47" x14ac:dyDescent="0.3">
      <c r="A747" s="819">
        <v>3</v>
      </c>
      <c r="B747" s="735" t="s">
        <v>627</v>
      </c>
      <c r="C747" s="736">
        <v>85389000</v>
      </c>
      <c r="D747" s="56"/>
      <c r="E747" s="851">
        <v>18</v>
      </c>
      <c r="F747" s="57"/>
      <c r="G747" s="736" t="s">
        <v>628</v>
      </c>
      <c r="H747" s="736">
        <v>60</v>
      </c>
      <c r="I747" s="58"/>
      <c r="J747" s="62" t="str">
        <f t="shared" si="82"/>
        <v>Included</v>
      </c>
      <c r="K747" s="63">
        <f t="shared" si="83"/>
        <v>0</v>
      </c>
      <c r="L747" s="8">
        <f t="shared" si="78"/>
        <v>0</v>
      </c>
      <c r="M747" s="9">
        <f t="shared" si="79"/>
        <v>0</v>
      </c>
      <c r="N747" s="16">
        <f t="shared" si="80"/>
        <v>0</v>
      </c>
      <c r="O747" s="8"/>
      <c r="P747" s="59">
        <f t="shared" si="81"/>
        <v>0</v>
      </c>
      <c r="R747" s="60"/>
      <c r="X747" s="9"/>
      <c r="AH747" s="9"/>
      <c r="AI747" s="9"/>
      <c r="AJ747" s="9"/>
      <c r="AK747" s="9"/>
      <c r="AL747" s="9"/>
      <c r="AM747" s="9"/>
      <c r="AN747" s="9"/>
      <c r="AO747" s="9"/>
      <c r="AP747" s="9"/>
      <c r="AQ747" s="9"/>
      <c r="AR747" s="9"/>
      <c r="AS747" s="9"/>
      <c r="AT747" s="9"/>
      <c r="AU747" s="9"/>
    </row>
    <row r="748" spans="1:47" x14ac:dyDescent="0.3">
      <c r="A748" s="819"/>
      <c r="B748" s="735"/>
      <c r="C748" s="812"/>
      <c r="D748" s="56"/>
      <c r="E748" s="812"/>
      <c r="F748" s="57"/>
      <c r="G748" s="734"/>
      <c r="H748" s="734"/>
      <c r="I748" s="58"/>
      <c r="J748" s="62" t="str">
        <f t="shared" si="82"/>
        <v>Included</v>
      </c>
      <c r="K748" s="63">
        <f t="shared" si="83"/>
        <v>0</v>
      </c>
      <c r="L748" s="8">
        <f t="shared" si="78"/>
        <v>0</v>
      </c>
      <c r="M748" s="9">
        <f t="shared" si="79"/>
        <v>0</v>
      </c>
      <c r="N748" s="16">
        <f t="shared" si="80"/>
        <v>0</v>
      </c>
      <c r="O748" s="8"/>
      <c r="P748" s="59">
        <f t="shared" si="81"/>
        <v>0</v>
      </c>
      <c r="R748" s="60"/>
      <c r="X748" s="9"/>
      <c r="AH748" s="9"/>
      <c r="AI748" s="9"/>
      <c r="AJ748" s="9"/>
      <c r="AK748" s="9"/>
      <c r="AL748" s="9"/>
      <c r="AM748" s="9"/>
      <c r="AN748" s="9"/>
      <c r="AO748" s="9"/>
      <c r="AP748" s="9"/>
      <c r="AQ748" s="9"/>
      <c r="AR748" s="9"/>
      <c r="AS748" s="9"/>
      <c r="AT748" s="9"/>
      <c r="AU748" s="9"/>
    </row>
    <row r="749" spans="1:47" x14ac:dyDescent="0.3">
      <c r="A749" s="819">
        <v>4</v>
      </c>
      <c r="B749" s="735" t="s">
        <v>790</v>
      </c>
      <c r="C749" s="736">
        <v>85389000</v>
      </c>
      <c r="D749" s="56"/>
      <c r="E749" s="851">
        <v>18</v>
      </c>
      <c r="F749" s="57"/>
      <c r="G749" s="736" t="s">
        <v>589</v>
      </c>
      <c r="H749" s="736">
        <v>4</v>
      </c>
      <c r="I749" s="58"/>
      <c r="J749" s="62" t="str">
        <f t="shared" si="82"/>
        <v>Included</v>
      </c>
      <c r="K749" s="63">
        <f t="shared" si="83"/>
        <v>0</v>
      </c>
      <c r="L749" s="8">
        <f t="shared" si="78"/>
        <v>0</v>
      </c>
      <c r="M749" s="9">
        <f t="shared" si="79"/>
        <v>0</v>
      </c>
      <c r="N749" s="16">
        <f t="shared" si="80"/>
        <v>0</v>
      </c>
      <c r="O749" s="8"/>
      <c r="P749" s="59">
        <f t="shared" si="81"/>
        <v>0</v>
      </c>
      <c r="R749" s="60"/>
      <c r="X749" s="9"/>
      <c r="AH749" s="9"/>
      <c r="AI749" s="9"/>
      <c r="AJ749" s="9"/>
      <c r="AK749" s="9"/>
      <c r="AL749" s="9"/>
      <c r="AM749" s="9"/>
      <c r="AN749" s="9"/>
      <c r="AO749" s="9"/>
      <c r="AP749" s="9"/>
      <c r="AQ749" s="9"/>
      <c r="AR749" s="9"/>
      <c r="AS749" s="9"/>
      <c r="AT749" s="9"/>
      <c r="AU749" s="9"/>
    </row>
    <row r="750" spans="1:47" x14ac:dyDescent="0.3">
      <c r="A750" s="819"/>
      <c r="B750" s="735"/>
      <c r="C750" s="812"/>
      <c r="D750" s="56"/>
      <c r="E750" s="812"/>
      <c r="F750" s="57"/>
      <c r="G750" s="734"/>
      <c r="H750" s="734"/>
      <c r="I750" s="58"/>
      <c r="J750" s="62" t="str">
        <f t="shared" si="82"/>
        <v>Included</v>
      </c>
      <c r="K750" s="63">
        <f t="shared" si="83"/>
        <v>0</v>
      </c>
      <c r="L750" s="8">
        <f t="shared" si="78"/>
        <v>0</v>
      </c>
      <c r="M750" s="9">
        <f t="shared" si="79"/>
        <v>0</v>
      </c>
      <c r="N750" s="16">
        <f t="shared" si="80"/>
        <v>0</v>
      </c>
      <c r="O750" s="8"/>
      <c r="P750" s="59">
        <f t="shared" si="81"/>
        <v>0</v>
      </c>
      <c r="R750" s="60"/>
      <c r="X750" s="9"/>
      <c r="AH750" s="9"/>
      <c r="AI750" s="9"/>
      <c r="AJ750" s="9"/>
      <c r="AK750" s="9"/>
      <c r="AL750" s="9"/>
      <c r="AM750" s="9"/>
      <c r="AN750" s="9"/>
      <c r="AO750" s="9"/>
      <c r="AP750" s="9"/>
      <c r="AQ750" s="9"/>
      <c r="AR750" s="9"/>
      <c r="AS750" s="9"/>
      <c r="AT750" s="9"/>
      <c r="AU750" s="9"/>
    </row>
    <row r="751" spans="1:47" ht="30" x14ac:dyDescent="0.3">
      <c r="A751" s="819">
        <v>4.0999999999999996</v>
      </c>
      <c r="B751" s="735" t="s">
        <v>632</v>
      </c>
      <c r="C751" s="736">
        <v>85359030</v>
      </c>
      <c r="D751" s="56"/>
      <c r="E751" s="851">
        <v>18</v>
      </c>
      <c r="F751" s="57"/>
      <c r="G751" s="736" t="s">
        <v>554</v>
      </c>
      <c r="H751" s="736">
        <v>1</v>
      </c>
      <c r="I751" s="58"/>
      <c r="J751" s="62" t="str">
        <f t="shared" si="82"/>
        <v>Included</v>
      </c>
      <c r="K751" s="63">
        <f t="shared" si="83"/>
        <v>0</v>
      </c>
      <c r="L751" s="8">
        <f t="shared" si="78"/>
        <v>0</v>
      </c>
      <c r="M751" s="9">
        <f t="shared" si="79"/>
        <v>0</v>
      </c>
      <c r="N751" s="16">
        <f t="shared" si="80"/>
        <v>0</v>
      </c>
      <c r="O751" s="8"/>
      <c r="P751" s="59">
        <f t="shared" si="81"/>
        <v>0</v>
      </c>
      <c r="R751" s="60"/>
      <c r="X751" s="9"/>
      <c r="AH751" s="9"/>
      <c r="AI751" s="9"/>
      <c r="AJ751" s="9"/>
      <c r="AK751" s="9"/>
      <c r="AL751" s="9"/>
      <c r="AM751" s="9"/>
      <c r="AN751" s="9"/>
      <c r="AO751" s="9"/>
      <c r="AP751" s="9"/>
      <c r="AQ751" s="9"/>
      <c r="AR751" s="9"/>
      <c r="AS751" s="9"/>
      <c r="AT751" s="9"/>
      <c r="AU751" s="9"/>
    </row>
    <row r="752" spans="1:47" x14ac:dyDescent="0.3">
      <c r="A752" s="819"/>
      <c r="B752" s="733"/>
      <c r="C752" s="812"/>
      <c r="D752" s="56"/>
      <c r="E752" s="812"/>
      <c r="F752" s="57"/>
      <c r="G752" s="734"/>
      <c r="H752" s="734"/>
      <c r="I752" s="58"/>
      <c r="J752" s="62" t="str">
        <f t="shared" si="82"/>
        <v>Included</v>
      </c>
      <c r="K752" s="63">
        <f t="shared" si="83"/>
        <v>0</v>
      </c>
      <c r="L752" s="8">
        <f t="shared" si="78"/>
        <v>0</v>
      </c>
      <c r="M752" s="9">
        <f t="shared" si="79"/>
        <v>0</v>
      </c>
      <c r="N752" s="16">
        <f t="shared" si="80"/>
        <v>0</v>
      </c>
      <c r="O752" s="8"/>
      <c r="P752" s="59">
        <f t="shared" si="81"/>
        <v>0</v>
      </c>
      <c r="R752" s="60"/>
      <c r="X752" s="9"/>
      <c r="AH752" s="9"/>
      <c r="AI752" s="9"/>
      <c r="AJ752" s="9"/>
      <c r="AK752" s="9"/>
      <c r="AL752" s="9"/>
      <c r="AM752" s="9"/>
      <c r="AN752" s="9"/>
      <c r="AO752" s="9"/>
      <c r="AP752" s="9"/>
      <c r="AQ752" s="9"/>
      <c r="AR752" s="9"/>
      <c r="AS752" s="9"/>
      <c r="AT752" s="9"/>
      <c r="AU752" s="9"/>
    </row>
    <row r="753" spans="1:47" x14ac:dyDescent="0.3">
      <c r="A753" s="819">
        <v>5</v>
      </c>
      <c r="B753" s="733" t="s">
        <v>638</v>
      </c>
      <c r="C753" s="812"/>
      <c r="D753" s="56"/>
      <c r="E753" s="812"/>
      <c r="F753" s="57"/>
      <c r="G753" s="734"/>
      <c r="H753" s="734"/>
      <c r="I753" s="58"/>
      <c r="J753" s="62" t="str">
        <f t="shared" si="82"/>
        <v>Included</v>
      </c>
      <c r="K753" s="63">
        <f t="shared" si="83"/>
        <v>0</v>
      </c>
      <c r="L753" s="8">
        <f t="shared" si="78"/>
        <v>0</v>
      </c>
      <c r="M753" s="9">
        <f t="shared" si="79"/>
        <v>0</v>
      </c>
      <c r="N753" s="16">
        <f t="shared" si="80"/>
        <v>0</v>
      </c>
      <c r="O753" s="8"/>
      <c r="P753" s="59">
        <f t="shared" si="81"/>
        <v>0</v>
      </c>
      <c r="R753" s="60"/>
      <c r="X753" s="9"/>
      <c r="AH753" s="9"/>
      <c r="AI753" s="9"/>
      <c r="AJ753" s="9"/>
      <c r="AK753" s="9"/>
      <c r="AL753" s="9"/>
      <c r="AM753" s="9"/>
      <c r="AN753" s="9"/>
      <c r="AO753" s="9"/>
      <c r="AP753" s="9"/>
      <c r="AQ753" s="9"/>
      <c r="AR753" s="9"/>
      <c r="AS753" s="9"/>
      <c r="AT753" s="9"/>
      <c r="AU753" s="9"/>
    </row>
    <row r="754" spans="1:47" x14ac:dyDescent="0.3">
      <c r="A754" s="820">
        <v>5.0999999999999996</v>
      </c>
      <c r="B754" s="735" t="s">
        <v>791</v>
      </c>
      <c r="C754" s="736">
        <v>85371000</v>
      </c>
      <c r="D754" s="56"/>
      <c r="E754" s="851">
        <v>18</v>
      </c>
      <c r="F754" s="57"/>
      <c r="G754" s="736" t="s">
        <v>637</v>
      </c>
      <c r="H754" s="736">
        <v>1</v>
      </c>
      <c r="I754" s="58"/>
      <c r="J754" s="62" t="str">
        <f t="shared" si="82"/>
        <v>Included</v>
      </c>
      <c r="K754" s="63">
        <f t="shared" si="83"/>
        <v>0</v>
      </c>
      <c r="L754" s="8">
        <f t="shared" si="78"/>
        <v>0</v>
      </c>
      <c r="M754" s="9">
        <f t="shared" si="79"/>
        <v>0</v>
      </c>
      <c r="N754" s="16">
        <f t="shared" si="80"/>
        <v>0</v>
      </c>
      <c r="O754" s="8"/>
      <c r="P754" s="59">
        <f t="shared" si="81"/>
        <v>0</v>
      </c>
      <c r="R754" s="60"/>
      <c r="X754" s="9"/>
      <c r="AH754" s="9"/>
      <c r="AI754" s="9"/>
      <c r="AJ754" s="9"/>
      <c r="AK754" s="9"/>
      <c r="AL754" s="9"/>
      <c r="AM754" s="9"/>
      <c r="AN754" s="9"/>
      <c r="AO754" s="9"/>
      <c r="AP754" s="9"/>
      <c r="AQ754" s="9"/>
      <c r="AR754" s="9"/>
      <c r="AS754" s="9"/>
      <c r="AT754" s="9"/>
      <c r="AU754" s="9"/>
    </row>
    <row r="755" spans="1:47" x14ac:dyDescent="0.3">
      <c r="A755" s="726"/>
      <c r="B755" s="735"/>
      <c r="C755" s="812"/>
      <c r="D755" s="56"/>
      <c r="E755" s="812"/>
      <c r="F755" s="57"/>
      <c r="G755" s="734"/>
      <c r="H755" s="734"/>
      <c r="I755" s="58"/>
      <c r="J755" s="62" t="str">
        <f t="shared" si="82"/>
        <v>Included</v>
      </c>
      <c r="K755" s="63">
        <f t="shared" si="83"/>
        <v>0</v>
      </c>
      <c r="L755" s="8">
        <f t="shared" si="78"/>
        <v>0</v>
      </c>
      <c r="M755" s="9">
        <f t="shared" si="79"/>
        <v>0</v>
      </c>
      <c r="N755" s="16">
        <f t="shared" si="80"/>
        <v>0</v>
      </c>
      <c r="O755" s="8"/>
      <c r="P755" s="59">
        <f t="shared" si="81"/>
        <v>0</v>
      </c>
      <c r="R755" s="60"/>
      <c r="X755" s="9"/>
      <c r="AH755" s="9"/>
      <c r="AI755" s="9"/>
      <c r="AJ755" s="9"/>
      <c r="AK755" s="9"/>
      <c r="AL755" s="9"/>
      <c r="AM755" s="9"/>
      <c r="AN755" s="9"/>
      <c r="AO755" s="9"/>
      <c r="AP755" s="9"/>
      <c r="AQ755" s="9"/>
      <c r="AR755" s="9"/>
      <c r="AS755" s="9"/>
      <c r="AT755" s="9"/>
      <c r="AU755" s="9"/>
    </row>
    <row r="756" spans="1:47" x14ac:dyDescent="0.3">
      <c r="A756" s="819">
        <v>6</v>
      </c>
      <c r="B756" s="735" t="s">
        <v>640</v>
      </c>
      <c r="C756" s="736">
        <v>85389000</v>
      </c>
      <c r="D756" s="56"/>
      <c r="E756" s="851">
        <v>18</v>
      </c>
      <c r="F756" s="57"/>
      <c r="G756" s="736" t="s">
        <v>589</v>
      </c>
      <c r="H756" s="736">
        <v>2</v>
      </c>
      <c r="I756" s="58"/>
      <c r="J756" s="62" t="str">
        <f t="shared" si="82"/>
        <v>Included</v>
      </c>
      <c r="K756" s="63">
        <f t="shared" si="83"/>
        <v>0</v>
      </c>
      <c r="L756" s="8">
        <f t="shared" si="78"/>
        <v>0</v>
      </c>
      <c r="M756" s="9">
        <f t="shared" si="79"/>
        <v>0</v>
      </c>
      <c r="N756" s="16">
        <f t="shared" si="80"/>
        <v>0</v>
      </c>
      <c r="O756" s="8"/>
      <c r="P756" s="59">
        <f t="shared" si="81"/>
        <v>0</v>
      </c>
      <c r="R756" s="60"/>
      <c r="X756" s="9"/>
      <c r="AH756" s="9"/>
      <c r="AI756" s="9"/>
      <c r="AJ756" s="9"/>
      <c r="AK756" s="9"/>
      <c r="AL756" s="9"/>
      <c r="AM756" s="9"/>
      <c r="AN756" s="9"/>
      <c r="AO756" s="9"/>
      <c r="AP756" s="9"/>
      <c r="AQ756" s="9"/>
      <c r="AR756" s="9"/>
      <c r="AS756" s="9"/>
      <c r="AT756" s="9"/>
      <c r="AU756" s="9"/>
    </row>
    <row r="757" spans="1:47" x14ac:dyDescent="0.3">
      <c r="A757" s="726"/>
      <c r="B757" s="735"/>
      <c r="C757" s="812"/>
      <c r="D757" s="56"/>
      <c r="E757" s="812"/>
      <c r="F757" s="57"/>
      <c r="G757" s="734"/>
      <c r="H757" s="734"/>
      <c r="I757" s="58"/>
      <c r="J757" s="62" t="str">
        <f t="shared" si="82"/>
        <v>Included</v>
      </c>
      <c r="K757" s="63">
        <f t="shared" si="83"/>
        <v>0</v>
      </c>
      <c r="L757" s="8">
        <f t="shared" si="78"/>
        <v>0</v>
      </c>
      <c r="M757" s="9">
        <f t="shared" si="79"/>
        <v>0</v>
      </c>
      <c r="N757" s="16">
        <f t="shared" si="80"/>
        <v>0</v>
      </c>
      <c r="O757" s="8"/>
      <c r="P757" s="59">
        <f t="shared" si="81"/>
        <v>0</v>
      </c>
      <c r="R757" s="60"/>
      <c r="X757" s="9"/>
      <c r="AH757" s="9"/>
      <c r="AI757" s="9"/>
      <c r="AJ757" s="9"/>
      <c r="AK757" s="9"/>
      <c r="AL757" s="9"/>
      <c r="AM757" s="9"/>
      <c r="AN757" s="9"/>
      <c r="AO757" s="9"/>
      <c r="AP757" s="9"/>
      <c r="AQ757" s="9"/>
      <c r="AR757" s="9"/>
      <c r="AS757" s="9"/>
      <c r="AT757" s="9"/>
      <c r="AU757" s="9"/>
    </row>
    <row r="758" spans="1:47" x14ac:dyDescent="0.3">
      <c r="A758" s="724">
        <v>7</v>
      </c>
      <c r="B758" s="752" t="s">
        <v>641</v>
      </c>
      <c r="C758" s="812"/>
      <c r="D758" s="56"/>
      <c r="E758" s="812"/>
      <c r="F758" s="57"/>
      <c r="G758" s="734"/>
      <c r="H758" s="734"/>
      <c r="I758" s="58"/>
      <c r="J758" s="62" t="str">
        <f t="shared" si="82"/>
        <v>Included</v>
      </c>
      <c r="K758" s="63">
        <f t="shared" si="83"/>
        <v>0</v>
      </c>
      <c r="L758" s="8">
        <f t="shared" si="78"/>
        <v>0</v>
      </c>
      <c r="M758" s="9">
        <f t="shared" si="79"/>
        <v>0</v>
      </c>
      <c r="N758" s="16">
        <f t="shared" si="80"/>
        <v>0</v>
      </c>
      <c r="O758" s="8"/>
      <c r="P758" s="59">
        <f t="shared" si="81"/>
        <v>0</v>
      </c>
      <c r="R758" s="60"/>
      <c r="X758" s="9"/>
      <c r="AH758" s="9"/>
      <c r="AI758" s="9"/>
      <c r="AJ758" s="9"/>
      <c r="AK758" s="9"/>
      <c r="AL758" s="9"/>
      <c r="AM758" s="9"/>
      <c r="AN758" s="9"/>
      <c r="AO758" s="9"/>
      <c r="AP758" s="9"/>
      <c r="AQ758" s="9"/>
      <c r="AR758" s="9"/>
      <c r="AS758" s="9"/>
      <c r="AT758" s="9"/>
      <c r="AU758" s="9"/>
    </row>
    <row r="759" spans="1:47" ht="30" x14ac:dyDescent="0.3">
      <c r="A759" s="726" t="s">
        <v>501</v>
      </c>
      <c r="B759" s="735" t="s">
        <v>642</v>
      </c>
      <c r="C759" s="736">
        <v>73045930</v>
      </c>
      <c r="D759" s="56"/>
      <c r="E759" s="851">
        <v>18</v>
      </c>
      <c r="F759" s="57"/>
      <c r="G759" s="766" t="s">
        <v>643</v>
      </c>
      <c r="H759" s="767">
        <v>38</v>
      </c>
      <c r="I759" s="58"/>
      <c r="J759" s="62" t="str">
        <f t="shared" si="82"/>
        <v>Included</v>
      </c>
      <c r="K759" s="63">
        <f t="shared" si="83"/>
        <v>0</v>
      </c>
      <c r="L759" s="8">
        <f t="shared" si="78"/>
        <v>0</v>
      </c>
      <c r="M759" s="9">
        <f t="shared" si="79"/>
        <v>0</v>
      </c>
      <c r="N759" s="16">
        <f t="shared" si="80"/>
        <v>0</v>
      </c>
      <c r="O759" s="8"/>
      <c r="P759" s="59">
        <f t="shared" si="81"/>
        <v>0</v>
      </c>
      <c r="R759" s="60"/>
      <c r="X759" s="9"/>
      <c r="AH759" s="9"/>
      <c r="AI759" s="9"/>
      <c r="AJ759" s="9"/>
      <c r="AK759" s="9"/>
      <c r="AL759" s="9"/>
      <c r="AM759" s="9"/>
      <c r="AN759" s="9"/>
      <c r="AO759" s="9"/>
      <c r="AP759" s="9"/>
      <c r="AQ759" s="9"/>
      <c r="AR759" s="9"/>
      <c r="AS759" s="9"/>
      <c r="AT759" s="9"/>
      <c r="AU759" s="9"/>
    </row>
    <row r="760" spans="1:47" ht="30" x14ac:dyDescent="0.3">
      <c r="A760" s="726" t="s">
        <v>502</v>
      </c>
      <c r="B760" s="735" t="s">
        <v>644</v>
      </c>
      <c r="C760" s="736">
        <v>73045930</v>
      </c>
      <c r="D760" s="56"/>
      <c r="E760" s="851">
        <v>18</v>
      </c>
      <c r="F760" s="57"/>
      <c r="G760" s="766" t="s">
        <v>643</v>
      </c>
      <c r="H760" s="767">
        <v>2</v>
      </c>
      <c r="I760" s="58"/>
      <c r="J760" s="62" t="str">
        <f t="shared" si="82"/>
        <v>Included</v>
      </c>
      <c r="K760" s="63">
        <f t="shared" si="83"/>
        <v>0</v>
      </c>
      <c r="L760" s="8">
        <f t="shared" si="78"/>
        <v>0</v>
      </c>
      <c r="M760" s="9">
        <f t="shared" si="79"/>
        <v>0</v>
      </c>
      <c r="N760" s="16">
        <f t="shared" si="80"/>
        <v>0</v>
      </c>
      <c r="O760" s="8"/>
      <c r="P760" s="59">
        <f t="shared" si="81"/>
        <v>0</v>
      </c>
      <c r="R760" s="60"/>
      <c r="X760" s="9"/>
      <c r="AH760" s="9"/>
      <c r="AI760" s="9"/>
      <c r="AJ760" s="9"/>
      <c r="AK760" s="9"/>
      <c r="AL760" s="9"/>
      <c r="AM760" s="9"/>
      <c r="AN760" s="9"/>
      <c r="AO760" s="9"/>
      <c r="AP760" s="9"/>
      <c r="AQ760" s="9"/>
      <c r="AR760" s="9"/>
      <c r="AS760" s="9"/>
      <c r="AT760" s="9"/>
      <c r="AU760" s="9"/>
    </row>
    <row r="761" spans="1:47" ht="30" x14ac:dyDescent="0.3">
      <c r="A761" s="726" t="s">
        <v>503</v>
      </c>
      <c r="B761" s="735" t="s">
        <v>645</v>
      </c>
      <c r="C761" s="736">
        <v>73045930</v>
      </c>
      <c r="D761" s="56"/>
      <c r="E761" s="851">
        <v>18</v>
      </c>
      <c r="F761" s="57"/>
      <c r="G761" s="766" t="s">
        <v>643</v>
      </c>
      <c r="H761" s="767">
        <v>3</v>
      </c>
      <c r="I761" s="58"/>
      <c r="J761" s="62" t="str">
        <f t="shared" si="82"/>
        <v>Included</v>
      </c>
      <c r="K761" s="63">
        <f t="shared" si="83"/>
        <v>0</v>
      </c>
      <c r="L761" s="8">
        <f t="shared" si="78"/>
        <v>0</v>
      </c>
      <c r="M761" s="9">
        <f t="shared" si="79"/>
        <v>0</v>
      </c>
      <c r="N761" s="16">
        <f t="shared" si="80"/>
        <v>0</v>
      </c>
      <c r="O761" s="8"/>
      <c r="P761" s="59">
        <f t="shared" si="81"/>
        <v>0</v>
      </c>
      <c r="R761" s="60"/>
      <c r="X761" s="9"/>
      <c r="AH761" s="9"/>
      <c r="AI761" s="9"/>
      <c r="AJ761" s="9"/>
      <c r="AK761" s="9"/>
      <c r="AL761" s="9"/>
      <c r="AM761" s="9"/>
      <c r="AN761" s="9"/>
      <c r="AO761" s="9"/>
      <c r="AP761" s="9"/>
      <c r="AQ761" s="9"/>
      <c r="AR761" s="9"/>
      <c r="AS761" s="9"/>
      <c r="AT761" s="9"/>
      <c r="AU761" s="9"/>
    </row>
    <row r="762" spans="1:47" x14ac:dyDescent="0.3">
      <c r="A762" s="726"/>
      <c r="B762" s="735"/>
      <c r="C762" s="812"/>
      <c r="D762" s="56"/>
      <c r="E762" s="812"/>
      <c r="F762" s="57"/>
      <c r="G762" s="734"/>
      <c r="H762" s="734"/>
      <c r="I762" s="58"/>
      <c r="J762" s="62" t="str">
        <f t="shared" si="82"/>
        <v>Included</v>
      </c>
      <c r="K762" s="63">
        <f t="shared" si="83"/>
        <v>0</v>
      </c>
      <c r="L762" s="8">
        <f t="shared" si="78"/>
        <v>0</v>
      </c>
      <c r="M762" s="9">
        <f t="shared" si="79"/>
        <v>0</v>
      </c>
      <c r="N762" s="16">
        <f t="shared" si="80"/>
        <v>0</v>
      </c>
      <c r="O762" s="8"/>
      <c r="P762" s="59">
        <f t="shared" si="81"/>
        <v>0</v>
      </c>
      <c r="R762" s="60"/>
      <c r="X762" s="9"/>
      <c r="AH762" s="9"/>
      <c r="AI762" s="9"/>
      <c r="AJ762" s="9"/>
      <c r="AK762" s="9"/>
      <c r="AL762" s="9"/>
      <c r="AM762" s="9"/>
      <c r="AN762" s="9"/>
      <c r="AO762" s="9"/>
      <c r="AP762" s="9"/>
      <c r="AQ762" s="9"/>
      <c r="AR762" s="9"/>
      <c r="AS762" s="9"/>
      <c r="AT762" s="9"/>
      <c r="AU762" s="9"/>
    </row>
    <row r="763" spans="1:47" x14ac:dyDescent="0.3">
      <c r="A763" s="819">
        <v>8</v>
      </c>
      <c r="B763" s="733" t="s">
        <v>646</v>
      </c>
      <c r="C763" s="812"/>
      <c r="D763" s="56"/>
      <c r="E763" s="812"/>
      <c r="F763" s="57"/>
      <c r="G763" s="734"/>
      <c r="H763" s="734"/>
      <c r="I763" s="58"/>
      <c r="J763" s="62" t="str">
        <f t="shared" si="82"/>
        <v>Included</v>
      </c>
      <c r="K763" s="63">
        <f t="shared" si="83"/>
        <v>0</v>
      </c>
      <c r="L763" s="8">
        <f t="shared" si="78"/>
        <v>0</v>
      </c>
      <c r="M763" s="9">
        <f t="shared" si="79"/>
        <v>0</v>
      </c>
      <c r="N763" s="16">
        <f t="shared" si="80"/>
        <v>0</v>
      </c>
      <c r="O763" s="8"/>
      <c r="P763" s="59">
        <f t="shared" si="81"/>
        <v>0</v>
      </c>
      <c r="R763" s="60"/>
      <c r="X763" s="9"/>
      <c r="AH763" s="9"/>
      <c r="AI763" s="9"/>
      <c r="AJ763" s="9"/>
      <c r="AK763" s="9"/>
      <c r="AL763" s="9"/>
      <c r="AM763" s="9"/>
      <c r="AN763" s="9"/>
      <c r="AO763" s="9"/>
      <c r="AP763" s="9"/>
      <c r="AQ763" s="9"/>
      <c r="AR763" s="9"/>
      <c r="AS763" s="9"/>
      <c r="AT763" s="9"/>
      <c r="AU763" s="9"/>
    </row>
    <row r="764" spans="1:47" x14ac:dyDescent="0.3">
      <c r="A764" s="820">
        <v>8.1</v>
      </c>
      <c r="B764" s="735" t="s">
        <v>792</v>
      </c>
      <c r="C764" s="736">
        <v>85042100</v>
      </c>
      <c r="D764" s="56"/>
      <c r="E764" s="851">
        <v>18</v>
      </c>
      <c r="F764" s="57"/>
      <c r="G764" s="736" t="s">
        <v>589</v>
      </c>
      <c r="H764" s="736">
        <v>1</v>
      </c>
      <c r="I764" s="58"/>
      <c r="J764" s="62" t="str">
        <f t="shared" si="82"/>
        <v>Included</v>
      </c>
      <c r="K764" s="63">
        <f t="shared" si="83"/>
        <v>0</v>
      </c>
      <c r="L764" s="8">
        <f t="shared" si="78"/>
        <v>0</v>
      </c>
      <c r="M764" s="9">
        <f t="shared" si="79"/>
        <v>0</v>
      </c>
      <c r="N764" s="16">
        <f t="shared" si="80"/>
        <v>0</v>
      </c>
      <c r="O764" s="8"/>
      <c r="P764" s="59">
        <f t="shared" si="81"/>
        <v>0</v>
      </c>
      <c r="R764" s="60"/>
      <c r="X764" s="9"/>
      <c r="AH764" s="9"/>
      <c r="AI764" s="9"/>
      <c r="AJ764" s="9"/>
      <c r="AK764" s="9"/>
      <c r="AL764" s="9"/>
      <c r="AM764" s="9"/>
      <c r="AN764" s="9"/>
      <c r="AO764" s="9"/>
      <c r="AP764" s="9"/>
      <c r="AQ764" s="9"/>
      <c r="AR764" s="9"/>
      <c r="AS764" s="9"/>
      <c r="AT764" s="9"/>
      <c r="AU764" s="9"/>
    </row>
    <row r="765" spans="1:47" x14ac:dyDescent="0.3">
      <c r="A765" s="820">
        <v>8.1999999999999993</v>
      </c>
      <c r="B765" s="735" t="s">
        <v>648</v>
      </c>
      <c r="C765" s="736">
        <v>85352113</v>
      </c>
      <c r="D765" s="56"/>
      <c r="E765" s="851">
        <v>18</v>
      </c>
      <c r="F765" s="57"/>
      <c r="G765" s="736" t="s">
        <v>589</v>
      </c>
      <c r="H765" s="736">
        <v>1</v>
      </c>
      <c r="I765" s="58"/>
      <c r="J765" s="62" t="str">
        <f t="shared" si="82"/>
        <v>Included</v>
      </c>
      <c r="K765" s="63">
        <f t="shared" si="83"/>
        <v>0</v>
      </c>
      <c r="L765" s="8">
        <f t="shared" si="78"/>
        <v>0</v>
      </c>
      <c r="M765" s="9">
        <f t="shared" si="79"/>
        <v>0</v>
      </c>
      <c r="N765" s="16">
        <f t="shared" si="80"/>
        <v>0</v>
      </c>
      <c r="O765" s="8"/>
      <c r="P765" s="59">
        <f t="shared" si="81"/>
        <v>0</v>
      </c>
      <c r="R765" s="60"/>
      <c r="X765" s="9"/>
      <c r="AH765" s="9"/>
      <c r="AI765" s="9"/>
      <c r="AJ765" s="9"/>
      <c r="AK765" s="9"/>
      <c r="AL765" s="9"/>
      <c r="AM765" s="9"/>
      <c r="AN765" s="9"/>
      <c r="AO765" s="9"/>
      <c r="AP765" s="9"/>
      <c r="AQ765" s="9"/>
      <c r="AR765" s="9"/>
      <c r="AS765" s="9"/>
      <c r="AT765" s="9"/>
      <c r="AU765" s="9"/>
    </row>
    <row r="766" spans="1:47" x14ac:dyDescent="0.3">
      <c r="A766" s="820">
        <v>8.3000000000000007</v>
      </c>
      <c r="B766" s="735" t="s">
        <v>649</v>
      </c>
      <c r="C766" s="736">
        <v>85359090</v>
      </c>
      <c r="D766" s="56"/>
      <c r="E766" s="851">
        <v>18</v>
      </c>
      <c r="F766" s="57"/>
      <c r="G766" s="736" t="s">
        <v>589</v>
      </c>
      <c r="H766" s="736">
        <v>1</v>
      </c>
      <c r="I766" s="58"/>
      <c r="J766" s="62" t="str">
        <f t="shared" si="82"/>
        <v>Included</v>
      </c>
      <c r="K766" s="63">
        <f t="shared" si="83"/>
        <v>0</v>
      </c>
      <c r="L766" s="8">
        <f t="shared" si="78"/>
        <v>0</v>
      </c>
      <c r="M766" s="9">
        <f t="shared" si="79"/>
        <v>0</v>
      </c>
      <c r="N766" s="16">
        <f t="shared" si="80"/>
        <v>0</v>
      </c>
      <c r="O766" s="8"/>
      <c r="P766" s="59">
        <f t="shared" si="81"/>
        <v>0</v>
      </c>
      <c r="R766" s="60"/>
      <c r="X766" s="9"/>
      <c r="AH766" s="9"/>
      <c r="AI766" s="9"/>
      <c r="AJ766" s="9"/>
      <c r="AK766" s="9"/>
      <c r="AL766" s="9"/>
      <c r="AM766" s="9"/>
      <c r="AN766" s="9"/>
      <c r="AO766" s="9"/>
      <c r="AP766" s="9"/>
      <c r="AQ766" s="9"/>
      <c r="AR766" s="9"/>
      <c r="AS766" s="9"/>
      <c r="AT766" s="9"/>
      <c r="AU766" s="9"/>
    </row>
    <row r="767" spans="1:47" x14ac:dyDescent="0.3">
      <c r="A767" s="820">
        <v>8.4</v>
      </c>
      <c r="B767" s="735" t="s">
        <v>650</v>
      </c>
      <c r="C767" s="736">
        <v>85359090</v>
      </c>
      <c r="D767" s="56"/>
      <c r="E767" s="851">
        <v>18</v>
      </c>
      <c r="F767" s="57"/>
      <c r="G767" s="736" t="s">
        <v>589</v>
      </c>
      <c r="H767" s="736">
        <v>3</v>
      </c>
      <c r="I767" s="58"/>
      <c r="J767" s="62" t="str">
        <f t="shared" si="82"/>
        <v>Included</v>
      </c>
      <c r="K767" s="63">
        <f t="shared" si="83"/>
        <v>0</v>
      </c>
      <c r="L767" s="8">
        <f t="shared" si="78"/>
        <v>0</v>
      </c>
      <c r="M767" s="9">
        <f t="shared" si="79"/>
        <v>0</v>
      </c>
      <c r="N767" s="16">
        <f t="shared" si="80"/>
        <v>0</v>
      </c>
      <c r="O767" s="8"/>
      <c r="P767" s="59">
        <f t="shared" si="81"/>
        <v>0</v>
      </c>
      <c r="R767" s="60"/>
      <c r="X767" s="9"/>
      <c r="AH767" s="9"/>
      <c r="AI767" s="9"/>
      <c r="AJ767" s="9"/>
      <c r="AK767" s="9"/>
      <c r="AL767" s="9"/>
      <c r="AM767" s="9"/>
      <c r="AN767" s="9"/>
      <c r="AO767" s="9"/>
      <c r="AP767" s="9"/>
      <c r="AQ767" s="9"/>
      <c r="AR767" s="9"/>
      <c r="AS767" s="9"/>
      <c r="AT767" s="9"/>
      <c r="AU767" s="9"/>
    </row>
    <row r="768" spans="1:47" x14ac:dyDescent="0.3">
      <c r="A768" s="820">
        <v>8.5</v>
      </c>
      <c r="B768" s="735" t="s">
        <v>651</v>
      </c>
      <c r="C768" s="736">
        <v>85359090</v>
      </c>
      <c r="D768" s="56"/>
      <c r="E768" s="851">
        <v>18</v>
      </c>
      <c r="F768" s="57"/>
      <c r="G768" s="736" t="s">
        <v>589</v>
      </c>
      <c r="H768" s="736">
        <v>3</v>
      </c>
      <c r="I768" s="58"/>
      <c r="J768" s="62" t="str">
        <f t="shared" si="82"/>
        <v>Included</v>
      </c>
      <c r="K768" s="63">
        <f t="shared" si="83"/>
        <v>0</v>
      </c>
      <c r="L768" s="8">
        <f t="shared" si="78"/>
        <v>0</v>
      </c>
      <c r="M768" s="9">
        <f t="shared" si="79"/>
        <v>0</v>
      </c>
      <c r="N768" s="16">
        <f t="shared" si="80"/>
        <v>0</v>
      </c>
      <c r="O768" s="8"/>
      <c r="P768" s="59">
        <f t="shared" si="81"/>
        <v>0</v>
      </c>
      <c r="R768" s="60"/>
      <c r="X768" s="9"/>
      <c r="AH768" s="9"/>
      <c r="AI768" s="9"/>
      <c r="AJ768" s="9"/>
      <c r="AK768" s="9"/>
      <c r="AL768" s="9"/>
      <c r="AM768" s="9"/>
      <c r="AN768" s="9"/>
      <c r="AO768" s="9"/>
      <c r="AP768" s="9"/>
      <c r="AQ768" s="9"/>
      <c r="AR768" s="9"/>
      <c r="AS768" s="9"/>
      <c r="AT768" s="9"/>
      <c r="AU768" s="9"/>
    </row>
    <row r="769" spans="1:47" x14ac:dyDescent="0.3">
      <c r="A769" s="820">
        <v>8.6</v>
      </c>
      <c r="B769" s="735" t="s">
        <v>652</v>
      </c>
      <c r="C769" s="736">
        <v>85359090</v>
      </c>
      <c r="D769" s="56"/>
      <c r="E769" s="851">
        <v>18</v>
      </c>
      <c r="F769" s="57"/>
      <c r="G769" s="736" t="s">
        <v>589</v>
      </c>
      <c r="H769" s="736">
        <v>9</v>
      </c>
      <c r="I769" s="58"/>
      <c r="J769" s="62" t="str">
        <f t="shared" si="82"/>
        <v>Included</v>
      </c>
      <c r="K769" s="63">
        <f t="shared" si="83"/>
        <v>0</v>
      </c>
      <c r="L769" s="8">
        <f t="shared" si="78"/>
        <v>0</v>
      </c>
      <c r="M769" s="9">
        <f t="shared" si="79"/>
        <v>0</v>
      </c>
      <c r="N769" s="16">
        <f t="shared" si="80"/>
        <v>0</v>
      </c>
      <c r="O769" s="8"/>
      <c r="P769" s="59">
        <f t="shared" si="81"/>
        <v>0</v>
      </c>
      <c r="R769" s="60"/>
      <c r="X769" s="9"/>
      <c r="AH769" s="9"/>
      <c r="AI769" s="9"/>
      <c r="AJ769" s="9"/>
      <c r="AK769" s="9"/>
      <c r="AL769" s="9"/>
      <c r="AM769" s="9"/>
      <c r="AN769" s="9"/>
      <c r="AO769" s="9"/>
      <c r="AP769" s="9"/>
      <c r="AQ769" s="9"/>
      <c r="AR769" s="9"/>
      <c r="AS769" s="9"/>
      <c r="AT769" s="9"/>
      <c r="AU769" s="9"/>
    </row>
    <row r="770" spans="1:47" ht="30" x14ac:dyDescent="0.3">
      <c r="A770" s="820">
        <v>8.6999999999999993</v>
      </c>
      <c r="B770" s="735" t="s">
        <v>653</v>
      </c>
      <c r="C770" s="736">
        <v>72169990</v>
      </c>
      <c r="D770" s="56"/>
      <c r="E770" s="851">
        <v>18</v>
      </c>
      <c r="F770" s="57"/>
      <c r="G770" s="736" t="s">
        <v>554</v>
      </c>
      <c r="H770" s="736">
        <v>1</v>
      </c>
      <c r="I770" s="58"/>
      <c r="J770" s="62" t="str">
        <f t="shared" si="82"/>
        <v>Included</v>
      </c>
      <c r="K770" s="63">
        <f t="shared" si="83"/>
        <v>0</v>
      </c>
      <c r="L770" s="8">
        <f t="shared" si="78"/>
        <v>0</v>
      </c>
      <c r="M770" s="9">
        <f t="shared" si="79"/>
        <v>0</v>
      </c>
      <c r="N770" s="16">
        <f t="shared" si="80"/>
        <v>0</v>
      </c>
      <c r="O770" s="8"/>
      <c r="P770" s="59">
        <f t="shared" si="81"/>
        <v>0</v>
      </c>
      <c r="R770" s="60"/>
      <c r="X770" s="9"/>
      <c r="AH770" s="9"/>
      <c r="AI770" s="9"/>
      <c r="AJ770" s="9"/>
      <c r="AK770" s="9"/>
      <c r="AL770" s="9"/>
      <c r="AM770" s="9"/>
      <c r="AN770" s="9"/>
      <c r="AO770" s="9"/>
      <c r="AP770" s="9"/>
      <c r="AQ770" s="9"/>
      <c r="AR770" s="9"/>
      <c r="AS770" s="9"/>
      <c r="AT770" s="9"/>
      <c r="AU770" s="9"/>
    </row>
    <row r="771" spans="1:47" x14ac:dyDescent="0.3">
      <c r="A771" s="726"/>
      <c r="B771" s="735"/>
      <c r="C771" s="812"/>
      <c r="D771" s="56"/>
      <c r="E771" s="812"/>
      <c r="F771" s="57"/>
      <c r="G771" s="734"/>
      <c r="H771" s="734"/>
      <c r="I771" s="58"/>
      <c r="J771" s="62" t="str">
        <f t="shared" si="82"/>
        <v>Included</v>
      </c>
      <c r="K771" s="63">
        <f t="shared" si="83"/>
        <v>0</v>
      </c>
      <c r="L771" s="8">
        <f t="shared" si="78"/>
        <v>0</v>
      </c>
      <c r="M771" s="9">
        <f t="shared" si="79"/>
        <v>0</v>
      </c>
      <c r="N771" s="16">
        <f t="shared" si="80"/>
        <v>0</v>
      </c>
      <c r="O771" s="8"/>
      <c r="P771" s="59">
        <f t="shared" si="81"/>
        <v>0</v>
      </c>
      <c r="R771" s="60"/>
      <c r="X771" s="9"/>
      <c r="AH771" s="9"/>
      <c r="AI771" s="9"/>
      <c r="AJ771" s="9"/>
      <c r="AK771" s="9"/>
      <c r="AL771" s="9"/>
      <c r="AM771" s="9"/>
      <c r="AN771" s="9"/>
      <c r="AO771" s="9"/>
      <c r="AP771" s="9"/>
      <c r="AQ771" s="9"/>
      <c r="AR771" s="9"/>
      <c r="AS771" s="9"/>
      <c r="AT771" s="9"/>
      <c r="AU771" s="9"/>
    </row>
    <row r="772" spans="1:47" x14ac:dyDescent="0.3">
      <c r="A772" s="826">
        <v>9</v>
      </c>
      <c r="B772" s="753" t="s">
        <v>654</v>
      </c>
      <c r="C772" s="812"/>
      <c r="D772" s="56"/>
      <c r="E772" s="812"/>
      <c r="F772" s="57"/>
      <c r="G772" s="759"/>
      <c r="H772" s="759"/>
      <c r="I772" s="58"/>
      <c r="J772" s="62" t="str">
        <f t="shared" si="82"/>
        <v>Included</v>
      </c>
      <c r="K772" s="63">
        <f t="shared" si="83"/>
        <v>0</v>
      </c>
      <c r="L772" s="8">
        <f t="shared" si="78"/>
        <v>0</v>
      </c>
      <c r="M772" s="9">
        <f t="shared" si="79"/>
        <v>0</v>
      </c>
      <c r="N772" s="16">
        <f t="shared" si="80"/>
        <v>0</v>
      </c>
      <c r="O772" s="8"/>
      <c r="P772" s="59">
        <f t="shared" si="81"/>
        <v>0</v>
      </c>
      <c r="R772" s="60"/>
      <c r="X772" s="9"/>
      <c r="AH772" s="9"/>
      <c r="AI772" s="9"/>
      <c r="AJ772" s="9"/>
      <c r="AK772" s="9"/>
      <c r="AL772" s="9"/>
      <c r="AM772" s="9"/>
      <c r="AN772" s="9"/>
      <c r="AO772" s="9"/>
      <c r="AP772" s="9"/>
      <c r="AQ772" s="9"/>
      <c r="AR772" s="9"/>
      <c r="AS772" s="9"/>
      <c r="AT772" s="9"/>
      <c r="AU772" s="9"/>
    </row>
    <row r="773" spans="1:47" x14ac:dyDescent="0.3">
      <c r="A773" s="826">
        <v>9.1</v>
      </c>
      <c r="B773" s="755" t="s">
        <v>655</v>
      </c>
      <c r="C773" s="736">
        <v>85371000</v>
      </c>
      <c r="D773" s="56"/>
      <c r="E773" s="851">
        <v>18</v>
      </c>
      <c r="F773" s="57"/>
      <c r="G773" s="756" t="s">
        <v>656</v>
      </c>
      <c r="H773" s="756">
        <v>1</v>
      </c>
      <c r="I773" s="58"/>
      <c r="J773" s="62" t="str">
        <f t="shared" si="82"/>
        <v>Included</v>
      </c>
      <c r="K773" s="63">
        <f t="shared" si="83"/>
        <v>0</v>
      </c>
      <c r="L773" s="8">
        <f t="shared" si="78"/>
        <v>0</v>
      </c>
      <c r="M773" s="9">
        <f t="shared" si="79"/>
        <v>0</v>
      </c>
      <c r="N773" s="16">
        <f t="shared" si="80"/>
        <v>0</v>
      </c>
      <c r="O773" s="8"/>
      <c r="P773" s="59">
        <f t="shared" si="81"/>
        <v>0</v>
      </c>
      <c r="R773" s="60"/>
      <c r="X773" s="9"/>
      <c r="AH773" s="9"/>
      <c r="AI773" s="9"/>
      <c r="AJ773" s="9"/>
      <c r="AK773" s="9"/>
      <c r="AL773" s="9"/>
      <c r="AM773" s="9"/>
      <c r="AN773" s="9"/>
      <c r="AO773" s="9"/>
      <c r="AP773" s="9"/>
      <c r="AQ773" s="9"/>
      <c r="AR773" s="9"/>
      <c r="AS773" s="9"/>
      <c r="AT773" s="9"/>
      <c r="AU773" s="9"/>
    </row>
    <row r="774" spans="1:47" x14ac:dyDescent="0.3">
      <c r="A774" s="826">
        <v>9.1999999999999993</v>
      </c>
      <c r="B774" s="755" t="s">
        <v>657</v>
      </c>
      <c r="C774" s="736">
        <v>85371000</v>
      </c>
      <c r="D774" s="56"/>
      <c r="E774" s="851">
        <v>18</v>
      </c>
      <c r="F774" s="57"/>
      <c r="G774" s="756" t="s">
        <v>656</v>
      </c>
      <c r="H774" s="756">
        <v>1</v>
      </c>
      <c r="I774" s="58"/>
      <c r="J774" s="62" t="str">
        <f t="shared" si="82"/>
        <v>Included</v>
      </c>
      <c r="K774" s="63">
        <f t="shared" si="83"/>
        <v>0</v>
      </c>
      <c r="L774" s="8">
        <f t="shared" si="78"/>
        <v>0</v>
      </c>
      <c r="M774" s="9">
        <f t="shared" si="79"/>
        <v>0</v>
      </c>
      <c r="N774" s="16">
        <f t="shared" si="80"/>
        <v>0</v>
      </c>
      <c r="O774" s="8"/>
      <c r="P774" s="59">
        <f t="shared" si="81"/>
        <v>0</v>
      </c>
      <c r="R774" s="60"/>
      <c r="X774" s="9"/>
      <c r="AH774" s="9"/>
      <c r="AI774" s="9"/>
      <c r="AJ774" s="9"/>
      <c r="AK774" s="9"/>
      <c r="AL774" s="9"/>
      <c r="AM774" s="9"/>
      <c r="AN774" s="9"/>
      <c r="AO774" s="9"/>
      <c r="AP774" s="9"/>
      <c r="AQ774" s="9"/>
      <c r="AR774" s="9"/>
      <c r="AS774" s="9"/>
      <c r="AT774" s="9"/>
      <c r="AU774" s="9"/>
    </row>
    <row r="775" spans="1:47" x14ac:dyDescent="0.3">
      <c r="A775" s="826">
        <v>9.3000000000000007</v>
      </c>
      <c r="B775" s="755" t="s">
        <v>658</v>
      </c>
      <c r="C775" s="736">
        <v>85371000</v>
      </c>
      <c r="D775" s="56"/>
      <c r="E775" s="851">
        <v>18</v>
      </c>
      <c r="F775" s="57"/>
      <c r="G775" s="756" t="s">
        <v>656</v>
      </c>
      <c r="H775" s="756">
        <v>1</v>
      </c>
      <c r="I775" s="58"/>
      <c r="J775" s="62" t="str">
        <f t="shared" si="82"/>
        <v>Included</v>
      </c>
      <c r="K775" s="63">
        <f t="shared" si="83"/>
        <v>0</v>
      </c>
      <c r="L775" s="8">
        <f t="shared" si="78"/>
        <v>0</v>
      </c>
      <c r="M775" s="9">
        <f t="shared" si="79"/>
        <v>0</v>
      </c>
      <c r="N775" s="16">
        <f t="shared" si="80"/>
        <v>0</v>
      </c>
      <c r="O775" s="8"/>
      <c r="P775" s="59">
        <f t="shared" si="81"/>
        <v>0</v>
      </c>
      <c r="R775" s="60"/>
      <c r="X775" s="9"/>
      <c r="AH775" s="9"/>
      <c r="AI775" s="9"/>
      <c r="AJ775" s="9"/>
      <c r="AK775" s="9"/>
      <c r="AL775" s="9"/>
      <c r="AM775" s="9"/>
      <c r="AN775" s="9"/>
      <c r="AO775" s="9"/>
      <c r="AP775" s="9"/>
      <c r="AQ775" s="9"/>
      <c r="AR775" s="9"/>
      <c r="AS775" s="9"/>
      <c r="AT775" s="9"/>
      <c r="AU775" s="9"/>
    </row>
    <row r="776" spans="1:47" x14ac:dyDescent="0.3">
      <c r="A776" s="826">
        <v>9.4</v>
      </c>
      <c r="B776" s="755" t="s">
        <v>659</v>
      </c>
      <c r="C776" s="736">
        <v>85371000</v>
      </c>
      <c r="D776" s="56"/>
      <c r="E776" s="851">
        <v>18</v>
      </c>
      <c r="F776" s="57"/>
      <c r="G776" s="756" t="s">
        <v>656</v>
      </c>
      <c r="H776" s="756">
        <v>1</v>
      </c>
      <c r="I776" s="58"/>
      <c r="J776" s="62" t="str">
        <f t="shared" si="82"/>
        <v>Included</v>
      </c>
      <c r="K776" s="63">
        <f t="shared" si="83"/>
        <v>0</v>
      </c>
      <c r="L776" s="8">
        <f t="shared" si="78"/>
        <v>0</v>
      </c>
      <c r="M776" s="9">
        <f t="shared" si="79"/>
        <v>0</v>
      </c>
      <c r="N776" s="16">
        <f t="shared" si="80"/>
        <v>0</v>
      </c>
      <c r="O776" s="8"/>
      <c r="P776" s="59">
        <f t="shared" si="81"/>
        <v>0</v>
      </c>
      <c r="R776" s="60"/>
      <c r="X776" s="9"/>
      <c r="AH776" s="9"/>
      <c r="AI776" s="9"/>
      <c r="AJ776" s="9"/>
      <c r="AK776" s="9"/>
      <c r="AL776" s="9"/>
      <c r="AM776" s="9"/>
      <c r="AN776" s="9"/>
      <c r="AO776" s="9"/>
      <c r="AP776" s="9"/>
      <c r="AQ776" s="9"/>
      <c r="AR776" s="9"/>
      <c r="AS776" s="9"/>
      <c r="AT776" s="9"/>
      <c r="AU776" s="9"/>
    </row>
    <row r="777" spans="1:47" ht="15.75" x14ac:dyDescent="0.3">
      <c r="A777" s="826">
        <v>9.5</v>
      </c>
      <c r="B777" s="755" t="s">
        <v>660</v>
      </c>
      <c r="C777" s="736">
        <v>85371000</v>
      </c>
      <c r="D777" s="56"/>
      <c r="E777" s="816">
        <v>18</v>
      </c>
      <c r="F777" s="57"/>
      <c r="G777" s="756" t="s">
        <v>656</v>
      </c>
      <c r="H777" s="756">
        <v>1</v>
      </c>
      <c r="I777" s="58"/>
      <c r="J777" s="62" t="str">
        <f t="shared" si="82"/>
        <v>Included</v>
      </c>
      <c r="K777" s="63">
        <f t="shared" si="83"/>
        <v>0</v>
      </c>
      <c r="L777" s="8">
        <f t="shared" si="78"/>
        <v>0</v>
      </c>
      <c r="M777" s="9">
        <f t="shared" si="79"/>
        <v>0</v>
      </c>
      <c r="N777" s="16">
        <f t="shared" si="80"/>
        <v>0</v>
      </c>
      <c r="O777" s="8"/>
      <c r="P777" s="59">
        <f t="shared" si="81"/>
        <v>0</v>
      </c>
      <c r="R777" s="60"/>
      <c r="X777" s="9"/>
      <c r="AH777" s="9"/>
      <c r="AI777" s="9"/>
      <c r="AJ777" s="9"/>
      <c r="AK777" s="9"/>
      <c r="AL777" s="9"/>
      <c r="AM777" s="9"/>
      <c r="AN777" s="9"/>
      <c r="AO777" s="9"/>
      <c r="AP777" s="9"/>
      <c r="AQ777" s="9"/>
      <c r="AR777" s="9"/>
      <c r="AS777" s="9"/>
      <c r="AT777" s="9"/>
      <c r="AU777" s="9"/>
    </row>
    <row r="778" spans="1:47" ht="15.75" x14ac:dyDescent="0.3">
      <c r="A778" s="826">
        <v>9.6</v>
      </c>
      <c r="B778" s="755" t="s">
        <v>661</v>
      </c>
      <c r="C778" s="736">
        <v>85371000</v>
      </c>
      <c r="D778" s="56"/>
      <c r="E778" s="816">
        <v>18</v>
      </c>
      <c r="F778" s="57"/>
      <c r="G778" s="756" t="s">
        <v>656</v>
      </c>
      <c r="H778" s="756">
        <v>2</v>
      </c>
      <c r="I778" s="58"/>
      <c r="J778" s="62"/>
      <c r="K778" s="63"/>
      <c r="L778" s="8"/>
      <c r="M778" s="9"/>
      <c r="N778" s="16"/>
      <c r="O778" s="8"/>
      <c r="P778" s="59"/>
      <c r="R778" s="60"/>
      <c r="X778" s="9"/>
      <c r="AH778" s="9"/>
      <c r="AI778" s="9"/>
      <c r="AJ778" s="9"/>
      <c r="AK778" s="9"/>
      <c r="AL778" s="9"/>
      <c r="AM778" s="9"/>
      <c r="AN778" s="9"/>
      <c r="AO778" s="9"/>
      <c r="AP778" s="9"/>
      <c r="AQ778" s="9"/>
      <c r="AR778" s="9"/>
      <c r="AS778" s="9"/>
      <c r="AT778" s="9"/>
      <c r="AU778" s="9"/>
    </row>
    <row r="779" spans="1:47" ht="15.75" x14ac:dyDescent="0.3">
      <c r="A779" s="933"/>
      <c r="B779" s="933"/>
      <c r="C779" s="933"/>
      <c r="D779" s="933"/>
      <c r="E779" s="933"/>
      <c r="F779" s="933"/>
      <c r="G779" s="933"/>
      <c r="H779" s="933"/>
      <c r="I779" s="933"/>
      <c r="J779" s="933"/>
      <c r="K779" s="933"/>
      <c r="L779" s="8"/>
      <c r="M779" s="8"/>
      <c r="N779" s="8"/>
      <c r="O779" s="8"/>
      <c r="P779" s="59"/>
      <c r="R779" s="60"/>
      <c r="X779" s="9"/>
      <c r="AH779" s="9"/>
      <c r="AI779" s="9"/>
      <c r="AJ779" s="9"/>
      <c r="AK779" s="9"/>
      <c r="AL779" s="9"/>
      <c r="AM779" s="9"/>
      <c r="AN779" s="9"/>
      <c r="AO779" s="9"/>
      <c r="AP779" s="9"/>
      <c r="AQ779" s="9"/>
      <c r="AR779" s="9"/>
      <c r="AS779" s="9"/>
      <c r="AT779" s="9"/>
      <c r="AU779" s="9"/>
    </row>
    <row r="780" spans="1:47" ht="14.45" customHeight="1" x14ac:dyDescent="0.3">
      <c r="A780" s="836"/>
      <c r="B780" s="64"/>
      <c r="C780" s="64"/>
      <c r="D780" s="64"/>
      <c r="E780" s="934" t="s">
        <v>34</v>
      </c>
      <c r="F780" s="934"/>
      <c r="G780" s="934"/>
      <c r="H780" s="934"/>
      <c r="I780" s="935"/>
      <c r="J780" s="65">
        <f>SUM(J23:J778)</f>
        <v>0</v>
      </c>
      <c r="K780" s="66"/>
      <c r="L780" s="6">
        <f>SUM(L779:L779)</f>
        <v>0</v>
      </c>
      <c r="O780" s="6"/>
      <c r="P780" s="67">
        <f>SUM(P779:P779)</f>
        <v>0</v>
      </c>
      <c r="V780" s="16"/>
      <c r="W780" s="16"/>
      <c r="Y780" s="16"/>
      <c r="Z780" s="16"/>
      <c r="AB780" s="10"/>
      <c r="AH780" s="9"/>
      <c r="AI780" s="9"/>
      <c r="AJ780" s="9"/>
      <c r="AK780" s="9"/>
      <c r="AL780" s="9"/>
      <c r="AM780" s="9"/>
      <c r="AN780" s="9"/>
      <c r="AO780" s="9"/>
      <c r="AP780" s="9"/>
      <c r="AQ780" s="9"/>
      <c r="AR780" s="9"/>
      <c r="AS780" s="9"/>
      <c r="AT780" s="9"/>
      <c r="AU780" s="9"/>
    </row>
    <row r="781" spans="1:47" x14ac:dyDescent="0.3">
      <c r="A781" s="837"/>
      <c r="B781" s="68"/>
      <c r="C781" s="68"/>
      <c r="D781" s="68"/>
      <c r="E781" s="936" t="s">
        <v>882</v>
      </c>
      <c r="F781" s="936"/>
      <c r="G781" s="936"/>
      <c r="H781" s="936"/>
      <c r="I781" s="937"/>
      <c r="J781" s="69">
        <f>'Sch-7'!S24</f>
        <v>0</v>
      </c>
      <c r="K781" s="70"/>
      <c r="V781" s="10"/>
      <c r="W781" s="16"/>
      <c r="Y781" s="10"/>
      <c r="Z781" s="16"/>
      <c r="AH781" s="9"/>
      <c r="AI781" s="9"/>
      <c r="AJ781" s="9"/>
      <c r="AK781" s="9"/>
      <c r="AL781" s="9"/>
      <c r="AM781" s="9"/>
      <c r="AN781" s="9"/>
      <c r="AO781" s="9"/>
      <c r="AP781" s="9"/>
      <c r="AQ781" s="9"/>
      <c r="AR781" s="9"/>
      <c r="AS781" s="9"/>
      <c r="AT781" s="9"/>
      <c r="AU781" s="9"/>
    </row>
    <row r="782" spans="1:47" ht="15" customHeight="1" thickBot="1" x14ac:dyDescent="0.35">
      <c r="A782" s="838"/>
      <c r="B782" s="71"/>
      <c r="C782" s="71"/>
      <c r="D782" s="71"/>
      <c r="E782" s="938" t="s">
        <v>35</v>
      </c>
      <c r="F782" s="939"/>
      <c r="G782" s="939"/>
      <c r="H782" s="939"/>
      <c r="I782" s="940"/>
      <c r="J782" s="72">
        <f>J781+J780</f>
        <v>0</v>
      </c>
      <c r="K782" s="73"/>
      <c r="V782" s="10"/>
      <c r="W782" s="74"/>
      <c r="X782" s="75"/>
      <c r="Y782" s="75"/>
      <c r="Z782" s="74"/>
      <c r="AB782" s="76"/>
      <c r="AH782" s="9"/>
      <c r="AI782" s="9"/>
      <c r="AJ782" s="9"/>
      <c r="AK782" s="9"/>
      <c r="AL782" s="9"/>
      <c r="AM782" s="9"/>
      <c r="AN782" s="9"/>
      <c r="AO782" s="9"/>
      <c r="AP782" s="9"/>
      <c r="AQ782" s="9"/>
      <c r="AR782" s="9"/>
      <c r="AS782" s="9"/>
      <c r="AT782" s="9"/>
      <c r="AU782" s="9"/>
    </row>
    <row r="783" spans="1:47" ht="15" customHeight="1" x14ac:dyDescent="0.3">
      <c r="A783" s="839"/>
      <c r="B783" s="77"/>
      <c r="C783" s="77"/>
      <c r="D783" s="77"/>
      <c r="E783" s="938" t="s">
        <v>36</v>
      </c>
      <c r="F783" s="939"/>
      <c r="G783" s="939"/>
      <c r="H783" s="939"/>
      <c r="I783" s="940"/>
      <c r="J783" s="72">
        <f>SUM(K18:K778)</f>
        <v>0</v>
      </c>
      <c r="K783" s="73"/>
      <c r="V783" s="10"/>
      <c r="W783" s="74"/>
      <c r="X783" s="75"/>
      <c r="Y783" s="75"/>
      <c r="Z783" s="74"/>
      <c r="AB783" s="76"/>
      <c r="AH783" s="9"/>
      <c r="AI783" s="9"/>
      <c r="AJ783" s="9"/>
      <c r="AK783" s="9"/>
      <c r="AL783" s="9"/>
      <c r="AM783" s="9"/>
      <c r="AN783" s="9"/>
      <c r="AO783" s="9"/>
      <c r="AP783" s="9"/>
      <c r="AQ783" s="9"/>
      <c r="AR783" s="9"/>
      <c r="AS783" s="9"/>
      <c r="AT783" s="9"/>
      <c r="AU783" s="9"/>
    </row>
    <row r="784" spans="1:47" x14ac:dyDescent="0.3">
      <c r="A784" s="941"/>
      <c r="B784" s="941"/>
      <c r="C784" s="941"/>
      <c r="D784" s="941"/>
      <c r="E784" s="941"/>
      <c r="F784" s="941"/>
      <c r="G784" s="941"/>
      <c r="H784" s="941"/>
      <c r="I784" s="941"/>
      <c r="J784" s="941"/>
      <c r="K784" s="941"/>
      <c r="V784" s="76"/>
      <c r="W784" s="16"/>
      <c r="Y784" s="76"/>
      <c r="Z784" s="16"/>
      <c r="AH784" s="9"/>
      <c r="AI784" s="9"/>
      <c r="AJ784" s="9"/>
      <c r="AK784" s="9"/>
      <c r="AL784" s="9"/>
      <c r="AM784" s="9"/>
      <c r="AN784" s="9"/>
      <c r="AO784" s="9"/>
      <c r="AP784" s="9"/>
      <c r="AQ784" s="9"/>
      <c r="AR784" s="9"/>
      <c r="AS784" s="9"/>
      <c r="AT784" s="9"/>
      <c r="AU784" s="9"/>
    </row>
    <row r="785" spans="1:47" ht="14.45" customHeight="1" x14ac:dyDescent="0.3">
      <c r="A785" s="840" t="s">
        <v>37</v>
      </c>
      <c r="B785" s="942" t="s">
        <v>38</v>
      </c>
      <c r="C785" s="942"/>
      <c r="D785" s="942"/>
      <c r="E785" s="942"/>
      <c r="F785" s="942"/>
      <c r="G785" s="942"/>
      <c r="H785" s="942"/>
      <c r="I785" s="942"/>
      <c r="J785" s="942"/>
      <c r="K785" s="942"/>
      <c r="AH785" s="9"/>
      <c r="AI785" s="9"/>
      <c r="AJ785" s="9"/>
      <c r="AK785" s="9"/>
      <c r="AL785" s="9"/>
      <c r="AM785" s="9"/>
      <c r="AN785" s="9"/>
      <c r="AO785" s="9"/>
      <c r="AP785" s="9"/>
      <c r="AQ785" s="9"/>
      <c r="AR785" s="9"/>
      <c r="AS785" s="9"/>
      <c r="AT785" s="9"/>
      <c r="AU785" s="9"/>
    </row>
    <row r="786" spans="1:47" ht="14.45" customHeight="1" x14ac:dyDescent="0.3">
      <c r="A786" s="830" t="s">
        <v>39</v>
      </c>
      <c r="B786" s="942" t="s">
        <v>40</v>
      </c>
      <c r="C786" s="942"/>
      <c r="D786" s="942"/>
      <c r="E786" s="942"/>
      <c r="F786" s="942"/>
      <c r="G786" s="942"/>
      <c r="H786" s="942"/>
      <c r="I786" s="942"/>
      <c r="J786" s="942"/>
      <c r="K786" s="942"/>
      <c r="AH786" s="9"/>
      <c r="AI786" s="9"/>
      <c r="AJ786" s="9"/>
      <c r="AK786" s="9"/>
      <c r="AL786" s="9"/>
      <c r="AM786" s="9"/>
      <c r="AN786" s="9"/>
      <c r="AO786" s="9"/>
      <c r="AP786" s="9"/>
      <c r="AQ786" s="9"/>
      <c r="AR786" s="9"/>
      <c r="AS786" s="9"/>
      <c r="AT786" s="9"/>
      <c r="AU786" s="9"/>
    </row>
    <row r="787" spans="1:47" x14ac:dyDescent="0.3">
      <c r="B787" s="76"/>
      <c r="C787" s="942"/>
      <c r="D787" s="942"/>
      <c r="E787" s="942"/>
      <c r="F787" s="942"/>
      <c r="G787" s="942"/>
      <c r="H787" s="942"/>
      <c r="I787" s="942"/>
      <c r="J787" s="942"/>
      <c r="K787" s="942"/>
      <c r="AH787" s="9"/>
      <c r="AI787" s="9"/>
      <c r="AJ787" s="9"/>
      <c r="AK787" s="9"/>
      <c r="AL787" s="9"/>
      <c r="AM787" s="9"/>
      <c r="AN787" s="9"/>
      <c r="AO787" s="9"/>
      <c r="AP787" s="9"/>
      <c r="AQ787" s="9"/>
      <c r="AR787" s="9"/>
      <c r="AS787" s="9"/>
      <c r="AT787" s="9"/>
      <c r="AU787" s="9"/>
    </row>
    <row r="788" spans="1:47" x14ac:dyDescent="0.3">
      <c r="A788" s="840" t="s">
        <v>41</v>
      </c>
      <c r="B788" s="79" t="str">
        <f>'Names of Bidder'!C32&amp;"-"&amp; 'Names of Bidder'!D32&amp;"-" &amp;'Names of Bidder'!E32</f>
        <v>--</v>
      </c>
      <c r="C788" s="9"/>
      <c r="D788" s="78"/>
      <c r="E788" s="78"/>
      <c r="F788" s="80"/>
      <c r="G788" s="81"/>
      <c r="H788" s="82"/>
      <c r="AH788" s="9"/>
      <c r="AI788" s="9"/>
      <c r="AJ788" s="9"/>
      <c r="AK788" s="9"/>
      <c r="AL788" s="9"/>
      <c r="AM788" s="9"/>
      <c r="AN788" s="9"/>
      <c r="AO788" s="9"/>
      <c r="AP788" s="9"/>
      <c r="AQ788" s="9"/>
      <c r="AR788" s="9"/>
      <c r="AS788" s="9"/>
      <c r="AT788" s="9"/>
      <c r="AU788" s="9"/>
    </row>
    <row r="789" spans="1:47" x14ac:dyDescent="0.3">
      <c r="A789" s="840" t="s">
        <v>42</v>
      </c>
      <c r="B789" s="46" t="str">
        <f>IF('Names of Bidder'!C33=0, "", 'Names of Bidder'!C33)</f>
        <v/>
      </c>
      <c r="C789" s="9"/>
      <c r="D789" s="78"/>
      <c r="E789" s="78"/>
      <c r="F789" s="80"/>
      <c r="H789" s="82" t="s">
        <v>43</v>
      </c>
      <c r="I789" s="46" t="str">
        <f>IF('Names of Bidder'!C25=0, "", 'Names of Bidder'!C25)</f>
        <v/>
      </c>
      <c r="AH789" s="9"/>
      <c r="AI789" s="9"/>
      <c r="AJ789" s="9"/>
      <c r="AK789" s="9"/>
      <c r="AL789" s="9"/>
      <c r="AM789" s="9"/>
      <c r="AN789" s="9"/>
      <c r="AO789" s="9"/>
      <c r="AP789" s="9"/>
      <c r="AQ789" s="9"/>
      <c r="AR789" s="9"/>
      <c r="AS789" s="9"/>
      <c r="AT789" s="9"/>
      <c r="AU789" s="9"/>
    </row>
    <row r="790" spans="1:47" x14ac:dyDescent="0.3">
      <c r="A790" s="290"/>
      <c r="B790" s="7"/>
      <c r="C790" s="7"/>
      <c r="D790" s="7"/>
      <c r="E790" s="7"/>
      <c r="F790" s="83"/>
      <c r="G790" s="7"/>
      <c r="H790" s="82" t="s">
        <v>44</v>
      </c>
      <c r="I790" s="46" t="str">
        <f>IF('Names of Bidder'!C26=0, "", 'Names of Bidder'!C26)</f>
        <v/>
      </c>
      <c r="J790" s="8"/>
      <c r="AH790" s="9"/>
      <c r="AI790" s="9"/>
      <c r="AJ790" s="9"/>
      <c r="AK790" s="9"/>
      <c r="AL790" s="9"/>
      <c r="AM790" s="9"/>
      <c r="AN790" s="9"/>
      <c r="AO790" s="9"/>
      <c r="AP790" s="9"/>
      <c r="AQ790" s="9"/>
      <c r="AR790" s="9"/>
      <c r="AS790" s="9"/>
      <c r="AT790" s="9"/>
      <c r="AU790" s="9"/>
    </row>
    <row r="791" spans="1:47" x14ac:dyDescent="0.3">
      <c r="A791" s="841"/>
      <c r="B791" s="84"/>
      <c r="C791" s="84"/>
      <c r="D791" s="84"/>
      <c r="E791" s="84"/>
      <c r="F791" s="85"/>
      <c r="G791" s="84"/>
      <c r="H791" s="82"/>
      <c r="I791" s="86"/>
      <c r="J791" s="60"/>
      <c r="K791" s="32"/>
      <c r="AH791" s="9"/>
      <c r="AI791" s="9"/>
      <c r="AJ791" s="9"/>
      <c r="AK791" s="9"/>
      <c r="AL791" s="9"/>
      <c r="AM791" s="9"/>
      <c r="AN791" s="9"/>
      <c r="AO791" s="9"/>
      <c r="AP791" s="9"/>
      <c r="AQ791" s="9"/>
      <c r="AR791" s="9"/>
      <c r="AS791" s="9"/>
      <c r="AT791" s="9"/>
      <c r="AU791" s="9"/>
    </row>
    <row r="792" spans="1:47" x14ac:dyDescent="0.3">
      <c r="A792" s="841"/>
      <c r="B792" s="84"/>
      <c r="C792" s="84"/>
      <c r="D792" s="84"/>
      <c r="E792" s="84"/>
      <c r="F792" s="85"/>
      <c r="G792" s="84"/>
      <c r="H792" s="84"/>
      <c r="I792" s="60"/>
      <c r="J792" s="60"/>
      <c r="K792" s="32"/>
      <c r="AH792" s="9"/>
      <c r="AI792" s="9"/>
      <c r="AJ792" s="9"/>
      <c r="AK792" s="9"/>
      <c r="AL792" s="9"/>
      <c r="AM792" s="9"/>
      <c r="AN792" s="9"/>
      <c r="AO792" s="9"/>
      <c r="AP792" s="9"/>
      <c r="AQ792" s="9"/>
      <c r="AR792" s="9"/>
      <c r="AS792" s="9"/>
      <c r="AT792" s="9"/>
      <c r="AU792" s="9"/>
    </row>
    <row r="793" spans="1:47" x14ac:dyDescent="0.3">
      <c r="A793" s="841"/>
      <c r="B793" s="84"/>
      <c r="C793" s="84"/>
      <c r="D793" s="84"/>
      <c r="E793" s="84"/>
      <c r="F793" s="85"/>
      <c r="G793" s="84"/>
      <c r="H793" s="84"/>
      <c r="I793" s="60"/>
      <c r="J793" s="60"/>
      <c r="K793" s="32"/>
      <c r="AH793" s="9"/>
      <c r="AI793" s="9"/>
      <c r="AJ793" s="9"/>
      <c r="AK793" s="9"/>
      <c r="AL793" s="9"/>
      <c r="AM793" s="9"/>
      <c r="AN793" s="9"/>
      <c r="AO793" s="9"/>
      <c r="AP793" s="9"/>
      <c r="AQ793" s="9"/>
      <c r="AR793" s="9"/>
      <c r="AS793" s="9"/>
      <c r="AT793" s="9"/>
      <c r="AU793" s="9"/>
    </row>
    <row r="794" spans="1:47" x14ac:dyDescent="0.3">
      <c r="A794" s="841"/>
      <c r="B794" s="84"/>
      <c r="C794" s="84"/>
      <c r="D794" s="84"/>
      <c r="E794" s="84"/>
      <c r="F794" s="85"/>
      <c r="G794" s="84"/>
      <c r="H794" s="84"/>
      <c r="I794" s="60"/>
      <c r="J794" s="60"/>
      <c r="K794" s="32"/>
      <c r="AH794" s="9"/>
      <c r="AI794" s="9"/>
      <c r="AJ794" s="9"/>
      <c r="AK794" s="9"/>
      <c r="AL794" s="9"/>
      <c r="AM794" s="9"/>
      <c r="AN794" s="9"/>
      <c r="AO794" s="9"/>
      <c r="AP794" s="9"/>
      <c r="AQ794" s="9"/>
      <c r="AR794" s="9"/>
      <c r="AS794" s="9"/>
      <c r="AT794" s="9"/>
      <c r="AU794" s="9"/>
    </row>
    <row r="795" spans="1:47" x14ac:dyDescent="0.3">
      <c r="A795" s="841"/>
      <c r="B795" s="84"/>
      <c r="C795" s="84"/>
      <c r="D795" s="84"/>
      <c r="E795" s="84"/>
      <c r="F795" s="85"/>
      <c r="G795" s="84"/>
      <c r="H795" s="84"/>
      <c r="I795" s="60"/>
      <c r="J795" s="60"/>
      <c r="K795" s="32"/>
      <c r="AH795" s="9"/>
      <c r="AI795" s="9"/>
      <c r="AJ795" s="9"/>
      <c r="AK795" s="9"/>
      <c r="AL795" s="9"/>
      <c r="AM795" s="9"/>
      <c r="AN795" s="9"/>
      <c r="AO795" s="9"/>
      <c r="AP795" s="9"/>
      <c r="AQ795" s="9"/>
      <c r="AR795" s="9"/>
      <c r="AS795" s="9"/>
      <c r="AT795" s="9"/>
      <c r="AU795" s="9"/>
    </row>
    <row r="796" spans="1:47" x14ac:dyDescent="0.3">
      <c r="A796" s="841"/>
      <c r="B796" s="84"/>
      <c r="C796" s="84"/>
      <c r="D796" s="84"/>
      <c r="E796" s="84"/>
      <c r="F796" s="85"/>
      <c r="G796" s="84"/>
      <c r="H796" s="84"/>
      <c r="I796" s="60"/>
      <c r="J796" s="60"/>
      <c r="K796" s="32"/>
      <c r="AH796" s="9"/>
      <c r="AI796" s="9"/>
      <c r="AJ796" s="9"/>
      <c r="AK796" s="9"/>
      <c r="AL796" s="9"/>
      <c r="AM796" s="9"/>
      <c r="AN796" s="9"/>
      <c r="AO796" s="9"/>
      <c r="AP796" s="9"/>
      <c r="AQ796" s="9"/>
      <c r="AR796" s="9"/>
      <c r="AS796" s="9"/>
      <c r="AT796" s="9"/>
      <c r="AU796" s="9"/>
    </row>
    <row r="797" spans="1:47" x14ac:dyDescent="0.3">
      <c r="A797" s="841"/>
      <c r="B797" s="84"/>
      <c r="C797" s="84"/>
      <c r="D797" s="84"/>
      <c r="E797" s="84"/>
      <c r="F797" s="85"/>
      <c r="G797" s="84"/>
      <c r="H797" s="84"/>
      <c r="I797" s="60"/>
      <c r="J797" s="60"/>
      <c r="K797" s="32"/>
      <c r="AH797" s="9"/>
      <c r="AI797" s="9"/>
      <c r="AJ797" s="9"/>
      <c r="AK797" s="9"/>
      <c r="AL797" s="9"/>
      <c r="AM797" s="9"/>
      <c r="AN797" s="9"/>
      <c r="AO797" s="9"/>
      <c r="AP797" s="9"/>
      <c r="AQ797" s="9"/>
      <c r="AR797" s="9"/>
      <c r="AS797" s="9"/>
      <c r="AT797" s="9"/>
      <c r="AU797" s="9"/>
    </row>
    <row r="798" spans="1:47" ht="15.75" x14ac:dyDescent="0.3">
      <c r="A798" s="841"/>
      <c r="B798" s="84"/>
      <c r="C798" s="84"/>
      <c r="D798" s="84"/>
      <c r="E798" s="84"/>
      <c r="F798" s="85"/>
      <c r="G798" s="84"/>
      <c r="H798" s="84"/>
      <c r="I798" s="60"/>
      <c r="J798" s="60"/>
      <c r="K798" s="32"/>
      <c r="L798" s="9"/>
      <c r="M798" s="9"/>
      <c r="N798" s="9"/>
      <c r="O798" s="9"/>
      <c r="P798" s="9"/>
      <c r="Q798" s="9"/>
      <c r="R798" s="9"/>
      <c r="S798" s="9"/>
      <c r="T798" s="9"/>
      <c r="U798" s="9"/>
      <c r="X798" s="9"/>
      <c r="AH798" s="9"/>
      <c r="AI798" s="9"/>
      <c r="AJ798" s="9"/>
      <c r="AK798" s="9"/>
      <c r="AL798" s="9"/>
      <c r="AM798" s="9"/>
      <c r="AN798" s="9"/>
      <c r="AO798" s="9"/>
      <c r="AP798" s="9"/>
      <c r="AQ798" s="9"/>
      <c r="AR798" s="9"/>
      <c r="AS798" s="9"/>
      <c r="AT798" s="9"/>
      <c r="AU798" s="9"/>
    </row>
    <row r="799" spans="1:47" ht="15.75" x14ac:dyDescent="0.3">
      <c r="A799" s="841"/>
      <c r="B799" s="84"/>
      <c r="C799" s="84"/>
      <c r="D799" s="84"/>
      <c r="E799" s="84"/>
      <c r="F799" s="85"/>
      <c r="G799" s="84"/>
      <c r="H799" s="84"/>
      <c r="I799" s="60"/>
      <c r="J799" s="60"/>
      <c r="K799" s="32"/>
      <c r="L799" s="9"/>
      <c r="M799" s="9"/>
      <c r="N799" s="9"/>
      <c r="O799" s="9"/>
      <c r="P799" s="9"/>
      <c r="Q799" s="9"/>
      <c r="R799" s="9"/>
      <c r="S799" s="9"/>
      <c r="T799" s="9"/>
      <c r="U799" s="9"/>
      <c r="X799" s="9"/>
      <c r="AH799" s="9"/>
      <c r="AI799" s="9"/>
      <c r="AJ799" s="9"/>
      <c r="AK799" s="9"/>
      <c r="AL799" s="9"/>
      <c r="AM799" s="9"/>
      <c r="AN799" s="9"/>
      <c r="AO799" s="9"/>
      <c r="AP799" s="9"/>
      <c r="AQ799" s="9"/>
      <c r="AR799" s="9"/>
      <c r="AS799" s="9"/>
      <c r="AT799" s="9"/>
      <c r="AU799" s="9"/>
    </row>
    <row r="800" spans="1:47" ht="15.75" x14ac:dyDescent="0.3">
      <c r="A800" s="841"/>
      <c r="B800" s="84"/>
      <c r="C800" s="84"/>
      <c r="D800" s="84"/>
      <c r="E800" s="84"/>
      <c r="F800" s="85"/>
      <c r="G800" s="84"/>
      <c r="H800" s="84"/>
      <c r="I800" s="60"/>
      <c r="J800" s="60"/>
      <c r="K800" s="32"/>
      <c r="L800" s="9"/>
      <c r="M800" s="9"/>
      <c r="N800" s="9"/>
      <c r="O800" s="9"/>
      <c r="P800" s="9"/>
      <c r="Q800" s="9"/>
      <c r="R800" s="9"/>
      <c r="S800" s="9"/>
      <c r="T800" s="9"/>
      <c r="U800" s="9"/>
      <c r="X800" s="9"/>
      <c r="AH800" s="9"/>
      <c r="AI800" s="9"/>
      <c r="AJ800" s="9"/>
      <c r="AK800" s="9"/>
      <c r="AL800" s="9"/>
      <c r="AM800" s="9"/>
      <c r="AN800" s="9"/>
      <c r="AO800" s="9"/>
      <c r="AP800" s="9"/>
      <c r="AQ800" s="9"/>
      <c r="AR800" s="9"/>
      <c r="AS800" s="9"/>
      <c r="AT800" s="9"/>
      <c r="AU800" s="9"/>
    </row>
    <row r="801" spans="1:47" ht="15.75" x14ac:dyDescent="0.3">
      <c r="A801" s="841"/>
      <c r="B801" s="84"/>
      <c r="C801" s="84"/>
      <c r="D801" s="84"/>
      <c r="E801" s="84"/>
      <c r="F801" s="85"/>
      <c r="G801" s="84"/>
      <c r="H801" s="84"/>
      <c r="I801" s="60"/>
      <c r="J801" s="60"/>
      <c r="K801" s="32"/>
      <c r="L801" s="9"/>
      <c r="M801" s="9"/>
      <c r="N801" s="9"/>
      <c r="O801" s="9"/>
      <c r="P801" s="9"/>
      <c r="Q801" s="9"/>
      <c r="R801" s="9"/>
      <c r="S801" s="9"/>
      <c r="T801" s="9"/>
      <c r="U801" s="9"/>
      <c r="X801" s="9"/>
      <c r="AH801" s="9"/>
      <c r="AI801" s="9"/>
      <c r="AJ801" s="9"/>
      <c r="AK801" s="9"/>
      <c r="AL801" s="9"/>
      <c r="AM801" s="9"/>
      <c r="AN801" s="9"/>
      <c r="AO801" s="9"/>
      <c r="AP801" s="9"/>
      <c r="AQ801" s="9"/>
      <c r="AR801" s="9"/>
      <c r="AS801" s="9"/>
      <c r="AT801" s="9"/>
      <c r="AU801" s="9"/>
    </row>
    <row r="802" spans="1:47" ht="15.75" x14ac:dyDescent="0.3">
      <c r="A802" s="841"/>
      <c r="B802" s="84"/>
      <c r="C802" s="84"/>
      <c r="D802" s="84"/>
      <c r="E802" s="84"/>
      <c r="F802" s="85"/>
      <c r="G802" s="84"/>
      <c r="H802" s="84"/>
      <c r="I802" s="60"/>
      <c r="J802" s="60"/>
      <c r="K802" s="32"/>
      <c r="L802" s="9"/>
      <c r="M802" s="9"/>
      <c r="N802" s="9"/>
      <c r="O802" s="9"/>
      <c r="P802" s="9"/>
      <c r="Q802" s="9"/>
      <c r="R802" s="9"/>
      <c r="S802" s="9"/>
      <c r="T802" s="9"/>
      <c r="U802" s="9"/>
      <c r="X802" s="9"/>
      <c r="AH802" s="9"/>
      <c r="AI802" s="9"/>
      <c r="AJ802" s="9"/>
      <c r="AK802" s="9"/>
      <c r="AL802" s="9"/>
      <c r="AM802" s="9"/>
      <c r="AN802" s="9"/>
      <c r="AO802" s="9"/>
      <c r="AP802" s="9"/>
      <c r="AQ802" s="9"/>
      <c r="AR802" s="9"/>
      <c r="AS802" s="9"/>
      <c r="AT802" s="9"/>
      <c r="AU802" s="9"/>
    </row>
    <row r="803" spans="1:47" ht="15.75" x14ac:dyDescent="0.3">
      <c r="A803" s="841"/>
      <c r="B803" s="84"/>
      <c r="C803" s="84"/>
      <c r="D803" s="84"/>
      <c r="E803" s="84"/>
      <c r="F803" s="85"/>
      <c r="G803" s="84"/>
      <c r="H803" s="84"/>
      <c r="I803" s="60"/>
      <c r="J803" s="60"/>
      <c r="K803" s="32"/>
      <c r="L803" s="9"/>
      <c r="M803" s="9"/>
      <c r="N803" s="9"/>
      <c r="O803" s="9"/>
      <c r="P803" s="9"/>
      <c r="Q803" s="9"/>
      <c r="R803" s="9"/>
      <c r="S803" s="9"/>
      <c r="T803" s="9"/>
      <c r="U803" s="9"/>
      <c r="X803" s="9"/>
      <c r="AH803" s="9"/>
      <c r="AI803" s="9"/>
      <c r="AJ803" s="9"/>
      <c r="AK803" s="9"/>
      <c r="AL803" s="9"/>
      <c r="AM803" s="9"/>
      <c r="AN803" s="9"/>
      <c r="AO803" s="9"/>
      <c r="AP803" s="9"/>
      <c r="AQ803" s="9"/>
      <c r="AR803" s="9"/>
      <c r="AS803" s="9"/>
      <c r="AT803" s="9"/>
      <c r="AU803" s="9"/>
    </row>
    <row r="804" spans="1:47" ht="15.75" x14ac:dyDescent="0.3">
      <c r="A804" s="841"/>
      <c r="B804" s="84"/>
      <c r="C804" s="84"/>
      <c r="D804" s="84"/>
      <c r="E804" s="84"/>
      <c r="F804" s="85"/>
      <c r="G804" s="84"/>
      <c r="H804" s="84"/>
      <c r="I804" s="60"/>
      <c r="J804" s="60"/>
      <c r="K804" s="32"/>
      <c r="L804" s="9"/>
      <c r="M804" s="9"/>
      <c r="N804" s="9"/>
      <c r="O804" s="9"/>
      <c r="P804" s="9"/>
      <c r="Q804" s="9"/>
      <c r="R804" s="9"/>
      <c r="S804" s="9"/>
      <c r="T804" s="9"/>
      <c r="U804" s="9"/>
      <c r="X804" s="9"/>
      <c r="AH804" s="9"/>
      <c r="AI804" s="9"/>
      <c r="AJ804" s="9"/>
      <c r="AK804" s="9"/>
      <c r="AL804" s="9"/>
      <c r="AM804" s="9"/>
      <c r="AN804" s="9"/>
      <c r="AO804" s="9"/>
      <c r="AP804" s="9"/>
      <c r="AQ804" s="9"/>
      <c r="AR804" s="9"/>
      <c r="AS804" s="9"/>
      <c r="AT804" s="9"/>
      <c r="AU804" s="9"/>
    </row>
    <row r="805" spans="1:47" ht="15.75" x14ac:dyDescent="0.3">
      <c r="A805" s="841"/>
      <c r="B805" s="84"/>
      <c r="C805" s="84"/>
      <c r="D805" s="84"/>
      <c r="E805" s="84"/>
      <c r="F805" s="85"/>
      <c r="G805" s="84"/>
      <c r="H805" s="84"/>
      <c r="I805" s="60"/>
      <c r="J805" s="60"/>
      <c r="K805" s="32"/>
      <c r="L805" s="9"/>
      <c r="M805" s="9"/>
      <c r="N805" s="9"/>
      <c r="O805" s="9"/>
      <c r="P805" s="9"/>
      <c r="Q805" s="9"/>
      <c r="R805" s="9"/>
      <c r="S805" s="9"/>
      <c r="T805" s="9"/>
      <c r="U805" s="9"/>
      <c r="X805" s="9"/>
      <c r="AH805" s="9"/>
      <c r="AI805" s="9"/>
      <c r="AJ805" s="9"/>
      <c r="AK805" s="9"/>
      <c r="AL805" s="9"/>
      <c r="AM805" s="9"/>
      <c r="AN805" s="9"/>
      <c r="AO805" s="9"/>
      <c r="AP805" s="9"/>
      <c r="AQ805" s="9"/>
      <c r="AR805" s="9"/>
      <c r="AS805" s="9"/>
      <c r="AT805" s="9"/>
      <c r="AU805" s="9"/>
    </row>
    <row r="806" spans="1:47" ht="15.75" x14ac:dyDescent="0.3">
      <c r="A806" s="841"/>
      <c r="B806" s="84"/>
      <c r="C806" s="84"/>
      <c r="D806" s="84"/>
      <c r="E806" s="84"/>
      <c r="F806" s="85"/>
      <c r="G806" s="84"/>
      <c r="H806" s="84"/>
      <c r="I806" s="60"/>
      <c r="J806" s="60"/>
      <c r="K806" s="32"/>
      <c r="L806" s="9"/>
      <c r="M806" s="9"/>
      <c r="N806" s="9"/>
      <c r="O806" s="9"/>
      <c r="P806" s="9"/>
      <c r="Q806" s="9"/>
      <c r="R806" s="9"/>
      <c r="S806" s="9"/>
      <c r="T806" s="9"/>
      <c r="U806" s="9"/>
      <c r="X806" s="9"/>
      <c r="AH806" s="9"/>
      <c r="AI806" s="9"/>
      <c r="AJ806" s="9"/>
      <c r="AK806" s="9"/>
      <c r="AL806" s="9"/>
      <c r="AM806" s="9"/>
      <c r="AN806" s="9"/>
      <c r="AO806" s="9"/>
      <c r="AP806" s="9"/>
      <c r="AQ806" s="9"/>
      <c r="AR806" s="9"/>
      <c r="AS806" s="9"/>
      <c r="AT806" s="9"/>
      <c r="AU806" s="9"/>
    </row>
    <row r="807" spans="1:47" ht="15.75" x14ac:dyDescent="0.3">
      <c r="A807" s="841"/>
      <c r="B807" s="84"/>
      <c r="C807" s="84"/>
      <c r="D807" s="84"/>
      <c r="E807" s="84"/>
      <c r="F807" s="85"/>
      <c r="G807" s="84"/>
      <c r="H807" s="84"/>
      <c r="I807" s="60"/>
      <c r="J807" s="60"/>
      <c r="K807" s="32"/>
      <c r="L807" s="9"/>
      <c r="M807" s="9"/>
      <c r="N807" s="9"/>
      <c r="O807" s="9"/>
      <c r="P807" s="9"/>
      <c r="Q807" s="9"/>
      <c r="R807" s="9"/>
      <c r="S807" s="9"/>
      <c r="T807" s="9"/>
      <c r="U807" s="9"/>
      <c r="X807" s="9"/>
      <c r="AH807" s="9"/>
      <c r="AI807" s="9"/>
      <c r="AJ807" s="9"/>
      <c r="AK807" s="9"/>
      <c r="AL807" s="9"/>
      <c r="AM807" s="9"/>
      <c r="AN807" s="9"/>
      <c r="AO807" s="9"/>
      <c r="AP807" s="9"/>
      <c r="AQ807" s="9"/>
      <c r="AR807" s="9"/>
      <c r="AS807" s="9"/>
      <c r="AT807" s="9"/>
      <c r="AU807" s="9"/>
    </row>
    <row r="808" spans="1:47" ht="15.75" x14ac:dyDescent="0.3">
      <c r="A808" s="841"/>
      <c r="B808" s="84"/>
      <c r="C808" s="84"/>
      <c r="D808" s="84"/>
      <c r="E808" s="84"/>
      <c r="F808" s="85"/>
      <c r="G808" s="84"/>
      <c r="H808" s="84"/>
      <c r="I808" s="60"/>
      <c r="J808" s="60"/>
      <c r="K808" s="32"/>
      <c r="L808" s="9"/>
      <c r="M808" s="9"/>
      <c r="N808" s="9"/>
      <c r="O808" s="9"/>
      <c r="P808" s="9"/>
      <c r="Q808" s="9"/>
      <c r="R808" s="9"/>
      <c r="S808" s="9"/>
      <c r="T808" s="9"/>
      <c r="U808" s="9"/>
      <c r="X808" s="9"/>
      <c r="AH808" s="9"/>
      <c r="AI808" s="9"/>
      <c r="AJ808" s="9"/>
      <c r="AK808" s="9"/>
      <c r="AL808" s="9"/>
      <c r="AM808" s="9"/>
      <c r="AN808" s="9"/>
      <c r="AO808" s="9"/>
      <c r="AP808" s="9"/>
      <c r="AQ808" s="9"/>
      <c r="AR808" s="9"/>
      <c r="AS808" s="9"/>
      <c r="AT808" s="9"/>
      <c r="AU808" s="9"/>
    </row>
    <row r="809" spans="1:47" ht="15.75" x14ac:dyDescent="0.3">
      <c r="A809" s="841"/>
      <c r="B809" s="84"/>
      <c r="C809" s="84"/>
      <c r="D809" s="84"/>
      <c r="E809" s="84"/>
      <c r="F809" s="85"/>
      <c r="G809" s="84"/>
      <c r="H809" s="84"/>
      <c r="I809" s="60"/>
      <c r="J809" s="60"/>
      <c r="K809" s="32"/>
      <c r="L809" s="9"/>
      <c r="M809" s="9"/>
      <c r="N809" s="9"/>
      <c r="O809" s="9"/>
      <c r="P809" s="9"/>
      <c r="Q809" s="9"/>
      <c r="R809" s="9"/>
      <c r="S809" s="9"/>
      <c r="T809" s="9"/>
      <c r="U809" s="9"/>
      <c r="X809" s="9"/>
      <c r="AH809" s="9"/>
      <c r="AI809" s="9"/>
      <c r="AJ809" s="9"/>
      <c r="AK809" s="9"/>
      <c r="AL809" s="9"/>
      <c r="AM809" s="9"/>
      <c r="AN809" s="9"/>
      <c r="AO809" s="9"/>
      <c r="AP809" s="9"/>
      <c r="AQ809" s="9"/>
      <c r="AR809" s="9"/>
      <c r="AS809" s="9"/>
      <c r="AT809" s="9"/>
      <c r="AU809" s="9"/>
    </row>
    <row r="810" spans="1:47" ht="15.75" x14ac:dyDescent="0.3">
      <c r="A810" s="841"/>
      <c r="B810" s="84"/>
      <c r="C810" s="84"/>
      <c r="D810" s="84"/>
      <c r="E810" s="84"/>
      <c r="F810" s="85"/>
      <c r="G810" s="84"/>
      <c r="H810" s="84"/>
      <c r="I810" s="60"/>
      <c r="J810" s="60"/>
      <c r="K810" s="32"/>
      <c r="L810" s="9"/>
      <c r="M810" s="9"/>
      <c r="N810" s="9"/>
      <c r="O810" s="9"/>
      <c r="P810" s="9"/>
      <c r="Q810" s="9"/>
      <c r="R810" s="9"/>
      <c r="S810" s="9"/>
      <c r="T810" s="9"/>
      <c r="U810" s="9"/>
      <c r="X810" s="9"/>
      <c r="AH810" s="9"/>
      <c r="AI810" s="9"/>
      <c r="AJ810" s="9"/>
      <c r="AK810" s="9"/>
      <c r="AL810" s="9"/>
      <c r="AM810" s="9"/>
      <c r="AN810" s="9"/>
      <c r="AO810" s="9"/>
      <c r="AP810" s="9"/>
      <c r="AQ810" s="9"/>
      <c r="AR810" s="9"/>
      <c r="AS810" s="9"/>
      <c r="AT810" s="9"/>
      <c r="AU810" s="9"/>
    </row>
    <row r="811" spans="1:47" ht="15.75" x14ac:dyDescent="0.3">
      <c r="A811" s="841"/>
      <c r="B811" s="84"/>
      <c r="C811" s="84"/>
      <c r="D811" s="84"/>
      <c r="E811" s="84"/>
      <c r="F811" s="85"/>
      <c r="G811" s="84"/>
      <c r="H811" s="84"/>
      <c r="I811" s="60"/>
      <c r="J811" s="60"/>
      <c r="K811" s="32"/>
      <c r="L811" s="9"/>
      <c r="M811" s="9"/>
      <c r="N811" s="9"/>
      <c r="O811" s="9"/>
      <c r="P811" s="9"/>
      <c r="Q811" s="9"/>
      <c r="R811" s="9"/>
      <c r="S811" s="9"/>
      <c r="T811" s="9"/>
      <c r="U811" s="9"/>
      <c r="X811" s="9"/>
      <c r="AH811" s="9"/>
      <c r="AI811" s="9"/>
      <c r="AJ811" s="9"/>
      <c r="AK811" s="9"/>
      <c r="AL811" s="9"/>
      <c r="AM811" s="9"/>
      <c r="AN811" s="9"/>
      <c r="AO811" s="9"/>
      <c r="AP811" s="9"/>
      <c r="AQ811" s="9"/>
      <c r="AR811" s="9"/>
      <c r="AS811" s="9"/>
      <c r="AT811" s="9"/>
      <c r="AU811" s="9"/>
    </row>
    <row r="812" spans="1:47" ht="15.75" x14ac:dyDescent="0.3">
      <c r="A812" s="841"/>
      <c r="B812" s="84"/>
      <c r="C812" s="84"/>
      <c r="D812" s="84"/>
      <c r="E812" s="84"/>
      <c r="F812" s="85"/>
      <c r="G812" s="84"/>
      <c r="H812" s="84"/>
      <c r="I812" s="60"/>
      <c r="J812" s="60"/>
      <c r="K812" s="32"/>
      <c r="L812" s="9"/>
      <c r="M812" s="9"/>
      <c r="N812" s="9"/>
      <c r="O812" s="9"/>
      <c r="P812" s="9"/>
      <c r="Q812" s="9"/>
      <c r="R812" s="9"/>
      <c r="S812" s="9"/>
      <c r="T812" s="9"/>
      <c r="U812" s="9"/>
      <c r="X812" s="9"/>
      <c r="AH812" s="9"/>
      <c r="AI812" s="9"/>
      <c r="AJ812" s="9"/>
      <c r="AK812" s="9"/>
      <c r="AL812" s="9"/>
      <c r="AM812" s="9"/>
      <c r="AN812" s="9"/>
      <c r="AO812" s="9"/>
      <c r="AP812" s="9"/>
      <c r="AQ812" s="9"/>
      <c r="AR812" s="9"/>
      <c r="AS812" s="9"/>
      <c r="AT812" s="9"/>
      <c r="AU812" s="9"/>
    </row>
    <row r="813" spans="1:47" ht="15.75" x14ac:dyDescent="0.3">
      <c r="A813" s="841"/>
      <c r="B813" s="84"/>
      <c r="C813" s="84"/>
      <c r="D813" s="84"/>
      <c r="E813" s="84"/>
      <c r="F813" s="85"/>
      <c r="G813" s="84"/>
      <c r="H813" s="84"/>
      <c r="I813" s="60"/>
      <c r="J813" s="60"/>
      <c r="K813" s="32"/>
      <c r="L813" s="9"/>
      <c r="M813" s="9"/>
      <c r="N813" s="9"/>
      <c r="O813" s="9"/>
      <c r="P813" s="9"/>
      <c r="Q813" s="9"/>
      <c r="R813" s="9"/>
      <c r="S813" s="9"/>
      <c r="T813" s="9"/>
      <c r="U813" s="9"/>
      <c r="X813" s="9"/>
      <c r="AH813" s="9"/>
      <c r="AI813" s="9"/>
      <c r="AJ813" s="9"/>
      <c r="AK813" s="9"/>
      <c r="AL813" s="9"/>
      <c r="AM813" s="9"/>
      <c r="AN813" s="9"/>
      <c r="AO813" s="9"/>
      <c r="AP813" s="9"/>
      <c r="AQ813" s="9"/>
      <c r="AR813" s="9"/>
      <c r="AS813" s="9"/>
      <c r="AT813" s="9"/>
      <c r="AU813" s="9"/>
    </row>
    <row r="814" spans="1:47" x14ac:dyDescent="0.3">
      <c r="A814" s="841"/>
      <c r="B814" s="84"/>
      <c r="C814" s="84"/>
      <c r="D814" s="84"/>
      <c r="E814" s="84"/>
      <c r="F814" s="85"/>
      <c r="G814" s="84"/>
      <c r="H814" s="84"/>
      <c r="I814" s="60"/>
      <c r="J814" s="60"/>
      <c r="K814" s="32"/>
      <c r="AH814" s="9"/>
      <c r="AI814" s="9"/>
      <c r="AJ814" s="9"/>
      <c r="AK814" s="9"/>
      <c r="AL814" s="9"/>
      <c r="AM814" s="9"/>
      <c r="AN814" s="9"/>
      <c r="AO814" s="9"/>
      <c r="AP814" s="9"/>
      <c r="AQ814" s="9"/>
      <c r="AR814" s="9"/>
      <c r="AS814" s="9"/>
      <c r="AT814" s="9"/>
      <c r="AU814" s="9"/>
    </row>
    <row r="815" spans="1:47" x14ac:dyDescent="0.3">
      <c r="A815" s="841"/>
      <c r="B815" s="84"/>
      <c r="C815" s="84"/>
      <c r="D815" s="84"/>
      <c r="E815" s="84"/>
      <c r="F815" s="85"/>
      <c r="G815" s="84"/>
      <c r="H815" s="84"/>
      <c r="I815" s="60"/>
      <c r="J815" s="60"/>
      <c r="K815" s="32"/>
      <c r="AH815" s="9"/>
      <c r="AI815" s="9"/>
      <c r="AJ815" s="9"/>
      <c r="AK815" s="9"/>
      <c r="AL815" s="9"/>
      <c r="AM815" s="9"/>
      <c r="AN815" s="9"/>
      <c r="AO815" s="9"/>
      <c r="AP815" s="9"/>
      <c r="AQ815" s="9"/>
      <c r="AR815" s="9"/>
      <c r="AS815" s="9"/>
      <c r="AT815" s="9"/>
      <c r="AU815" s="9"/>
    </row>
    <row r="816" spans="1:47" x14ac:dyDescent="0.3">
      <c r="A816" s="289"/>
      <c r="B816" s="87"/>
      <c r="C816" s="87"/>
      <c r="D816" s="87"/>
      <c r="E816" s="87"/>
      <c r="F816" s="88"/>
      <c r="G816" s="89"/>
      <c r="H816" s="87"/>
      <c r="I816" s="90"/>
      <c r="J816" s="90"/>
      <c r="K816" s="91"/>
      <c r="Z816" s="13"/>
      <c r="AH816" s="9"/>
      <c r="AI816" s="9"/>
      <c r="AJ816" s="9"/>
      <c r="AK816" s="9"/>
      <c r="AL816" s="9"/>
      <c r="AM816" s="9"/>
      <c r="AN816" s="9"/>
      <c r="AO816" s="9"/>
      <c r="AP816" s="9"/>
      <c r="AQ816" s="9"/>
      <c r="AR816" s="9"/>
      <c r="AS816" s="9"/>
      <c r="AT816" s="9"/>
      <c r="AU816" s="9"/>
    </row>
    <row r="817" spans="1:47" x14ac:dyDescent="0.3">
      <c r="A817" s="841"/>
      <c r="B817" s="92"/>
      <c r="C817" s="92"/>
      <c r="D817" s="92"/>
      <c r="E817" s="92"/>
      <c r="F817" s="93"/>
      <c r="G817" s="84"/>
      <c r="H817" s="92"/>
      <c r="I817" s="60"/>
      <c r="J817" s="60"/>
      <c r="K817" s="32"/>
      <c r="W817" s="10"/>
      <c r="Z817" s="13"/>
      <c r="AH817" s="9"/>
      <c r="AI817" s="9"/>
      <c r="AJ817" s="9"/>
      <c r="AK817" s="9"/>
      <c r="AL817" s="9"/>
      <c r="AM817" s="9"/>
      <c r="AN817" s="9"/>
      <c r="AO817" s="9"/>
      <c r="AP817" s="9"/>
      <c r="AQ817" s="9"/>
      <c r="AR817" s="9"/>
      <c r="AS817" s="9"/>
      <c r="AT817" s="9"/>
      <c r="AU817" s="9"/>
    </row>
    <row r="818" spans="1:47" x14ac:dyDescent="0.3">
      <c r="A818" s="943"/>
      <c r="B818" s="943"/>
      <c r="C818" s="943"/>
      <c r="D818" s="943"/>
      <c r="E818" s="943"/>
      <c r="F818" s="943"/>
      <c r="G818" s="943"/>
      <c r="H818" s="943"/>
      <c r="I818" s="943"/>
      <c r="J818" s="943"/>
      <c r="K818" s="943"/>
      <c r="U818" s="17"/>
      <c r="V818" s="18"/>
      <c r="W818" s="18"/>
      <c r="X818" s="18"/>
      <c r="Z818" s="13"/>
      <c r="AC818" s="927"/>
      <c r="AD818" s="927"/>
      <c r="AH818" s="9"/>
      <c r="AI818" s="9"/>
      <c r="AJ818" s="9"/>
      <c r="AK818" s="9"/>
      <c r="AL818" s="9"/>
      <c r="AM818" s="9"/>
      <c r="AN818" s="9"/>
      <c r="AO818" s="9"/>
      <c r="AP818" s="9"/>
      <c r="AQ818" s="9"/>
      <c r="AR818" s="9"/>
      <c r="AS818" s="9"/>
      <c r="AT818" s="9"/>
      <c r="AU818" s="9"/>
    </row>
    <row r="819" spans="1:47" x14ac:dyDescent="0.3">
      <c r="A819" s="932"/>
      <c r="B819" s="932"/>
      <c r="C819" s="932"/>
      <c r="D819" s="932"/>
      <c r="E819" s="932"/>
      <c r="F819" s="932"/>
      <c r="G819" s="932"/>
      <c r="H819" s="932"/>
      <c r="I819" s="932"/>
      <c r="J819" s="932"/>
      <c r="K819" s="932"/>
      <c r="U819" s="17"/>
      <c r="V819" s="18"/>
      <c r="W819" s="18"/>
      <c r="X819" s="18"/>
      <c r="Z819" s="13"/>
      <c r="AH819" s="9"/>
      <c r="AI819" s="9"/>
      <c r="AJ819" s="9"/>
      <c r="AK819" s="9"/>
      <c r="AL819" s="9"/>
      <c r="AM819" s="9"/>
      <c r="AN819" s="9"/>
      <c r="AO819" s="9"/>
      <c r="AP819" s="9"/>
      <c r="AQ819" s="9"/>
      <c r="AR819" s="9"/>
      <c r="AS819" s="9"/>
      <c r="AT819" s="9"/>
      <c r="AU819" s="9"/>
    </row>
    <row r="820" spans="1:47" x14ac:dyDescent="0.3">
      <c r="A820" s="841"/>
      <c r="B820" s="84"/>
      <c r="C820" s="84"/>
      <c r="D820" s="84"/>
      <c r="E820" s="84"/>
      <c r="F820" s="85"/>
      <c r="G820" s="84"/>
      <c r="H820" s="84"/>
      <c r="I820" s="60"/>
      <c r="J820" s="60"/>
      <c r="K820" s="32"/>
      <c r="U820" s="17"/>
      <c r="V820" s="18"/>
      <c r="W820" s="18"/>
      <c r="X820" s="18"/>
      <c r="AH820" s="9"/>
      <c r="AI820" s="9"/>
      <c r="AJ820" s="9"/>
      <c r="AK820" s="9"/>
      <c r="AL820" s="9"/>
      <c r="AM820" s="9"/>
      <c r="AN820" s="9"/>
      <c r="AO820" s="9"/>
      <c r="AP820" s="9"/>
      <c r="AQ820" s="9"/>
      <c r="AR820" s="9"/>
      <c r="AS820" s="9"/>
      <c r="AT820" s="9"/>
      <c r="AU820" s="9"/>
    </row>
    <row r="821" spans="1:47" x14ac:dyDescent="0.3">
      <c r="A821" s="842"/>
      <c r="B821" s="94"/>
      <c r="C821" s="94"/>
      <c r="D821" s="94"/>
      <c r="E821" s="94"/>
      <c r="F821" s="95"/>
      <c r="G821" s="97"/>
      <c r="H821" s="94"/>
      <c r="I821" s="92"/>
      <c r="J821" s="60"/>
      <c r="K821" s="22"/>
      <c r="U821" s="17"/>
      <c r="V821" s="18"/>
      <c r="W821" s="18"/>
      <c r="X821" s="18"/>
      <c r="AH821" s="9"/>
      <c r="AI821" s="9"/>
      <c r="AJ821" s="9"/>
      <c r="AK821" s="9"/>
      <c r="AL821" s="9"/>
      <c r="AM821" s="9"/>
      <c r="AN821" s="9"/>
      <c r="AO821" s="9"/>
      <c r="AP821" s="9"/>
      <c r="AQ821" s="9"/>
      <c r="AR821" s="9"/>
      <c r="AS821" s="9"/>
      <c r="AT821" s="9"/>
      <c r="AU821" s="9"/>
    </row>
    <row r="822" spans="1:47" x14ac:dyDescent="0.3">
      <c r="A822" s="944"/>
      <c r="B822" s="944"/>
      <c r="C822" s="944"/>
      <c r="D822" s="944"/>
      <c r="E822" s="944"/>
      <c r="F822" s="944"/>
      <c r="G822" s="944"/>
      <c r="H822" s="944"/>
      <c r="I822" s="98"/>
      <c r="J822" s="60"/>
      <c r="K822" s="22"/>
      <c r="U822" s="6"/>
      <c r="V822" s="26"/>
      <c r="W822" s="26"/>
      <c r="X822" s="26"/>
      <c r="AC822" s="927"/>
      <c r="AD822" s="927"/>
      <c r="AH822" s="9"/>
      <c r="AI822" s="9"/>
      <c r="AJ822" s="9"/>
      <c r="AK822" s="9"/>
      <c r="AL822" s="9"/>
      <c r="AM822" s="9"/>
      <c r="AN822" s="9"/>
      <c r="AO822" s="9"/>
      <c r="AP822" s="9"/>
      <c r="AQ822" s="9"/>
      <c r="AR822" s="9"/>
      <c r="AS822" s="9"/>
      <c r="AT822" s="9"/>
      <c r="AU822" s="9"/>
    </row>
    <row r="823" spans="1:47" x14ac:dyDescent="0.3">
      <c r="A823" s="842"/>
      <c r="B823" s="94"/>
      <c r="C823" s="94"/>
      <c r="D823" s="94"/>
      <c r="E823" s="94"/>
      <c r="F823" s="95"/>
      <c r="G823" s="945"/>
      <c r="H823" s="945"/>
      <c r="I823" s="98"/>
      <c r="J823" s="60"/>
      <c r="K823" s="22"/>
      <c r="U823" s="17"/>
      <c r="V823" s="27"/>
      <c r="W823" s="27"/>
      <c r="X823" s="27"/>
      <c r="AH823" s="9"/>
      <c r="AI823" s="9"/>
      <c r="AJ823" s="9"/>
      <c r="AK823" s="9"/>
      <c r="AL823" s="9"/>
      <c r="AM823" s="9"/>
      <c r="AN823" s="9"/>
      <c r="AO823" s="9"/>
      <c r="AP823" s="9"/>
      <c r="AQ823" s="9"/>
      <c r="AR823" s="9"/>
      <c r="AS823" s="9"/>
      <c r="AT823" s="9"/>
      <c r="AU823" s="9"/>
    </row>
    <row r="824" spans="1:47" x14ac:dyDescent="0.3">
      <c r="A824" s="842"/>
      <c r="B824" s="94"/>
      <c r="C824" s="94"/>
      <c r="D824" s="94"/>
      <c r="E824" s="94"/>
      <c r="F824" s="95"/>
      <c r="G824" s="945"/>
      <c r="H824" s="945"/>
      <c r="I824" s="98"/>
      <c r="J824" s="60"/>
      <c r="K824" s="22"/>
      <c r="U824" s="17"/>
      <c r="V824" s="27"/>
      <c r="W824" s="27"/>
      <c r="X824" s="27"/>
      <c r="AH824" s="9"/>
      <c r="AI824" s="9"/>
      <c r="AJ824" s="9"/>
      <c r="AK824" s="9"/>
      <c r="AL824" s="9"/>
      <c r="AM824" s="9"/>
      <c r="AN824" s="9"/>
      <c r="AO824" s="9"/>
      <c r="AP824" s="9"/>
      <c r="AQ824" s="9"/>
      <c r="AR824" s="9"/>
      <c r="AS824" s="9"/>
      <c r="AT824" s="9"/>
      <c r="AU824" s="9"/>
    </row>
    <row r="825" spans="1:47" x14ac:dyDescent="0.3">
      <c r="A825" s="843"/>
      <c r="B825" s="96"/>
      <c r="C825" s="96"/>
      <c r="D825" s="96"/>
      <c r="E825" s="96"/>
      <c r="F825" s="99"/>
      <c r="G825" s="945"/>
      <c r="H825" s="945"/>
      <c r="I825" s="98"/>
      <c r="J825" s="60"/>
      <c r="K825" s="22"/>
      <c r="U825" s="6"/>
      <c r="V825" s="74"/>
      <c r="W825" s="100"/>
      <c r="X825" s="30"/>
      <c r="AH825" s="9"/>
      <c r="AI825" s="9"/>
      <c r="AJ825" s="9"/>
      <c r="AK825" s="9"/>
      <c r="AL825" s="9"/>
      <c r="AM825" s="9"/>
      <c r="AN825" s="9"/>
      <c r="AO825" s="9"/>
      <c r="AP825" s="9"/>
      <c r="AQ825" s="9"/>
      <c r="AR825" s="9"/>
      <c r="AS825" s="9"/>
      <c r="AT825" s="9"/>
      <c r="AU825" s="9"/>
    </row>
    <row r="826" spans="1:47" x14ac:dyDescent="0.3">
      <c r="A826" s="843"/>
      <c r="B826" s="96"/>
      <c r="C826" s="96"/>
      <c r="D826" s="96"/>
      <c r="E826" s="96"/>
      <c r="F826" s="99"/>
      <c r="G826" s="945"/>
      <c r="H826" s="945"/>
      <c r="I826" s="98"/>
      <c r="J826" s="60"/>
      <c r="K826" s="22"/>
      <c r="AC826" s="927"/>
      <c r="AD826" s="927"/>
      <c r="AH826" s="9"/>
      <c r="AI826" s="9"/>
      <c r="AJ826" s="9"/>
      <c r="AK826" s="9"/>
      <c r="AL826" s="9"/>
      <c r="AM826" s="9"/>
      <c r="AN826" s="9"/>
      <c r="AO826" s="9"/>
      <c r="AP826" s="9"/>
      <c r="AQ826" s="9"/>
      <c r="AR826" s="9"/>
      <c r="AS826" s="9"/>
      <c r="AT826" s="9"/>
      <c r="AU826" s="9"/>
    </row>
    <row r="827" spans="1:47" x14ac:dyDescent="0.3">
      <c r="A827" s="843"/>
      <c r="B827" s="96"/>
      <c r="C827" s="96"/>
      <c r="D827" s="96"/>
      <c r="E827" s="96"/>
      <c r="F827" s="99"/>
      <c r="G827" s="101"/>
      <c r="H827" s="96"/>
      <c r="I827" s="94"/>
      <c r="J827" s="60"/>
      <c r="K827" s="32"/>
      <c r="AE827" s="33"/>
      <c r="AH827" s="9"/>
      <c r="AI827" s="9"/>
      <c r="AJ827" s="9"/>
      <c r="AK827" s="9"/>
      <c r="AL827" s="9"/>
      <c r="AM827" s="9"/>
      <c r="AN827" s="9"/>
      <c r="AO827" s="9"/>
      <c r="AP827" s="9"/>
      <c r="AQ827" s="9"/>
      <c r="AR827" s="9"/>
      <c r="AS827" s="9"/>
      <c r="AT827" s="9"/>
      <c r="AU827" s="9"/>
    </row>
    <row r="828" spans="1:47" x14ac:dyDescent="0.3">
      <c r="A828" s="949"/>
      <c r="B828" s="949"/>
      <c r="C828" s="949"/>
      <c r="D828" s="949"/>
      <c r="E828" s="949"/>
      <c r="F828" s="949"/>
      <c r="G828" s="949"/>
      <c r="H828" s="949"/>
      <c r="I828" s="949"/>
      <c r="J828" s="949"/>
      <c r="K828" s="949"/>
      <c r="L828" s="43"/>
      <c r="M828" s="43"/>
      <c r="N828" s="43"/>
      <c r="O828" s="44"/>
      <c r="P828" s="45"/>
      <c r="Q828" s="45"/>
      <c r="R828" s="45"/>
      <c r="S828" s="45"/>
      <c r="W828" s="10"/>
      <c r="AE828" s="33"/>
      <c r="AH828" s="9"/>
      <c r="AI828" s="9"/>
      <c r="AJ828" s="9"/>
      <c r="AK828" s="9"/>
      <c r="AL828" s="9"/>
      <c r="AM828" s="9"/>
      <c r="AN828" s="9"/>
      <c r="AO828" s="9"/>
      <c r="AP828" s="9"/>
      <c r="AQ828" s="9"/>
      <c r="AR828" s="9"/>
      <c r="AS828" s="9"/>
      <c r="AT828" s="9"/>
      <c r="AU828" s="9"/>
    </row>
    <row r="829" spans="1:47" x14ac:dyDescent="0.3">
      <c r="A829" s="841"/>
      <c r="B829" s="84"/>
      <c r="C829" s="84"/>
      <c r="D829" s="84"/>
      <c r="E829" s="84"/>
      <c r="F829" s="85"/>
      <c r="G829" s="84"/>
      <c r="H829" s="84"/>
      <c r="I829" s="90"/>
      <c r="J829" s="90"/>
      <c r="K829" s="91"/>
      <c r="V829" s="925"/>
      <c r="W829" s="925"/>
      <c r="Y829" s="926"/>
      <c r="Z829" s="926"/>
      <c r="AC829" s="927"/>
      <c r="AD829" s="927"/>
      <c r="AH829" s="9"/>
      <c r="AI829" s="9"/>
      <c r="AJ829" s="9"/>
      <c r="AK829" s="9"/>
      <c r="AL829" s="9"/>
      <c r="AM829" s="9"/>
      <c r="AN829" s="9"/>
      <c r="AO829" s="9"/>
      <c r="AP829" s="9"/>
      <c r="AQ829" s="9"/>
      <c r="AR829" s="9"/>
      <c r="AS829" s="9"/>
      <c r="AT829" s="9"/>
      <c r="AU829" s="9"/>
    </row>
    <row r="830" spans="1:47" x14ac:dyDescent="0.3">
      <c r="A830" s="844"/>
      <c r="B830" s="102"/>
      <c r="C830" s="102"/>
      <c r="D830" s="102"/>
      <c r="E830" s="102"/>
      <c r="F830" s="103"/>
      <c r="G830" s="89"/>
      <c r="H830" s="89"/>
      <c r="I830" s="102"/>
      <c r="J830" s="102"/>
      <c r="K830" s="104"/>
      <c r="V830" s="52"/>
      <c r="W830" s="52"/>
      <c r="Y830" s="52"/>
      <c r="Z830" s="52"/>
      <c r="AH830" s="9"/>
      <c r="AI830" s="9"/>
      <c r="AJ830" s="9"/>
      <c r="AK830" s="9"/>
      <c r="AL830" s="9"/>
      <c r="AM830" s="9"/>
      <c r="AN830" s="9"/>
      <c r="AO830" s="9"/>
      <c r="AP830" s="9"/>
      <c r="AQ830" s="9"/>
      <c r="AR830" s="9"/>
      <c r="AS830" s="9"/>
      <c r="AT830" s="9"/>
      <c r="AU830" s="9"/>
    </row>
    <row r="831" spans="1:47" x14ac:dyDescent="0.3">
      <c r="A831" s="289"/>
      <c r="B831" s="89"/>
      <c r="C831" s="89"/>
      <c r="D831" s="89"/>
      <c r="E831" s="89"/>
      <c r="F831" s="105"/>
      <c r="G831" s="89"/>
      <c r="H831" s="89"/>
      <c r="I831" s="89"/>
      <c r="J831" s="89"/>
      <c r="K831" s="106"/>
      <c r="V831" s="55"/>
      <c r="W831" s="55"/>
      <c r="Y831" s="55"/>
      <c r="Z831" s="55"/>
      <c r="AH831" s="9"/>
      <c r="AI831" s="9"/>
      <c r="AJ831" s="9"/>
      <c r="AK831" s="9"/>
      <c r="AL831" s="9"/>
      <c r="AM831" s="9"/>
      <c r="AN831" s="9"/>
      <c r="AO831" s="9"/>
      <c r="AP831" s="9"/>
      <c r="AQ831" s="9"/>
      <c r="AR831" s="9"/>
      <c r="AS831" s="9"/>
      <c r="AT831" s="9"/>
      <c r="AU831" s="9"/>
    </row>
    <row r="832" spans="1:47" x14ac:dyDescent="0.3">
      <c r="A832" s="845"/>
      <c r="B832" s="107"/>
      <c r="C832" s="107"/>
      <c r="D832" s="107"/>
      <c r="E832" s="815"/>
      <c r="F832" s="108"/>
      <c r="G832" s="109"/>
      <c r="H832" s="110"/>
      <c r="I832" s="111"/>
      <c r="J832" s="112"/>
      <c r="K832" s="32"/>
      <c r="V832" s="55"/>
      <c r="W832" s="113"/>
      <c r="Y832" s="55"/>
      <c r="Z832" s="113"/>
      <c r="AH832" s="9"/>
      <c r="AI832" s="9"/>
      <c r="AJ832" s="9"/>
      <c r="AK832" s="9"/>
      <c r="AL832" s="9"/>
      <c r="AM832" s="9"/>
      <c r="AN832" s="9"/>
      <c r="AO832" s="9"/>
      <c r="AP832" s="9"/>
      <c r="AQ832" s="9"/>
      <c r="AR832" s="9"/>
      <c r="AS832" s="9"/>
      <c r="AT832" s="9"/>
      <c r="AU832" s="9"/>
    </row>
    <row r="833" spans="1:47" x14ac:dyDescent="0.3">
      <c r="A833" s="846"/>
      <c r="B833" s="114"/>
      <c r="C833" s="114"/>
      <c r="D833" s="114"/>
      <c r="E833" s="109"/>
      <c r="F833" s="115"/>
      <c r="G833" s="109"/>
      <c r="H833" s="109"/>
      <c r="I833" s="116"/>
      <c r="J833" s="117"/>
      <c r="K833" s="118"/>
      <c r="V833" s="119"/>
      <c r="W833" s="120"/>
      <c r="Y833" s="119"/>
      <c r="Z833" s="120"/>
      <c r="AC833" s="927"/>
      <c r="AD833" s="927"/>
      <c r="AH833" s="9"/>
      <c r="AI833" s="9"/>
      <c r="AJ833" s="9"/>
      <c r="AK833" s="9"/>
      <c r="AL833" s="9"/>
      <c r="AM833" s="9"/>
      <c r="AN833" s="9"/>
      <c r="AO833" s="9"/>
      <c r="AP833" s="9"/>
      <c r="AQ833" s="9"/>
      <c r="AR833" s="9"/>
      <c r="AS833" s="9"/>
      <c r="AT833" s="9"/>
      <c r="AU833" s="9"/>
    </row>
    <row r="834" spans="1:47" x14ac:dyDescent="0.3">
      <c r="A834" s="846"/>
      <c r="B834" s="114"/>
      <c r="C834" s="114"/>
      <c r="D834" s="114"/>
      <c r="E834" s="109"/>
      <c r="F834" s="115"/>
      <c r="G834" s="109"/>
      <c r="H834" s="109"/>
      <c r="I834" s="121"/>
      <c r="J834" s="122"/>
      <c r="K834" s="32"/>
      <c r="V834" s="16"/>
      <c r="W834" s="123"/>
      <c r="Y834" s="16"/>
      <c r="Z834" s="123"/>
      <c r="AH834" s="9"/>
      <c r="AI834" s="9"/>
      <c r="AJ834" s="9"/>
      <c r="AK834" s="9"/>
      <c r="AL834" s="9"/>
      <c r="AM834" s="9"/>
      <c r="AN834" s="9"/>
      <c r="AO834" s="9"/>
      <c r="AP834" s="9"/>
      <c r="AQ834" s="9"/>
      <c r="AR834" s="9"/>
      <c r="AS834" s="9"/>
      <c r="AT834" s="9"/>
      <c r="AU834" s="9"/>
    </row>
    <row r="835" spans="1:47" x14ac:dyDescent="0.3">
      <c r="A835" s="847"/>
      <c r="B835" s="124"/>
      <c r="C835" s="124"/>
      <c r="D835" s="124"/>
      <c r="E835" s="109"/>
      <c r="F835" s="115"/>
      <c r="G835" s="109"/>
      <c r="H835" s="110"/>
      <c r="I835" s="111"/>
      <c r="J835" s="112"/>
      <c r="K835" s="32"/>
      <c r="V835" s="16"/>
      <c r="W835" s="123"/>
      <c r="Y835" s="16"/>
      <c r="Z835" s="123"/>
      <c r="AB835" s="10"/>
      <c r="AH835" s="9"/>
      <c r="AI835" s="9"/>
      <c r="AJ835" s="9"/>
      <c r="AK835" s="9"/>
      <c r="AL835" s="9"/>
      <c r="AM835" s="9"/>
      <c r="AN835" s="9"/>
      <c r="AO835" s="9"/>
      <c r="AP835" s="9"/>
      <c r="AQ835" s="9"/>
      <c r="AR835" s="9"/>
      <c r="AS835" s="9"/>
      <c r="AT835" s="9"/>
      <c r="AU835" s="9"/>
    </row>
    <row r="836" spans="1:47" x14ac:dyDescent="0.3">
      <c r="A836" s="847"/>
      <c r="B836" s="124"/>
      <c r="C836" s="124"/>
      <c r="D836" s="124"/>
      <c r="E836" s="109"/>
      <c r="F836" s="115"/>
      <c r="G836" s="109"/>
      <c r="H836" s="110"/>
      <c r="I836" s="111"/>
      <c r="J836" s="112"/>
      <c r="K836" s="32"/>
      <c r="V836" s="16"/>
      <c r="W836" s="123"/>
      <c r="Y836" s="16"/>
      <c r="Z836" s="123"/>
      <c r="AB836" s="10"/>
      <c r="AH836" s="9"/>
      <c r="AI836" s="9"/>
      <c r="AJ836" s="9"/>
      <c r="AK836" s="9"/>
      <c r="AL836" s="9"/>
      <c r="AM836" s="9"/>
      <c r="AN836" s="9"/>
      <c r="AO836" s="9"/>
      <c r="AP836" s="9"/>
      <c r="AQ836" s="9"/>
      <c r="AR836" s="9"/>
      <c r="AS836" s="9"/>
      <c r="AT836" s="9"/>
      <c r="AU836" s="9"/>
    </row>
    <row r="837" spans="1:47" x14ac:dyDescent="0.3">
      <c r="A837" s="846"/>
      <c r="B837" s="114"/>
      <c r="C837" s="114"/>
      <c r="D837" s="114"/>
      <c r="E837" s="109"/>
      <c r="F837" s="115"/>
      <c r="G837" s="109"/>
      <c r="H837" s="110"/>
      <c r="I837" s="111"/>
      <c r="J837" s="112"/>
      <c r="K837" s="32"/>
      <c r="V837" s="16"/>
      <c r="W837" s="123"/>
      <c r="Y837" s="16"/>
      <c r="Z837" s="123"/>
      <c r="AB837" s="10"/>
      <c r="AC837" s="927"/>
      <c r="AD837" s="927"/>
      <c r="AH837" s="9"/>
      <c r="AI837" s="9"/>
      <c r="AJ837" s="9"/>
      <c r="AK837" s="9"/>
      <c r="AL837" s="9"/>
      <c r="AM837" s="9"/>
      <c r="AN837" s="9"/>
      <c r="AO837" s="9"/>
      <c r="AP837" s="9"/>
      <c r="AQ837" s="9"/>
      <c r="AR837" s="9"/>
      <c r="AS837" s="9"/>
      <c r="AT837" s="9"/>
      <c r="AU837" s="9"/>
    </row>
    <row r="838" spans="1:47" x14ac:dyDescent="0.3">
      <c r="A838" s="846"/>
      <c r="B838" s="114"/>
      <c r="C838" s="114"/>
      <c r="D838" s="114"/>
      <c r="E838" s="109"/>
      <c r="F838" s="115"/>
      <c r="G838" s="109"/>
      <c r="H838" s="110"/>
      <c r="I838" s="111"/>
      <c r="J838" s="112"/>
      <c r="K838" s="118"/>
      <c r="V838" s="16"/>
      <c r="W838" s="123"/>
      <c r="Y838" s="16"/>
      <c r="Z838" s="123"/>
      <c r="AB838" s="10"/>
      <c r="AH838" s="9"/>
      <c r="AI838" s="9"/>
      <c r="AJ838" s="9"/>
      <c r="AK838" s="9"/>
      <c r="AL838" s="9"/>
      <c r="AM838" s="9"/>
      <c r="AN838" s="9"/>
      <c r="AO838" s="9"/>
      <c r="AP838" s="9"/>
      <c r="AQ838" s="9"/>
      <c r="AR838" s="9"/>
      <c r="AS838" s="9"/>
      <c r="AT838" s="9"/>
      <c r="AU838" s="9"/>
    </row>
    <row r="839" spans="1:47" x14ac:dyDescent="0.3">
      <c r="A839" s="846"/>
      <c r="B839" s="114"/>
      <c r="C839" s="114"/>
      <c r="D839" s="114"/>
      <c r="E839" s="109"/>
      <c r="F839" s="115"/>
      <c r="G839" s="109"/>
      <c r="H839" s="110"/>
      <c r="I839" s="111"/>
      <c r="J839" s="112"/>
      <c r="K839" s="32"/>
      <c r="V839" s="16"/>
      <c r="W839" s="123"/>
      <c r="Y839" s="16"/>
      <c r="Z839" s="123"/>
      <c r="AB839" s="10"/>
      <c r="AH839" s="9"/>
      <c r="AI839" s="9"/>
      <c r="AJ839" s="9"/>
      <c r="AK839" s="9"/>
      <c r="AL839" s="9"/>
      <c r="AM839" s="9"/>
      <c r="AN839" s="9"/>
      <c r="AO839" s="9"/>
      <c r="AP839" s="9"/>
      <c r="AQ839" s="9"/>
      <c r="AR839" s="9"/>
      <c r="AS839" s="9"/>
      <c r="AT839" s="9"/>
      <c r="AU839" s="9"/>
    </row>
    <row r="840" spans="1:47" x14ac:dyDescent="0.3">
      <c r="A840" s="846"/>
      <c r="B840" s="114"/>
      <c r="C840" s="114"/>
      <c r="D840" s="114"/>
      <c r="E840" s="109"/>
      <c r="F840" s="115"/>
      <c r="G840" s="109"/>
      <c r="H840" s="110"/>
      <c r="I840" s="111"/>
      <c r="J840" s="112"/>
      <c r="K840" s="32"/>
      <c r="V840" s="16"/>
      <c r="W840" s="123"/>
      <c r="Y840" s="16"/>
      <c r="Z840" s="123"/>
      <c r="AB840" s="10"/>
      <c r="AH840" s="9"/>
      <c r="AI840" s="9"/>
      <c r="AJ840" s="9"/>
      <c r="AK840" s="9"/>
      <c r="AL840" s="9"/>
      <c r="AM840" s="9"/>
      <c r="AN840" s="9"/>
      <c r="AO840" s="9"/>
      <c r="AP840" s="9"/>
      <c r="AQ840" s="9"/>
      <c r="AR840" s="9"/>
      <c r="AS840" s="9"/>
      <c r="AT840" s="9"/>
      <c r="AU840" s="9"/>
    </row>
    <row r="841" spans="1:47" x14ac:dyDescent="0.3">
      <c r="A841" s="846"/>
      <c r="B841" s="114"/>
      <c r="C841" s="114"/>
      <c r="D841" s="114"/>
      <c r="E841" s="109"/>
      <c r="F841" s="115"/>
      <c r="G841" s="109"/>
      <c r="H841" s="109"/>
      <c r="I841" s="111"/>
      <c r="J841" s="112"/>
      <c r="K841" s="118"/>
      <c r="V841" s="16"/>
      <c r="W841" s="123"/>
      <c r="Y841" s="16"/>
      <c r="Z841" s="123"/>
      <c r="AB841" s="10"/>
      <c r="AH841" s="9"/>
      <c r="AI841" s="9"/>
      <c r="AJ841" s="9"/>
      <c r="AK841" s="9"/>
      <c r="AL841" s="9"/>
      <c r="AM841" s="9"/>
      <c r="AN841" s="9"/>
      <c r="AO841" s="9"/>
      <c r="AP841" s="9"/>
      <c r="AQ841" s="9"/>
      <c r="AR841" s="9"/>
      <c r="AS841" s="9"/>
      <c r="AT841" s="9"/>
      <c r="AU841" s="9"/>
    </row>
    <row r="842" spans="1:47" x14ac:dyDescent="0.3">
      <c r="A842" s="846"/>
      <c r="B842" s="114"/>
      <c r="C842" s="114"/>
      <c r="D842" s="114"/>
      <c r="E842" s="109"/>
      <c r="F842" s="115"/>
      <c r="G842" s="109"/>
      <c r="H842" s="109"/>
      <c r="I842" s="125"/>
      <c r="J842" s="112"/>
      <c r="K842" s="126"/>
      <c r="V842" s="16"/>
      <c r="W842" s="123"/>
      <c r="Y842" s="16"/>
      <c r="Z842" s="123"/>
      <c r="AB842" s="10"/>
      <c r="AH842" s="9"/>
      <c r="AI842" s="9"/>
      <c r="AJ842" s="9"/>
      <c r="AK842" s="9"/>
      <c r="AL842" s="9"/>
      <c r="AM842" s="9"/>
      <c r="AN842" s="9"/>
      <c r="AO842" s="9"/>
      <c r="AP842" s="9"/>
      <c r="AQ842" s="9"/>
      <c r="AR842" s="9"/>
      <c r="AS842" s="9"/>
      <c r="AT842" s="9"/>
      <c r="AU842" s="9"/>
    </row>
    <row r="843" spans="1:47" x14ac:dyDescent="0.3">
      <c r="A843" s="847"/>
      <c r="B843" s="124"/>
      <c r="C843" s="124"/>
      <c r="D843" s="124"/>
      <c r="E843" s="109"/>
      <c r="F843" s="115"/>
      <c r="G843" s="109"/>
      <c r="H843" s="110"/>
      <c r="I843" s="111"/>
      <c r="J843" s="112"/>
      <c r="K843" s="32"/>
      <c r="T843" s="17"/>
      <c r="V843" s="16"/>
      <c r="W843" s="123"/>
      <c r="Y843" s="16"/>
      <c r="Z843" s="123"/>
      <c r="AB843" s="10"/>
      <c r="AH843" s="9"/>
      <c r="AI843" s="9"/>
      <c r="AJ843" s="9"/>
      <c r="AK843" s="9"/>
      <c r="AL843" s="9"/>
      <c r="AM843" s="9"/>
      <c r="AN843" s="9"/>
      <c r="AO843" s="9"/>
      <c r="AP843" s="9"/>
      <c r="AQ843" s="9"/>
      <c r="AR843" s="9"/>
      <c r="AS843" s="9"/>
      <c r="AT843" s="9"/>
      <c r="AU843" s="9"/>
    </row>
    <row r="844" spans="1:47" x14ac:dyDescent="0.3">
      <c r="A844" s="847"/>
      <c r="B844" s="124"/>
      <c r="C844" s="124"/>
      <c r="D844" s="124"/>
      <c r="E844" s="109"/>
      <c r="F844" s="115"/>
      <c r="G844" s="109"/>
      <c r="H844" s="110"/>
      <c r="I844" s="125"/>
      <c r="J844" s="112"/>
      <c r="K844" s="32"/>
      <c r="T844" s="17"/>
      <c r="V844" s="16"/>
      <c r="W844" s="123"/>
      <c r="Y844" s="16"/>
      <c r="Z844" s="123"/>
      <c r="AB844" s="10"/>
      <c r="AH844" s="9"/>
      <c r="AI844" s="9"/>
      <c r="AJ844" s="9"/>
      <c r="AK844" s="9"/>
      <c r="AL844" s="9"/>
      <c r="AM844" s="9"/>
      <c r="AN844" s="9"/>
      <c r="AO844" s="9"/>
      <c r="AP844" s="9"/>
      <c r="AQ844" s="9"/>
      <c r="AR844" s="9"/>
      <c r="AS844" s="9"/>
      <c r="AT844" s="9"/>
      <c r="AU844" s="9"/>
    </row>
    <row r="845" spans="1:47" x14ac:dyDescent="0.3">
      <c r="A845" s="847"/>
      <c r="B845" s="124"/>
      <c r="C845" s="124"/>
      <c r="D845" s="124"/>
      <c r="E845" s="109"/>
      <c r="F845" s="115"/>
      <c r="G845" s="109"/>
      <c r="H845" s="110"/>
      <c r="I845" s="125"/>
      <c r="J845" s="112"/>
      <c r="K845" s="32"/>
      <c r="T845" s="17"/>
      <c r="V845" s="16"/>
      <c r="W845" s="123"/>
      <c r="Y845" s="16"/>
      <c r="Z845" s="123"/>
      <c r="AB845" s="10"/>
      <c r="AH845" s="9"/>
      <c r="AI845" s="9"/>
      <c r="AJ845" s="9"/>
      <c r="AK845" s="9"/>
      <c r="AL845" s="9"/>
      <c r="AM845" s="9"/>
      <c r="AN845" s="9"/>
      <c r="AO845" s="9"/>
      <c r="AP845" s="9"/>
      <c r="AQ845" s="9"/>
      <c r="AR845" s="9"/>
      <c r="AS845" s="9"/>
      <c r="AT845" s="9"/>
      <c r="AU845" s="9"/>
    </row>
    <row r="846" spans="1:47" x14ac:dyDescent="0.3">
      <c r="A846" s="845"/>
      <c r="B846" s="107"/>
      <c r="C846" s="107"/>
      <c r="D846" s="107"/>
      <c r="E846" s="815"/>
      <c r="F846" s="108"/>
      <c r="G846" s="109"/>
      <c r="H846" s="110"/>
      <c r="I846" s="111"/>
      <c r="J846" s="112"/>
      <c r="K846" s="32"/>
      <c r="V846" s="16"/>
      <c r="W846" s="123"/>
      <c r="Y846" s="16"/>
      <c r="Z846" s="123"/>
      <c r="AB846" s="10"/>
      <c r="AH846" s="9"/>
      <c r="AI846" s="9"/>
      <c r="AJ846" s="9"/>
      <c r="AK846" s="9"/>
      <c r="AL846" s="9"/>
      <c r="AM846" s="9"/>
      <c r="AN846" s="9"/>
      <c r="AO846" s="9"/>
      <c r="AP846" s="9"/>
      <c r="AQ846" s="9"/>
      <c r="AR846" s="9"/>
      <c r="AS846" s="9"/>
      <c r="AT846" s="9"/>
      <c r="AU846" s="9"/>
    </row>
    <row r="847" spans="1:47" x14ac:dyDescent="0.3">
      <c r="A847" s="847"/>
      <c r="B847" s="124"/>
      <c r="C847" s="124"/>
      <c r="D847" s="124"/>
      <c r="E847" s="109"/>
      <c r="F847" s="115"/>
      <c r="G847" s="109"/>
      <c r="H847" s="110"/>
      <c r="I847" s="111"/>
      <c r="J847" s="112"/>
      <c r="K847" s="32"/>
      <c r="V847" s="16"/>
      <c r="W847" s="123"/>
      <c r="Y847" s="16"/>
      <c r="Z847" s="123"/>
      <c r="AB847" s="10"/>
      <c r="AH847" s="9"/>
      <c r="AI847" s="9"/>
      <c r="AJ847" s="9"/>
      <c r="AK847" s="9"/>
      <c r="AL847" s="9"/>
      <c r="AM847" s="9"/>
      <c r="AN847" s="9"/>
      <c r="AO847" s="9"/>
      <c r="AP847" s="9"/>
      <c r="AQ847" s="9"/>
      <c r="AR847" s="9"/>
      <c r="AS847" s="9"/>
      <c r="AT847" s="9"/>
      <c r="AU847" s="9"/>
    </row>
    <row r="848" spans="1:47" x14ac:dyDescent="0.3">
      <c r="A848" s="846"/>
      <c r="B848" s="114"/>
      <c r="C848" s="114"/>
      <c r="D848" s="114"/>
      <c r="E848" s="109"/>
      <c r="F848" s="115"/>
      <c r="G848" s="109"/>
      <c r="H848" s="110"/>
      <c r="I848" s="111"/>
      <c r="J848" s="112"/>
      <c r="K848" s="32"/>
      <c r="V848" s="16"/>
      <c r="W848" s="123"/>
      <c r="Y848" s="16"/>
      <c r="Z848" s="123"/>
      <c r="AB848" s="10"/>
      <c r="AH848" s="9"/>
      <c r="AI848" s="9"/>
      <c r="AJ848" s="9"/>
      <c r="AK848" s="9"/>
      <c r="AL848" s="9"/>
      <c r="AM848" s="9"/>
      <c r="AN848" s="9"/>
      <c r="AO848" s="9"/>
      <c r="AP848" s="9"/>
      <c r="AQ848" s="9"/>
      <c r="AR848" s="9"/>
      <c r="AS848" s="9"/>
      <c r="AT848" s="9"/>
      <c r="AU848" s="9"/>
    </row>
    <row r="849" spans="1:47" x14ac:dyDescent="0.3">
      <c r="A849" s="847"/>
      <c r="B849" s="124"/>
      <c r="C849" s="124"/>
      <c r="D849" s="124"/>
      <c r="E849" s="109"/>
      <c r="F849" s="115"/>
      <c r="G849" s="109"/>
      <c r="H849" s="110"/>
      <c r="I849" s="125"/>
      <c r="J849" s="112"/>
      <c r="K849" s="32"/>
      <c r="V849" s="16"/>
      <c r="W849" s="123"/>
      <c r="Y849" s="16"/>
      <c r="Z849" s="123"/>
      <c r="AB849" s="10"/>
      <c r="AH849" s="9"/>
      <c r="AI849" s="9"/>
      <c r="AJ849" s="9"/>
      <c r="AK849" s="9"/>
      <c r="AL849" s="9"/>
      <c r="AM849" s="9"/>
      <c r="AN849" s="9"/>
      <c r="AO849" s="9"/>
      <c r="AP849" s="9"/>
      <c r="AQ849" s="9"/>
      <c r="AR849" s="9"/>
      <c r="AS849" s="9"/>
      <c r="AT849" s="9"/>
      <c r="AU849" s="9"/>
    </row>
    <row r="850" spans="1:47" x14ac:dyDescent="0.3">
      <c r="A850" s="845"/>
      <c r="B850" s="107"/>
      <c r="C850" s="107"/>
      <c r="D850" s="107"/>
      <c r="E850" s="815"/>
      <c r="F850" s="108"/>
      <c r="G850" s="109"/>
      <c r="H850" s="110"/>
      <c r="I850" s="111"/>
      <c r="J850" s="112"/>
      <c r="K850" s="32"/>
      <c r="V850" s="16"/>
      <c r="W850" s="127"/>
      <c r="Y850" s="16"/>
      <c r="Z850" s="127"/>
      <c r="AB850" s="10"/>
      <c r="AH850" s="9"/>
      <c r="AI850" s="9"/>
      <c r="AJ850" s="9"/>
      <c r="AK850" s="9"/>
      <c r="AL850" s="9"/>
      <c r="AM850" s="9"/>
      <c r="AN850" s="9"/>
      <c r="AO850" s="9"/>
      <c r="AP850" s="9"/>
      <c r="AQ850" s="9"/>
      <c r="AR850" s="9"/>
      <c r="AS850" s="9"/>
      <c r="AT850" s="9"/>
      <c r="AU850" s="9"/>
    </row>
    <row r="851" spans="1:47" x14ac:dyDescent="0.3">
      <c r="A851" s="846"/>
      <c r="B851" s="114"/>
      <c r="C851" s="114"/>
      <c r="D851" s="114"/>
      <c r="E851" s="109"/>
      <c r="F851" s="115"/>
      <c r="G851" s="109"/>
      <c r="H851" s="109"/>
      <c r="I851" s="125"/>
      <c r="J851" s="112"/>
      <c r="K851" s="126"/>
      <c r="V851" s="16"/>
      <c r="W851" s="127"/>
      <c r="Y851" s="16"/>
      <c r="Z851" s="127"/>
      <c r="AB851" s="10"/>
      <c r="AH851" s="9"/>
      <c r="AI851" s="9"/>
      <c r="AJ851" s="9"/>
      <c r="AK851" s="9"/>
      <c r="AL851" s="9"/>
      <c r="AM851" s="9"/>
      <c r="AN851" s="9"/>
      <c r="AO851" s="9"/>
      <c r="AP851" s="9"/>
      <c r="AQ851" s="9"/>
      <c r="AR851" s="9"/>
      <c r="AS851" s="9"/>
      <c r="AT851" s="9"/>
      <c r="AU851" s="9"/>
    </row>
    <row r="852" spans="1:47" x14ac:dyDescent="0.3">
      <c r="A852" s="846"/>
      <c r="B852" s="114"/>
      <c r="C852" s="114"/>
      <c r="D852" s="114"/>
      <c r="E852" s="109"/>
      <c r="F852" s="115"/>
      <c r="G852" s="124"/>
      <c r="H852" s="110"/>
      <c r="I852" s="125"/>
      <c r="J852" s="112"/>
      <c r="K852" s="32"/>
      <c r="V852" s="16"/>
      <c r="W852" s="123"/>
      <c r="Y852" s="16"/>
      <c r="Z852" s="123"/>
      <c r="AB852" s="10"/>
      <c r="AH852" s="9"/>
      <c r="AI852" s="9"/>
      <c r="AJ852" s="9"/>
      <c r="AK852" s="9"/>
      <c r="AL852" s="9"/>
      <c r="AM852" s="9"/>
      <c r="AN852" s="9"/>
      <c r="AO852" s="9"/>
      <c r="AP852" s="9"/>
      <c r="AQ852" s="9"/>
      <c r="AR852" s="9"/>
      <c r="AS852" s="9"/>
      <c r="AT852" s="9"/>
      <c r="AU852" s="9"/>
    </row>
    <row r="853" spans="1:47" x14ac:dyDescent="0.3">
      <c r="A853" s="847"/>
      <c r="B853" s="124"/>
      <c r="C853" s="124"/>
      <c r="D853" s="124"/>
      <c r="E853" s="109"/>
      <c r="F853" s="115"/>
      <c r="G853" s="124"/>
      <c r="H853" s="110"/>
      <c r="I853" s="125"/>
      <c r="J853" s="112"/>
      <c r="K853" s="32"/>
      <c r="V853" s="16"/>
      <c r="W853" s="123"/>
      <c r="Y853" s="16"/>
      <c r="Z853" s="123"/>
      <c r="AB853" s="10"/>
      <c r="AH853" s="9"/>
      <c r="AI853" s="9"/>
      <c r="AJ853" s="9"/>
      <c r="AK853" s="9"/>
      <c r="AL853" s="9"/>
      <c r="AM853" s="9"/>
      <c r="AN853" s="9"/>
      <c r="AO853" s="9"/>
      <c r="AP853" s="9"/>
      <c r="AQ853" s="9"/>
      <c r="AR853" s="9"/>
      <c r="AS853" s="9"/>
      <c r="AT853" s="9"/>
      <c r="AU853" s="9"/>
    </row>
    <row r="854" spans="1:47" x14ac:dyDescent="0.3">
      <c r="A854" s="847"/>
      <c r="B854" s="124"/>
      <c r="C854" s="124"/>
      <c r="D854" s="124"/>
      <c r="E854" s="109"/>
      <c r="F854" s="115"/>
      <c r="G854" s="124"/>
      <c r="H854" s="110"/>
      <c r="I854" s="125"/>
      <c r="J854" s="112"/>
      <c r="K854" s="32"/>
      <c r="V854" s="16"/>
      <c r="W854" s="123"/>
      <c r="Y854" s="16"/>
      <c r="Z854" s="123"/>
      <c r="AB854" s="10"/>
      <c r="AH854" s="9"/>
      <c r="AI854" s="9"/>
      <c r="AJ854" s="9"/>
      <c r="AK854" s="9"/>
      <c r="AL854" s="9"/>
      <c r="AM854" s="9"/>
      <c r="AN854" s="9"/>
      <c r="AO854" s="9"/>
      <c r="AP854" s="9"/>
      <c r="AQ854" s="9"/>
      <c r="AR854" s="9"/>
      <c r="AS854" s="9"/>
      <c r="AT854" s="9"/>
      <c r="AU854" s="9"/>
    </row>
    <row r="855" spans="1:47" x14ac:dyDescent="0.3">
      <c r="A855" s="847"/>
      <c r="B855" s="124"/>
      <c r="C855" s="124"/>
      <c r="D855" s="124"/>
      <c r="E855" s="109"/>
      <c r="F855" s="115"/>
      <c r="G855" s="124"/>
      <c r="H855" s="110"/>
      <c r="I855" s="125"/>
      <c r="J855" s="112"/>
      <c r="K855" s="32"/>
      <c r="V855" s="16"/>
      <c r="W855" s="123"/>
      <c r="Y855" s="16"/>
      <c r="Z855" s="123"/>
      <c r="AB855" s="10"/>
      <c r="AH855" s="9"/>
      <c r="AI855" s="9"/>
      <c r="AJ855" s="9"/>
      <c r="AK855" s="9"/>
      <c r="AL855" s="9"/>
      <c r="AM855" s="9"/>
      <c r="AN855" s="9"/>
      <c r="AO855" s="9"/>
      <c r="AP855" s="9"/>
      <c r="AQ855" s="9"/>
      <c r="AR855" s="9"/>
      <c r="AS855" s="9"/>
      <c r="AT855" s="9"/>
      <c r="AU855" s="9"/>
    </row>
    <row r="856" spans="1:47" x14ac:dyDescent="0.3">
      <c r="A856" s="847"/>
      <c r="B856" s="124"/>
      <c r="C856" s="124"/>
      <c r="D856" s="124"/>
      <c r="E856" s="109"/>
      <c r="F856" s="115"/>
      <c r="G856" s="124"/>
      <c r="H856" s="110"/>
      <c r="I856" s="125"/>
      <c r="J856" s="112"/>
      <c r="K856" s="32"/>
      <c r="V856" s="16"/>
      <c r="W856" s="123"/>
      <c r="Y856" s="16"/>
      <c r="Z856" s="123"/>
      <c r="AB856" s="10"/>
      <c r="AH856" s="9"/>
      <c r="AI856" s="9"/>
      <c r="AJ856" s="9"/>
      <c r="AK856" s="9"/>
      <c r="AL856" s="9"/>
      <c r="AM856" s="9"/>
      <c r="AN856" s="9"/>
      <c r="AO856" s="9"/>
      <c r="AP856" s="9"/>
      <c r="AQ856" s="9"/>
      <c r="AR856" s="9"/>
      <c r="AS856" s="9"/>
      <c r="AT856" s="9"/>
      <c r="AU856" s="9"/>
    </row>
    <row r="857" spans="1:47" x14ac:dyDescent="0.3">
      <c r="A857" s="847"/>
      <c r="B857" s="124"/>
      <c r="C857" s="124"/>
      <c r="D857" s="124"/>
      <c r="E857" s="109"/>
      <c r="F857" s="115"/>
      <c r="G857" s="124"/>
      <c r="H857" s="110"/>
      <c r="I857" s="125"/>
      <c r="J857" s="112"/>
      <c r="K857" s="32"/>
      <c r="V857" s="16"/>
      <c r="W857" s="123"/>
      <c r="Y857" s="16"/>
      <c r="Z857" s="123"/>
      <c r="AB857" s="10"/>
      <c r="AH857" s="9"/>
      <c r="AI857" s="9"/>
      <c r="AJ857" s="9"/>
      <c r="AK857" s="9"/>
      <c r="AL857" s="9"/>
      <c r="AM857" s="9"/>
      <c r="AN857" s="9"/>
      <c r="AO857" s="9"/>
      <c r="AP857" s="9"/>
      <c r="AQ857" s="9"/>
      <c r="AR857" s="9"/>
      <c r="AS857" s="9"/>
      <c r="AT857" s="9"/>
      <c r="AU857" s="9"/>
    </row>
    <row r="858" spans="1:47" x14ac:dyDescent="0.3">
      <c r="A858" s="847"/>
      <c r="B858" s="124"/>
      <c r="C858" s="124"/>
      <c r="D858" s="124"/>
      <c r="E858" s="109"/>
      <c r="F858" s="115"/>
      <c r="G858" s="124"/>
      <c r="H858" s="110"/>
      <c r="I858" s="125"/>
      <c r="J858" s="112"/>
      <c r="K858" s="32"/>
      <c r="V858" s="16"/>
      <c r="W858" s="123"/>
      <c r="Y858" s="16"/>
      <c r="Z858" s="123"/>
      <c r="AB858" s="10"/>
      <c r="AH858" s="9"/>
      <c r="AI858" s="9"/>
      <c r="AJ858" s="9"/>
      <c r="AK858" s="9"/>
      <c r="AL858" s="9"/>
      <c r="AM858" s="9"/>
      <c r="AN858" s="9"/>
      <c r="AO858" s="9"/>
      <c r="AP858" s="9"/>
      <c r="AQ858" s="9"/>
      <c r="AR858" s="9"/>
      <c r="AS858" s="9"/>
      <c r="AT858" s="9"/>
      <c r="AU858" s="9"/>
    </row>
    <row r="859" spans="1:47" x14ac:dyDescent="0.3">
      <c r="A859" s="845"/>
      <c r="B859" s="107"/>
      <c r="C859" s="107"/>
      <c r="D859" s="107"/>
      <c r="E859" s="815"/>
      <c r="F859" s="108"/>
      <c r="G859" s="109"/>
      <c r="H859" s="110"/>
      <c r="I859" s="111"/>
      <c r="J859" s="112"/>
      <c r="K859" s="32"/>
      <c r="V859" s="16"/>
      <c r="W859" s="127"/>
      <c r="Y859" s="16"/>
      <c r="Z859" s="127"/>
      <c r="AB859" s="10"/>
      <c r="AH859" s="9"/>
      <c r="AI859" s="9"/>
      <c r="AJ859" s="9"/>
      <c r="AK859" s="9"/>
      <c r="AL859" s="9"/>
      <c r="AM859" s="9"/>
      <c r="AN859" s="9"/>
      <c r="AO859" s="9"/>
      <c r="AP859" s="9"/>
      <c r="AQ859" s="9"/>
      <c r="AR859" s="9"/>
      <c r="AS859" s="9"/>
      <c r="AT859" s="9"/>
      <c r="AU859" s="9"/>
    </row>
    <row r="860" spans="1:47" x14ac:dyDescent="0.3">
      <c r="A860" s="846"/>
      <c r="B860" s="114"/>
      <c r="C860" s="114"/>
      <c r="D860" s="114"/>
      <c r="E860" s="109"/>
      <c r="F860" s="115"/>
      <c r="G860" s="109"/>
      <c r="H860" s="110"/>
      <c r="I860" s="125"/>
      <c r="J860" s="112"/>
      <c r="K860" s="126"/>
      <c r="V860" s="16"/>
      <c r="W860" s="127"/>
      <c r="Y860" s="16"/>
      <c r="Z860" s="127"/>
      <c r="AB860" s="10"/>
      <c r="AH860" s="9"/>
      <c r="AI860" s="9"/>
      <c r="AJ860" s="9"/>
      <c r="AK860" s="9"/>
      <c r="AL860" s="9"/>
      <c r="AM860" s="9"/>
      <c r="AN860" s="9"/>
      <c r="AO860" s="9"/>
      <c r="AP860" s="9"/>
      <c r="AQ860" s="9"/>
      <c r="AR860" s="9"/>
      <c r="AS860" s="9"/>
      <c r="AT860" s="9"/>
      <c r="AU860" s="9"/>
    </row>
    <row r="861" spans="1:47" x14ac:dyDescent="0.3">
      <c r="A861" s="846"/>
      <c r="B861" s="114"/>
      <c r="C861" s="114"/>
      <c r="D861" s="114"/>
      <c r="E861" s="109"/>
      <c r="F861" s="115"/>
      <c r="G861" s="124"/>
      <c r="H861" s="128"/>
      <c r="I861" s="125"/>
      <c r="J861" s="112"/>
      <c r="K861" s="32"/>
      <c r="V861" s="16"/>
      <c r="W861" s="123"/>
      <c r="Y861" s="16"/>
      <c r="Z861" s="123"/>
      <c r="AB861" s="10"/>
      <c r="AH861" s="9"/>
      <c r="AI861" s="9"/>
      <c r="AJ861" s="9"/>
      <c r="AK861" s="9"/>
      <c r="AL861" s="9"/>
      <c r="AM861" s="9"/>
      <c r="AN861" s="9"/>
      <c r="AO861" s="9"/>
      <c r="AP861" s="9"/>
      <c r="AQ861" s="9"/>
      <c r="AR861" s="9"/>
      <c r="AS861" s="9"/>
      <c r="AT861" s="9"/>
      <c r="AU861" s="9"/>
    </row>
    <row r="862" spans="1:47" x14ac:dyDescent="0.3">
      <c r="A862" s="846"/>
      <c r="B862" s="114"/>
      <c r="C862" s="114"/>
      <c r="D862" s="114"/>
      <c r="E862" s="109"/>
      <c r="F862" s="115"/>
      <c r="G862" s="109"/>
      <c r="H862" s="110"/>
      <c r="I862" s="111"/>
      <c r="J862" s="112"/>
      <c r="K862" s="32"/>
      <c r="V862" s="16"/>
      <c r="W862" s="123"/>
      <c r="Y862" s="16"/>
      <c r="Z862" s="123"/>
      <c r="AB862" s="10"/>
      <c r="AH862" s="9"/>
      <c r="AI862" s="9"/>
      <c r="AJ862" s="9"/>
      <c r="AK862" s="9"/>
      <c r="AL862" s="9"/>
      <c r="AM862" s="9"/>
      <c r="AN862" s="9"/>
      <c r="AO862" s="9"/>
      <c r="AP862" s="9"/>
      <c r="AQ862" s="9"/>
      <c r="AR862" s="9"/>
      <c r="AS862" s="9"/>
      <c r="AT862" s="9"/>
      <c r="AU862" s="9"/>
    </row>
    <row r="863" spans="1:47" x14ac:dyDescent="0.3">
      <c r="A863" s="845"/>
      <c r="B863" s="107"/>
      <c r="C863" s="107"/>
      <c r="D863" s="107"/>
      <c r="E863" s="815"/>
      <c r="F863" s="108"/>
      <c r="G863" s="124"/>
      <c r="H863" s="110"/>
      <c r="I863" s="112"/>
      <c r="J863" s="112"/>
      <c r="K863" s="32"/>
      <c r="V863" s="16"/>
      <c r="W863" s="123"/>
      <c r="Y863" s="16"/>
      <c r="Z863" s="123"/>
      <c r="AB863" s="10"/>
      <c r="AH863" s="9"/>
      <c r="AI863" s="9"/>
      <c r="AJ863" s="9"/>
      <c r="AK863" s="9"/>
      <c r="AL863" s="9"/>
      <c r="AM863" s="9"/>
      <c r="AN863" s="9"/>
      <c r="AO863" s="9"/>
      <c r="AP863" s="9"/>
      <c r="AQ863" s="9"/>
      <c r="AR863" s="9"/>
      <c r="AS863" s="9"/>
      <c r="AT863" s="9"/>
      <c r="AU863" s="9"/>
    </row>
    <row r="864" spans="1:47" x14ac:dyDescent="0.3">
      <c r="A864" s="845"/>
      <c r="B864" s="107"/>
      <c r="C864" s="107"/>
      <c r="D864" s="107"/>
      <c r="E864" s="815"/>
      <c r="F864" s="108"/>
      <c r="G864" s="124"/>
      <c r="H864" s="110"/>
      <c r="I864" s="111"/>
      <c r="J864" s="112"/>
      <c r="K864" s="32"/>
      <c r="V864" s="16"/>
      <c r="W864" s="123"/>
      <c r="Y864" s="16"/>
      <c r="Z864" s="123"/>
      <c r="AB864" s="10"/>
      <c r="AH864" s="9"/>
      <c r="AI864" s="9"/>
      <c r="AJ864" s="9"/>
      <c r="AK864" s="9"/>
      <c r="AL864" s="9"/>
      <c r="AM864" s="9"/>
      <c r="AN864" s="9"/>
      <c r="AO864" s="9"/>
      <c r="AP864" s="9"/>
      <c r="AQ864" s="9"/>
      <c r="AR864" s="9"/>
      <c r="AS864" s="9"/>
      <c r="AT864" s="9"/>
      <c r="AU864" s="9"/>
    </row>
    <row r="865" spans="1:47" x14ac:dyDescent="0.3">
      <c r="A865" s="845"/>
      <c r="B865" s="107"/>
      <c r="C865" s="107"/>
      <c r="D865" s="107"/>
      <c r="E865" s="815"/>
      <c r="F865" s="108"/>
      <c r="G865" s="124"/>
      <c r="H865" s="110"/>
      <c r="I865" s="112"/>
      <c r="J865" s="112"/>
      <c r="K865" s="32"/>
      <c r="V865" s="16"/>
      <c r="W865" s="123"/>
      <c r="Y865" s="16"/>
      <c r="Z865" s="123"/>
      <c r="AB865" s="10"/>
      <c r="AH865" s="9"/>
      <c r="AI865" s="9"/>
      <c r="AJ865" s="9"/>
      <c r="AK865" s="9"/>
      <c r="AL865" s="9"/>
      <c r="AM865" s="9"/>
      <c r="AN865" s="9"/>
      <c r="AO865" s="9"/>
      <c r="AP865" s="9"/>
      <c r="AQ865" s="9"/>
      <c r="AR865" s="9"/>
      <c r="AS865" s="9"/>
      <c r="AT865" s="9"/>
      <c r="AU865" s="9"/>
    </row>
    <row r="866" spans="1:47" x14ac:dyDescent="0.3">
      <c r="A866" s="845"/>
      <c r="B866" s="107"/>
      <c r="C866" s="107"/>
      <c r="D866" s="107"/>
      <c r="E866" s="815"/>
      <c r="F866" s="108"/>
      <c r="G866" s="124"/>
      <c r="H866" s="110"/>
      <c r="I866" s="112"/>
      <c r="J866" s="112"/>
      <c r="K866" s="32"/>
      <c r="V866" s="16"/>
      <c r="W866" s="123"/>
      <c r="Y866" s="16"/>
      <c r="Z866" s="123"/>
      <c r="AB866" s="10"/>
      <c r="AH866" s="9"/>
      <c r="AI866" s="9"/>
      <c r="AJ866" s="9"/>
      <c r="AK866" s="9"/>
      <c r="AL866" s="9"/>
      <c r="AM866" s="9"/>
      <c r="AN866" s="9"/>
      <c r="AO866" s="9"/>
      <c r="AP866" s="9"/>
      <c r="AQ866" s="9"/>
      <c r="AR866" s="9"/>
      <c r="AS866" s="9"/>
      <c r="AT866" s="9"/>
      <c r="AU866" s="9"/>
    </row>
    <row r="867" spans="1:47" x14ac:dyDescent="0.3">
      <c r="A867" s="845"/>
      <c r="B867" s="107"/>
      <c r="C867" s="107"/>
      <c r="D867" s="107"/>
      <c r="E867" s="815"/>
      <c r="F867" s="108"/>
      <c r="G867" s="124"/>
      <c r="H867" s="110"/>
      <c r="I867" s="112"/>
      <c r="J867" s="112"/>
      <c r="K867" s="32"/>
      <c r="V867" s="16"/>
      <c r="W867" s="123"/>
      <c r="Y867" s="16"/>
      <c r="Z867" s="123"/>
      <c r="AB867" s="10"/>
      <c r="AH867" s="9"/>
      <c r="AI867" s="9"/>
      <c r="AJ867" s="9"/>
      <c r="AK867" s="9"/>
      <c r="AL867" s="9"/>
      <c r="AM867" s="9"/>
      <c r="AN867" s="9"/>
      <c r="AO867" s="9"/>
      <c r="AP867" s="9"/>
      <c r="AQ867" s="9"/>
      <c r="AR867" s="9"/>
      <c r="AS867" s="9"/>
      <c r="AT867" s="9"/>
      <c r="AU867" s="9"/>
    </row>
    <row r="868" spans="1:47" x14ac:dyDescent="0.3">
      <c r="A868" s="845"/>
      <c r="B868" s="107"/>
      <c r="C868" s="107"/>
      <c r="D868" s="107"/>
      <c r="E868" s="815"/>
      <c r="F868" s="108"/>
      <c r="G868" s="124"/>
      <c r="H868" s="110"/>
      <c r="I868" s="112"/>
      <c r="J868" s="112"/>
      <c r="K868" s="32"/>
      <c r="V868" s="16"/>
      <c r="W868" s="123"/>
      <c r="Y868" s="16"/>
      <c r="Z868" s="123"/>
      <c r="AB868" s="10"/>
      <c r="AH868" s="9"/>
      <c r="AI868" s="9"/>
      <c r="AJ868" s="9"/>
      <c r="AK868" s="9"/>
      <c r="AL868" s="9"/>
      <c r="AM868" s="9"/>
      <c r="AN868" s="9"/>
      <c r="AO868" s="9"/>
      <c r="AP868" s="9"/>
      <c r="AQ868" s="9"/>
      <c r="AR868" s="9"/>
      <c r="AS868" s="9"/>
      <c r="AT868" s="9"/>
      <c r="AU868" s="9"/>
    </row>
    <row r="869" spans="1:47" x14ac:dyDescent="0.3">
      <c r="A869" s="845"/>
      <c r="B869" s="107"/>
      <c r="C869" s="107"/>
      <c r="D869" s="107"/>
      <c r="E869" s="815"/>
      <c r="F869" s="108"/>
      <c r="G869" s="109"/>
      <c r="H869" s="110"/>
      <c r="I869" s="111"/>
      <c r="J869" s="112"/>
      <c r="K869" s="32"/>
      <c r="V869" s="16"/>
      <c r="W869" s="123"/>
      <c r="Y869" s="16"/>
      <c r="Z869" s="123"/>
      <c r="AB869" s="10"/>
      <c r="AH869" s="9"/>
      <c r="AI869" s="9"/>
      <c r="AJ869" s="9"/>
      <c r="AK869" s="9"/>
      <c r="AL869" s="9"/>
      <c r="AM869" s="9"/>
      <c r="AN869" s="9"/>
      <c r="AO869" s="9"/>
      <c r="AP869" s="9"/>
      <c r="AQ869" s="9"/>
      <c r="AR869" s="9"/>
      <c r="AS869" s="9"/>
      <c r="AT869" s="9"/>
      <c r="AU869" s="9"/>
    </row>
    <row r="870" spans="1:47" x14ac:dyDescent="0.3">
      <c r="A870" s="846"/>
      <c r="B870" s="114"/>
      <c r="C870" s="114"/>
      <c r="D870" s="114"/>
      <c r="E870" s="109"/>
      <c r="F870" s="115"/>
      <c r="G870" s="124"/>
      <c r="H870" s="129"/>
      <c r="I870" s="112"/>
      <c r="J870" s="112"/>
      <c r="K870" s="32"/>
      <c r="V870" s="16"/>
      <c r="W870" s="123"/>
      <c r="Y870" s="16"/>
      <c r="Z870" s="123"/>
      <c r="AB870" s="10"/>
      <c r="AH870" s="9"/>
      <c r="AI870" s="9"/>
      <c r="AJ870" s="9"/>
      <c r="AK870" s="9"/>
      <c r="AL870" s="9"/>
      <c r="AM870" s="9"/>
      <c r="AN870" s="9"/>
      <c r="AO870" s="9"/>
      <c r="AP870" s="9"/>
      <c r="AQ870" s="9"/>
      <c r="AR870" s="9"/>
      <c r="AS870" s="9"/>
      <c r="AT870" s="9"/>
      <c r="AU870" s="9"/>
    </row>
    <row r="871" spans="1:47" x14ac:dyDescent="0.3">
      <c r="A871" s="846"/>
      <c r="B871" s="114"/>
      <c r="C871" s="114"/>
      <c r="D871" s="114"/>
      <c r="E871" s="109"/>
      <c r="F871" s="115"/>
      <c r="G871" s="124"/>
      <c r="H871" s="129"/>
      <c r="I871" s="112"/>
      <c r="J871" s="112"/>
      <c r="K871" s="32"/>
      <c r="V871" s="16"/>
      <c r="W871" s="123"/>
      <c r="Y871" s="16"/>
      <c r="Z871" s="123"/>
      <c r="AB871" s="10"/>
      <c r="AH871" s="9"/>
      <c r="AI871" s="9"/>
      <c r="AJ871" s="9"/>
      <c r="AK871" s="9"/>
      <c r="AL871" s="9"/>
      <c r="AM871" s="9"/>
      <c r="AN871" s="9"/>
      <c r="AO871" s="9"/>
      <c r="AP871" s="9"/>
      <c r="AQ871" s="9"/>
      <c r="AR871" s="9"/>
      <c r="AS871" s="9"/>
      <c r="AT871" s="9"/>
      <c r="AU871" s="9"/>
    </row>
    <row r="872" spans="1:47" x14ac:dyDescent="0.3">
      <c r="A872" s="846"/>
      <c r="B872" s="114"/>
      <c r="C872" s="114"/>
      <c r="D872" s="114"/>
      <c r="E872" s="109"/>
      <c r="F872" s="115"/>
      <c r="G872" s="124"/>
      <c r="H872" s="129"/>
      <c r="I872" s="112"/>
      <c r="J872" s="112"/>
      <c r="K872" s="32"/>
      <c r="V872" s="16"/>
      <c r="W872" s="123"/>
      <c r="Y872" s="16"/>
      <c r="Z872" s="123"/>
      <c r="AB872" s="10"/>
      <c r="AH872" s="9"/>
      <c r="AI872" s="9"/>
      <c r="AJ872" s="9"/>
      <c r="AK872" s="9"/>
      <c r="AL872" s="9"/>
      <c r="AM872" s="9"/>
      <c r="AN872" s="9"/>
      <c r="AO872" s="9"/>
      <c r="AP872" s="9"/>
      <c r="AQ872" s="9"/>
      <c r="AR872" s="9"/>
      <c r="AS872" s="9"/>
      <c r="AT872" s="9"/>
      <c r="AU872" s="9"/>
    </row>
    <row r="873" spans="1:47" x14ac:dyDescent="0.3">
      <c r="A873" s="846"/>
      <c r="B873" s="114"/>
      <c r="C873" s="114"/>
      <c r="D873" s="114"/>
      <c r="E873" s="109"/>
      <c r="F873" s="115"/>
      <c r="G873" s="124"/>
      <c r="H873" s="129"/>
      <c r="I873" s="112"/>
      <c r="J873" s="112"/>
      <c r="K873" s="32"/>
      <c r="V873" s="16"/>
      <c r="W873" s="123"/>
      <c r="Y873" s="16"/>
      <c r="Z873" s="123"/>
      <c r="AB873" s="10"/>
      <c r="AH873" s="9"/>
      <c r="AI873" s="9"/>
      <c r="AJ873" s="9"/>
      <c r="AK873" s="9"/>
      <c r="AL873" s="9"/>
      <c r="AM873" s="9"/>
      <c r="AN873" s="9"/>
      <c r="AO873" s="9"/>
      <c r="AP873" s="9"/>
      <c r="AQ873" s="9"/>
      <c r="AR873" s="9"/>
      <c r="AS873" s="9"/>
      <c r="AT873" s="9"/>
      <c r="AU873" s="9"/>
    </row>
    <row r="874" spans="1:47" x14ac:dyDescent="0.3">
      <c r="A874" s="848"/>
      <c r="B874" s="130"/>
      <c r="C874" s="130"/>
      <c r="D874" s="130"/>
      <c r="E874" s="815"/>
      <c r="F874" s="108"/>
      <c r="G874" s="109"/>
      <c r="H874" s="110"/>
      <c r="I874" s="111"/>
      <c r="J874" s="112"/>
      <c r="K874" s="32"/>
      <c r="V874" s="16"/>
      <c r="W874" s="123"/>
      <c r="Y874" s="16"/>
      <c r="Z874" s="123"/>
      <c r="AB874" s="10"/>
      <c r="AH874" s="9"/>
      <c r="AI874" s="9"/>
      <c r="AJ874" s="9"/>
      <c r="AK874" s="9"/>
      <c r="AL874" s="9"/>
      <c r="AM874" s="9"/>
      <c r="AN874" s="9"/>
      <c r="AO874" s="9"/>
      <c r="AP874" s="9"/>
      <c r="AQ874" s="9"/>
      <c r="AR874" s="9"/>
      <c r="AS874" s="9"/>
      <c r="AT874" s="9"/>
      <c r="AU874" s="9"/>
    </row>
    <row r="875" spans="1:47" x14ac:dyDescent="0.3">
      <c r="A875" s="849"/>
      <c r="B875" s="131"/>
      <c r="C875" s="131"/>
      <c r="D875" s="131"/>
      <c r="E875" s="131"/>
      <c r="F875" s="132"/>
      <c r="G875" s="131"/>
      <c r="H875" s="133"/>
      <c r="I875" s="112"/>
      <c r="J875" s="112"/>
      <c r="K875" s="32"/>
      <c r="V875" s="16"/>
      <c r="W875" s="123"/>
      <c r="Y875" s="16"/>
      <c r="Z875" s="123"/>
      <c r="AB875" s="10"/>
      <c r="AH875" s="9"/>
      <c r="AI875" s="9"/>
      <c r="AJ875" s="9"/>
      <c r="AK875" s="9"/>
      <c r="AL875" s="9"/>
      <c r="AM875" s="9"/>
      <c r="AN875" s="9"/>
      <c r="AO875" s="9"/>
      <c r="AP875" s="9"/>
      <c r="AQ875" s="9"/>
      <c r="AR875" s="9"/>
      <c r="AS875" s="9"/>
      <c r="AT875" s="9"/>
      <c r="AU875" s="9"/>
    </row>
    <row r="876" spans="1:47" x14ac:dyDescent="0.3">
      <c r="A876" s="849"/>
      <c r="B876" s="131"/>
      <c r="C876" s="131"/>
      <c r="D876" s="131"/>
      <c r="E876" s="131"/>
      <c r="F876" s="132"/>
      <c r="G876" s="131"/>
      <c r="H876" s="133"/>
      <c r="I876" s="112"/>
      <c r="J876" s="112"/>
      <c r="K876" s="32"/>
      <c r="V876" s="16"/>
      <c r="W876" s="123"/>
      <c r="Y876" s="16"/>
      <c r="Z876" s="123"/>
      <c r="AB876" s="10"/>
      <c r="AH876" s="9"/>
      <c r="AI876" s="9"/>
      <c r="AJ876" s="9"/>
      <c r="AK876" s="9"/>
      <c r="AL876" s="9"/>
      <c r="AM876" s="9"/>
      <c r="AN876" s="9"/>
      <c r="AO876" s="9"/>
      <c r="AP876" s="9"/>
      <c r="AQ876" s="9"/>
      <c r="AR876" s="9"/>
      <c r="AS876" s="9"/>
      <c r="AT876" s="9"/>
      <c r="AU876" s="9"/>
    </row>
    <row r="877" spans="1:47" x14ac:dyDescent="0.3">
      <c r="A877" s="849"/>
      <c r="B877" s="131"/>
      <c r="C877" s="131"/>
      <c r="D877" s="131"/>
      <c r="E877" s="131"/>
      <c r="F877" s="132"/>
      <c r="G877" s="131"/>
      <c r="H877" s="133"/>
      <c r="I877" s="112"/>
      <c r="J877" s="112"/>
      <c r="K877" s="32"/>
      <c r="V877" s="16"/>
      <c r="W877" s="123"/>
      <c r="Y877" s="16"/>
      <c r="Z877" s="123"/>
      <c r="AB877" s="10"/>
      <c r="AH877" s="9"/>
      <c r="AI877" s="9"/>
      <c r="AJ877" s="9"/>
      <c r="AK877" s="9"/>
      <c r="AL877" s="9"/>
      <c r="AM877" s="9"/>
      <c r="AN877" s="9"/>
      <c r="AO877" s="9"/>
      <c r="AP877" s="9"/>
      <c r="AQ877" s="9"/>
      <c r="AR877" s="9"/>
      <c r="AS877" s="9"/>
      <c r="AT877" s="9"/>
      <c r="AU877" s="9"/>
    </row>
    <row r="878" spans="1:47" x14ac:dyDescent="0.3">
      <c r="A878" s="849"/>
      <c r="B878" s="131"/>
      <c r="C878" s="131"/>
      <c r="D878" s="131"/>
      <c r="E878" s="131"/>
      <c r="F878" s="132"/>
      <c r="G878" s="131"/>
      <c r="H878" s="133"/>
      <c r="I878" s="112"/>
      <c r="J878" s="112"/>
      <c r="K878" s="32"/>
      <c r="V878" s="16"/>
      <c r="W878" s="123"/>
      <c r="Y878" s="16"/>
      <c r="Z878" s="123"/>
      <c r="AB878" s="10"/>
      <c r="AH878" s="9"/>
      <c r="AI878" s="9"/>
      <c r="AJ878" s="9"/>
      <c r="AK878" s="9"/>
      <c r="AL878" s="9"/>
      <c r="AM878" s="9"/>
      <c r="AN878" s="9"/>
      <c r="AO878" s="9"/>
      <c r="AP878" s="9"/>
      <c r="AQ878" s="9"/>
      <c r="AR878" s="9"/>
      <c r="AS878" s="9"/>
      <c r="AT878" s="9"/>
      <c r="AU878" s="9"/>
    </row>
    <row r="879" spans="1:47" x14ac:dyDescent="0.3">
      <c r="A879" s="849"/>
      <c r="B879" s="131"/>
      <c r="C879" s="131"/>
      <c r="D879" s="131"/>
      <c r="E879" s="131"/>
      <c r="F879" s="132"/>
      <c r="G879" s="131"/>
      <c r="H879" s="133"/>
      <c r="I879" s="112"/>
      <c r="J879" s="112"/>
      <c r="K879" s="32"/>
      <c r="V879" s="16"/>
      <c r="W879" s="123"/>
      <c r="Y879" s="16"/>
      <c r="Z879" s="123"/>
      <c r="AB879" s="10"/>
      <c r="AH879" s="9"/>
      <c r="AI879" s="9"/>
      <c r="AJ879" s="9"/>
      <c r="AK879" s="9"/>
      <c r="AL879" s="9"/>
      <c r="AM879" s="9"/>
      <c r="AN879" s="9"/>
      <c r="AO879" s="9"/>
      <c r="AP879" s="9"/>
      <c r="AQ879" s="9"/>
      <c r="AR879" s="9"/>
      <c r="AS879" s="9"/>
      <c r="AT879" s="9"/>
      <c r="AU879" s="9"/>
    </row>
    <row r="880" spans="1:47" x14ac:dyDescent="0.3">
      <c r="A880" s="847"/>
      <c r="B880" s="124"/>
      <c r="C880" s="124"/>
      <c r="D880" s="124"/>
      <c r="E880" s="109"/>
      <c r="F880" s="115"/>
      <c r="G880" s="946"/>
      <c r="H880" s="946"/>
      <c r="I880" s="112"/>
      <c r="J880" s="112"/>
      <c r="K880" s="32"/>
      <c r="V880" s="106"/>
      <c r="W880" s="123"/>
      <c r="Y880" s="106"/>
      <c r="Z880" s="123"/>
      <c r="AB880" s="10"/>
      <c r="AH880" s="9"/>
      <c r="AI880" s="9"/>
      <c r="AJ880" s="9"/>
      <c r="AK880" s="9"/>
      <c r="AL880" s="9"/>
      <c r="AM880" s="9"/>
      <c r="AN880" s="9"/>
      <c r="AO880" s="9"/>
      <c r="AP880" s="9"/>
      <c r="AQ880" s="9"/>
      <c r="AR880" s="9"/>
      <c r="AS880" s="9"/>
      <c r="AT880" s="9"/>
      <c r="AU880" s="9"/>
    </row>
    <row r="881" spans="1:47" x14ac:dyDescent="0.3">
      <c r="A881" s="849"/>
      <c r="B881" s="131"/>
      <c r="C881" s="131"/>
      <c r="D881" s="131"/>
      <c r="E881" s="131"/>
      <c r="F881" s="132"/>
      <c r="G881" s="947"/>
      <c r="H881" s="947"/>
      <c r="I881" s="112"/>
      <c r="J881" s="112"/>
      <c r="K881" s="32"/>
      <c r="V881" s="106"/>
      <c r="W881" s="123"/>
      <c r="Y881" s="106"/>
      <c r="Z881" s="123"/>
      <c r="AH881" s="9"/>
      <c r="AI881" s="9"/>
      <c r="AJ881" s="9"/>
      <c r="AK881" s="9"/>
      <c r="AL881" s="9"/>
      <c r="AM881" s="9"/>
      <c r="AN881" s="9"/>
      <c r="AO881" s="9"/>
      <c r="AP881" s="9"/>
      <c r="AQ881" s="9"/>
      <c r="AR881" s="9"/>
      <c r="AS881" s="9"/>
      <c r="AT881" s="9"/>
      <c r="AU881" s="9"/>
    </row>
    <row r="882" spans="1:47" x14ac:dyDescent="0.3">
      <c r="A882" s="849"/>
      <c r="B882" s="131"/>
      <c r="C882" s="131"/>
      <c r="D882" s="131"/>
      <c r="E882" s="131"/>
      <c r="F882" s="132"/>
      <c r="G882" s="948"/>
      <c r="H882" s="948"/>
      <c r="I882" s="112"/>
      <c r="J882" s="112"/>
      <c r="K882" s="32"/>
      <c r="V882" s="106"/>
      <c r="W882" s="123"/>
      <c r="Y882" s="106"/>
      <c r="Z882" s="123"/>
      <c r="AB882" s="76"/>
      <c r="AH882" s="9"/>
      <c r="AI882" s="9"/>
      <c r="AJ882" s="9"/>
      <c r="AK882" s="9"/>
      <c r="AL882" s="9"/>
      <c r="AM882" s="9"/>
      <c r="AN882" s="9"/>
      <c r="AO882" s="9"/>
      <c r="AP882" s="9"/>
      <c r="AQ882" s="9"/>
      <c r="AR882" s="9"/>
      <c r="AS882" s="9"/>
      <c r="AT882" s="9"/>
      <c r="AU882" s="9"/>
    </row>
    <row r="883" spans="1:47" x14ac:dyDescent="0.3">
      <c r="A883" s="841"/>
      <c r="B883" s="84"/>
      <c r="C883" s="84"/>
      <c r="D883" s="84"/>
      <c r="E883" s="84"/>
      <c r="F883" s="85"/>
      <c r="G883" s="84"/>
      <c r="H883" s="84"/>
      <c r="I883" s="60"/>
      <c r="J883" s="60"/>
      <c r="K883" s="32"/>
      <c r="AH883" s="9"/>
      <c r="AI883" s="9"/>
      <c r="AJ883" s="9"/>
      <c r="AK883" s="9"/>
      <c r="AL883" s="9"/>
      <c r="AM883" s="9"/>
      <c r="AN883" s="9"/>
      <c r="AO883" s="9"/>
      <c r="AP883" s="9"/>
      <c r="AQ883" s="9"/>
      <c r="AR883" s="9"/>
      <c r="AS883" s="9"/>
      <c r="AT883" s="9"/>
      <c r="AU883" s="9"/>
    </row>
    <row r="884" spans="1:47" x14ac:dyDescent="0.3">
      <c r="A884" s="841"/>
      <c r="B884" s="84"/>
      <c r="C884" s="84"/>
      <c r="D884" s="84"/>
      <c r="E884" s="84"/>
      <c r="F884" s="85"/>
      <c r="G884" s="84"/>
      <c r="H884" s="84"/>
      <c r="I884" s="60"/>
      <c r="J884" s="60"/>
      <c r="K884" s="32"/>
      <c r="AH884" s="9"/>
      <c r="AI884" s="9"/>
      <c r="AJ884" s="9"/>
      <c r="AK884" s="9"/>
      <c r="AL884" s="9"/>
      <c r="AM884" s="9"/>
      <c r="AN884" s="9"/>
      <c r="AO884" s="9"/>
      <c r="AP884" s="9"/>
      <c r="AQ884" s="9"/>
      <c r="AR884" s="9"/>
      <c r="AS884" s="9"/>
      <c r="AT884" s="9"/>
      <c r="AU884" s="9"/>
    </row>
    <row r="885" spans="1:47" x14ac:dyDescent="0.3">
      <c r="A885" s="841"/>
      <c r="B885" s="84"/>
      <c r="C885" s="84"/>
      <c r="D885" s="84"/>
      <c r="E885" s="84"/>
      <c r="F885" s="85"/>
      <c r="G885" s="84"/>
      <c r="H885" s="84"/>
      <c r="I885" s="60"/>
      <c r="J885" s="60"/>
      <c r="K885" s="32"/>
      <c r="AH885" s="9"/>
      <c r="AI885" s="9"/>
      <c r="AJ885" s="9"/>
      <c r="AK885" s="9"/>
      <c r="AL885" s="9"/>
      <c r="AM885" s="9"/>
      <c r="AN885" s="9"/>
      <c r="AO885" s="9"/>
      <c r="AP885" s="9"/>
      <c r="AQ885" s="9"/>
      <c r="AR885" s="9"/>
      <c r="AS885" s="9"/>
      <c r="AT885" s="9"/>
      <c r="AU885" s="9"/>
    </row>
    <row r="886" spans="1:47" x14ac:dyDescent="0.3">
      <c r="A886" s="841"/>
      <c r="B886" s="84"/>
      <c r="C886" s="84"/>
      <c r="D886" s="84"/>
      <c r="E886" s="84"/>
      <c r="F886" s="85"/>
      <c r="G886" s="84"/>
      <c r="H886" s="84"/>
      <c r="I886" s="60"/>
      <c r="J886" s="60"/>
      <c r="K886" s="32"/>
      <c r="AH886" s="9"/>
      <c r="AI886" s="9"/>
      <c r="AJ886" s="9"/>
      <c r="AK886" s="9"/>
      <c r="AL886" s="9"/>
      <c r="AM886" s="9"/>
      <c r="AN886" s="9"/>
      <c r="AO886" s="9"/>
      <c r="AP886" s="9"/>
      <c r="AQ886" s="9"/>
      <c r="AR886" s="9"/>
      <c r="AS886" s="9"/>
      <c r="AT886" s="9"/>
      <c r="AU886" s="9"/>
    </row>
    <row r="887" spans="1:47" x14ac:dyDescent="0.3">
      <c r="A887" s="841"/>
      <c r="B887" s="84"/>
      <c r="C887" s="84"/>
      <c r="D887" s="84"/>
      <c r="E887" s="84"/>
      <c r="F887" s="85"/>
      <c r="G887" s="84"/>
      <c r="H887" s="84"/>
      <c r="I887" s="60"/>
      <c r="J887" s="60"/>
      <c r="K887" s="32"/>
      <c r="AH887" s="9"/>
      <c r="AI887" s="9"/>
      <c r="AJ887" s="9"/>
      <c r="AK887" s="9"/>
      <c r="AL887" s="9"/>
      <c r="AM887" s="9"/>
      <c r="AN887" s="9"/>
      <c r="AO887" s="9"/>
      <c r="AP887" s="9"/>
      <c r="AQ887" s="9"/>
      <c r="AR887" s="9"/>
      <c r="AS887" s="9"/>
      <c r="AT887" s="9"/>
      <c r="AU887" s="9"/>
    </row>
    <row r="888" spans="1:47" x14ac:dyDescent="0.3">
      <c r="A888" s="841"/>
      <c r="B888" s="84"/>
      <c r="C888" s="84"/>
      <c r="D888" s="84"/>
      <c r="E888" s="84"/>
      <c r="F888" s="85"/>
      <c r="G888" s="84"/>
      <c r="H888" s="84"/>
      <c r="I888" s="60"/>
      <c r="J888" s="60"/>
      <c r="K888" s="32"/>
      <c r="AH888" s="9"/>
      <c r="AI888" s="9"/>
      <c r="AJ888" s="9"/>
      <c r="AK888" s="9"/>
      <c r="AL888" s="9"/>
      <c r="AM888" s="9"/>
      <c r="AN888" s="9"/>
      <c r="AO888" s="9"/>
      <c r="AP888" s="9"/>
      <c r="AQ888" s="9"/>
      <c r="AR888" s="9"/>
      <c r="AS888" s="9"/>
      <c r="AT888" s="9"/>
      <c r="AU888" s="9"/>
    </row>
    <row r="889" spans="1:47" x14ac:dyDescent="0.3">
      <c r="A889" s="841"/>
      <c r="B889" s="84"/>
      <c r="C889" s="84"/>
      <c r="D889" s="84"/>
      <c r="E889" s="84"/>
      <c r="F889" s="85"/>
      <c r="G889" s="84"/>
      <c r="H889" s="84"/>
      <c r="I889" s="60"/>
      <c r="J889" s="60"/>
      <c r="K889" s="32"/>
      <c r="AH889" s="9"/>
      <c r="AI889" s="9"/>
      <c r="AJ889" s="9"/>
      <c r="AK889" s="9"/>
      <c r="AL889" s="9"/>
      <c r="AM889" s="9"/>
      <c r="AN889" s="9"/>
      <c r="AO889" s="9"/>
      <c r="AP889" s="9"/>
      <c r="AQ889" s="9"/>
      <c r="AR889" s="9"/>
      <c r="AS889" s="9"/>
      <c r="AT889" s="9"/>
      <c r="AU889" s="9"/>
    </row>
    <row r="890" spans="1:47" x14ac:dyDescent="0.3">
      <c r="A890" s="841"/>
      <c r="B890" s="84"/>
      <c r="C890" s="84"/>
      <c r="D890" s="84"/>
      <c r="E890" s="84"/>
      <c r="F890" s="85"/>
      <c r="G890" s="84"/>
      <c r="H890" s="84"/>
      <c r="I890" s="60"/>
      <c r="J890" s="60"/>
      <c r="K890" s="32"/>
      <c r="AH890" s="9"/>
      <c r="AI890" s="9"/>
      <c r="AJ890" s="9"/>
      <c r="AK890" s="9"/>
      <c r="AL890" s="9"/>
      <c r="AM890" s="9"/>
      <c r="AN890" s="9"/>
      <c r="AO890" s="9"/>
      <c r="AP890" s="9"/>
      <c r="AQ890" s="9"/>
      <c r="AR890" s="9"/>
      <c r="AS890" s="9"/>
      <c r="AT890" s="9"/>
      <c r="AU890" s="9"/>
    </row>
  </sheetData>
  <sheetProtection algorithmName="SHA-512" hashValue="h8nT0C0HpDxwlKSnQPJ6hRXjqHDRNTO/Uf6nU2fMfqJEWM3gqIIcR8lUAjlEvoGncefEaQ22UrS/J9F6tQJw0A==" saltValue="PNoXGs641j35KsPuL9z6FQ==" spinCount="100000" sheet="1" objects="1" scenarios="1"/>
  <customSheetViews>
    <customSheetView guid="{E5946587-7531-4BC8-A4B2-B3ED5F73C48D}"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7:AZ98" xr:uid="{D9EDD571-D9F6-41F9-9B52-D192080C7788}"/>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C37DDFBC-0CEA-442E-9E9C-14A5740F93CB}"/>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508F5F7C-01ED-4FC4-A350-D1036E1AC400}"/>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autoFilter ref="A17:AZ98" xr:uid="{0A5B5CCC-8ABC-429E-8B54-79A9DC53AC72}"/>
    </customSheetView>
  </customSheetViews>
  <mergeCells count="38">
    <mergeCell ref="G826:H826"/>
    <mergeCell ref="AC826:AD826"/>
    <mergeCell ref="G880:H880"/>
    <mergeCell ref="G881:H881"/>
    <mergeCell ref="G882:H882"/>
    <mergeCell ref="A828:K828"/>
    <mergeCell ref="V829:W829"/>
    <mergeCell ref="A822:H822"/>
    <mergeCell ref="AC822:AD822"/>
    <mergeCell ref="G823:H823"/>
    <mergeCell ref="G824:H824"/>
    <mergeCell ref="G825:H825"/>
    <mergeCell ref="AC818:AD818"/>
    <mergeCell ref="Y829:Z829"/>
    <mergeCell ref="AC829:AD829"/>
    <mergeCell ref="AC833:AD833"/>
    <mergeCell ref="AC837:AD837"/>
    <mergeCell ref="A819:K819"/>
    <mergeCell ref="A779:K779"/>
    <mergeCell ref="E780:I780"/>
    <mergeCell ref="E781:I781"/>
    <mergeCell ref="E782:I782"/>
    <mergeCell ref="E783:I783"/>
    <mergeCell ref="A784:K784"/>
    <mergeCell ref="B785:K785"/>
    <mergeCell ref="B786:K786"/>
    <mergeCell ref="C787:K787"/>
    <mergeCell ref="A818:K818"/>
    <mergeCell ref="V15:W15"/>
    <mergeCell ref="Y15:Z15"/>
    <mergeCell ref="AC15:AD15"/>
    <mergeCell ref="A3:K3"/>
    <mergeCell ref="AC3:AD3"/>
    <mergeCell ref="A4:K4"/>
    <mergeCell ref="A7:H7"/>
    <mergeCell ref="AC7:AD7"/>
    <mergeCell ref="AC11:AD11"/>
    <mergeCell ref="A13:K13"/>
  </mergeCells>
  <conditionalFormatting sqref="F22:F778 I22:I778 D22:D778">
    <cfRule type="expression" dxfId="27" priority="28" stopIfTrue="1">
      <formula>C22&gt;0</formula>
    </cfRule>
  </conditionalFormatting>
  <conditionalFormatting sqref="I22:I778 F23">
    <cfRule type="cellIs" dxfId="26" priority="1" stopIfTrue="1" operator="equal">
      <formula>"a"</formula>
    </cfRule>
  </conditionalFormatting>
  <conditionalFormatting sqref="I842 K842 I849 W850:W851 Z850:Z851 K851 I851:I858 W859:W860 Z859:Z860 K860 I860:I861">
    <cfRule type="cellIs" dxfId="25" priority="111" stopIfTrue="1" operator="equal">
      <formula>"a"</formula>
    </cfRule>
  </conditionalFormatting>
  <conditionalFormatting sqref="K835:K836 K839:K840 K843:K845 K848:K849 K852:K858 K861 K863:K868 K870:K873 K875:K879">
    <cfRule type="expression" dxfId="24" priority="110" stopIfTrue="1">
      <formula>I835=""</formula>
    </cfRule>
  </conditionalFormatting>
  <dataValidations count="4">
    <dataValidation allowBlank="1" showInputMessage="1" showErrorMessage="1" error="Enter Direct or Bought-out only" sqref="K787:K66137 K780:K784 K1:K18 K22:K778" xr:uid="{00000000-0002-0000-0400-000003000000}"/>
    <dataValidation type="list" operator="greaterThan" allowBlank="1" showInputMessage="1" showErrorMessage="1" sqref="F22:F778" xr:uid="{00000000-0002-0000-0400-000000000000}">
      <formula1>"0%,5%,12%,18%,28%"</formula1>
    </dataValidation>
    <dataValidation type="whole" operator="greaterThan" allowBlank="1" showInputMessage="1" showErrorMessage="1" sqref="D22:D778" xr:uid="{00000000-0002-0000-0400-000001000000}">
      <formula1>1</formula1>
    </dataValidation>
    <dataValidation type="decimal" operator="greaterThan" allowBlank="1" showInputMessage="1" showErrorMessage="1" sqref="I22:I778" xr:uid="{00000000-0002-0000-0400-000002000000}">
      <formula1>0</formula1>
    </dataValidation>
  </dataValidations>
  <printOptions horizontalCentered="1"/>
  <pageMargins left="0.25" right="0.25" top="0.75" bottom="0.75" header="0.3" footer="0.3"/>
  <pageSetup paperSize="9" scale="50"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F864"/>
  <sheetViews>
    <sheetView view="pageBreakPreview" topLeftCell="A11" zoomScale="90" zoomScaleNormal="100" zoomScaleSheetLayoutView="90" workbookViewId="0">
      <selection activeCell="E23" sqref="E23"/>
    </sheetView>
  </sheetViews>
  <sheetFormatPr defaultColWidth="9" defaultRowHeight="16.5" x14ac:dyDescent="0.3"/>
  <cols>
    <col min="1" max="1" width="10.625" style="208" customWidth="1"/>
    <col min="2" max="2" width="93.25" style="208" customWidth="1"/>
    <col min="3" max="3" width="11.625" style="208" customWidth="1"/>
    <col min="4" max="4" width="17.125" style="208" customWidth="1"/>
    <col min="5" max="5" width="17.375" style="209" customWidth="1"/>
    <col min="6" max="6" width="20" style="209" customWidth="1"/>
    <col min="7" max="7" width="9" style="200" hidden="1" customWidth="1"/>
    <col min="8" max="9" width="9" style="201" hidden="1" customWidth="1"/>
    <col min="10" max="10" width="9" style="200" hidden="1" customWidth="1"/>
    <col min="11" max="16" width="9" style="200" customWidth="1"/>
    <col min="17" max="28" width="9" style="200"/>
    <col min="29" max="16384" width="9" style="201"/>
  </cols>
  <sheetData>
    <row r="1" spans="1:32" ht="18" customHeight="1" x14ac:dyDescent="0.3">
      <c r="A1" s="196" t="str">
        <f>Cover!B3</f>
        <v>Specification No: CC/T/W-STAT/DOM/A06/24/14931</v>
      </c>
      <c r="B1" s="196"/>
      <c r="C1" s="197"/>
      <c r="D1" s="197"/>
      <c r="E1" s="198"/>
      <c r="F1" s="199" t="s">
        <v>111</v>
      </c>
    </row>
    <row r="2" spans="1:32" ht="6.75" customHeight="1" x14ac:dyDescent="0.3">
      <c r="A2" s="202"/>
      <c r="B2" s="202"/>
      <c r="C2" s="202"/>
      <c r="D2" s="202"/>
      <c r="E2" s="201"/>
      <c r="F2" s="201"/>
    </row>
    <row r="3" spans="1:32" ht="63" customHeight="1" x14ac:dyDescent="0.3">
      <c r="A3" s="950"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950"/>
      <c r="C3" s="950"/>
      <c r="D3" s="950"/>
      <c r="E3" s="950"/>
      <c r="F3" s="950"/>
      <c r="G3" s="203"/>
      <c r="H3" s="204"/>
      <c r="I3" s="205"/>
      <c r="K3" s="206"/>
      <c r="N3" s="951"/>
      <c r="O3" s="951"/>
      <c r="AC3" s="200"/>
      <c r="AD3" s="200"/>
      <c r="AE3" s="200"/>
      <c r="AF3" s="200"/>
    </row>
    <row r="4" spans="1:32" ht="21.95" customHeight="1" x14ac:dyDescent="0.3">
      <c r="A4" s="952" t="s">
        <v>4</v>
      </c>
      <c r="B4" s="952"/>
      <c r="C4" s="952"/>
      <c r="D4" s="952"/>
      <c r="E4" s="952"/>
      <c r="F4" s="952"/>
      <c r="G4" s="207"/>
    </row>
    <row r="5" spans="1:32" ht="15" customHeight="1" x14ac:dyDescent="0.3">
      <c r="F5" s="201"/>
    </row>
    <row r="6" spans="1:32" ht="18" customHeight="1" x14ac:dyDescent="0.3">
      <c r="A6" s="210" t="str">
        <f>+'[1]Sch-1'!A6</f>
        <v>Bidder’s Name and Address (Sole Bidder) :</v>
      </c>
      <c r="B6" s="210"/>
      <c r="C6" s="212"/>
      <c r="D6" s="212"/>
      <c r="E6" s="213" t="s">
        <v>5</v>
      </c>
      <c r="F6" s="201"/>
      <c r="G6" s="214"/>
    </row>
    <row r="7" spans="1:32" x14ac:dyDescent="0.3">
      <c r="A7" s="953" t="str">
        <f>'[1]Sch-1'!A7</f>
        <v/>
      </c>
      <c r="B7" s="953"/>
      <c r="C7" s="953"/>
      <c r="D7" s="953"/>
      <c r="E7" s="215" t="str">
        <f>'[1]Sch-1'!M7</f>
        <v>Contracts Services, 3rd Floor</v>
      </c>
      <c r="F7" s="201"/>
      <c r="G7" s="214"/>
    </row>
    <row r="8" spans="1:32" ht="18" customHeight="1" x14ac:dyDescent="0.3">
      <c r="A8" s="210" t="s">
        <v>886</v>
      </c>
      <c r="B8" s="210">
        <f>'Sch-1'!B8</f>
        <v>0</v>
      </c>
      <c r="E8" s="215" t="str">
        <f>'[1]Sch-1'!M8</f>
        <v>Power Grid Corporation of India Ltd.,</v>
      </c>
      <c r="F8" s="201"/>
      <c r="G8" s="214"/>
    </row>
    <row r="9" spans="1:32" ht="18" customHeight="1" x14ac:dyDescent="0.3">
      <c r="A9" s="210" t="s">
        <v>156</v>
      </c>
      <c r="B9" s="210">
        <f>'Sch-1'!B9</f>
        <v>0</v>
      </c>
      <c r="E9" s="215" t="str">
        <f>'[1]Sch-1'!M9</f>
        <v>"Saudamini", Plot No.-2</v>
      </c>
      <c r="F9" s="201"/>
      <c r="G9" s="214"/>
    </row>
    <row r="10" spans="1:32" ht="18" customHeight="1" x14ac:dyDescent="0.3">
      <c r="A10" s="212"/>
      <c r="B10" s="215">
        <f>'Sch-1'!B10</f>
        <v>0</v>
      </c>
      <c r="E10" s="215" t="str">
        <f>'[1]Sch-1'!M10</f>
        <v xml:space="preserve">Sector-29, </v>
      </c>
      <c r="F10" s="201"/>
      <c r="G10" s="214"/>
    </row>
    <row r="11" spans="1:32" ht="18" customHeight="1" x14ac:dyDescent="0.3">
      <c r="A11" s="212"/>
      <c r="B11" s="215">
        <f>'Sch-1'!B11</f>
        <v>0</v>
      </c>
      <c r="E11" s="215" t="str">
        <f>'[1]Sch-1'!M11</f>
        <v>Gurugram (Haryana) - 122001</v>
      </c>
      <c r="F11" s="201"/>
      <c r="G11" s="214"/>
    </row>
    <row r="12" spans="1:32" ht="18" customHeight="1" x14ac:dyDescent="0.3">
      <c r="A12" s="212"/>
      <c r="B12" s="212"/>
      <c r="E12" s="215"/>
      <c r="F12" s="201"/>
      <c r="G12" s="214"/>
    </row>
    <row r="13" spans="1:32" ht="18" customHeight="1" x14ac:dyDescent="0.3">
      <c r="A13" s="212"/>
      <c r="B13" s="212"/>
      <c r="C13" s="216"/>
      <c r="D13" s="216"/>
      <c r="E13" s="215"/>
      <c r="F13" s="201"/>
      <c r="G13" s="214"/>
    </row>
    <row r="14" spans="1:32" s="218" customFormat="1" ht="25.5" customHeight="1" x14ac:dyDescent="0.3">
      <c r="A14" s="956" t="s">
        <v>112</v>
      </c>
      <c r="B14" s="956"/>
      <c r="C14" s="956"/>
      <c r="D14" s="956"/>
      <c r="E14" s="956"/>
      <c r="F14" s="956"/>
      <c r="G14" s="217"/>
      <c r="J14" s="219"/>
      <c r="K14" s="219"/>
      <c r="L14" s="219"/>
      <c r="M14" s="219"/>
      <c r="N14" s="219"/>
      <c r="O14" s="219"/>
      <c r="P14" s="219"/>
      <c r="Q14" s="219"/>
      <c r="R14" s="219"/>
      <c r="S14" s="219"/>
      <c r="T14" s="219"/>
      <c r="U14" s="219"/>
      <c r="V14" s="219"/>
      <c r="W14" s="219"/>
      <c r="X14" s="219"/>
      <c r="Y14" s="219"/>
      <c r="Z14" s="219"/>
      <c r="AA14" s="219"/>
      <c r="AB14" s="219"/>
    </row>
    <row r="15" spans="1:32" x14ac:dyDescent="0.3">
      <c r="A15" s="212"/>
      <c r="B15" s="212"/>
      <c r="C15" s="211"/>
      <c r="D15" s="211"/>
      <c r="E15" s="957" t="s">
        <v>15</v>
      </c>
      <c r="F15" s="957"/>
      <c r="G15" s="220"/>
    </row>
    <row r="16" spans="1:32" ht="72" customHeight="1" x14ac:dyDescent="0.3">
      <c r="A16" s="221" t="s">
        <v>17</v>
      </c>
      <c r="B16" s="221" t="s">
        <v>26</v>
      </c>
      <c r="C16" s="222" t="s">
        <v>27</v>
      </c>
      <c r="D16" s="222" t="s">
        <v>114</v>
      </c>
      <c r="E16" s="221" t="s">
        <v>115</v>
      </c>
      <c r="F16" s="221" t="s">
        <v>116</v>
      </c>
    </row>
    <row r="17" spans="1:9" x14ac:dyDescent="0.3">
      <c r="A17" s="223">
        <v>1</v>
      </c>
      <c r="B17" s="223">
        <v>2</v>
      </c>
      <c r="C17" s="223">
        <v>5</v>
      </c>
      <c r="D17" s="223">
        <v>6</v>
      </c>
      <c r="E17" s="223">
        <v>7</v>
      </c>
      <c r="F17" s="223" t="s">
        <v>117</v>
      </c>
      <c r="G17" s="224"/>
    </row>
    <row r="18" spans="1:9" s="209" customFormat="1" ht="42" customHeight="1" x14ac:dyDescent="0.3">
      <c r="A18" s="712" t="s">
        <v>118</v>
      </c>
      <c r="B18" s="958" t="s">
        <v>538</v>
      </c>
      <c r="C18" s="959"/>
      <c r="D18" s="959"/>
      <c r="E18" s="959"/>
      <c r="F18" s="959"/>
      <c r="G18" s="227"/>
      <c r="I18" s="201"/>
    </row>
    <row r="19" spans="1:9" s="209" customFormat="1" ht="18.75" x14ac:dyDescent="0.3">
      <c r="A19" s="713" t="s">
        <v>32</v>
      </c>
      <c r="B19" s="771" t="s">
        <v>539</v>
      </c>
      <c r="C19" s="225"/>
      <c r="D19" s="225"/>
      <c r="E19" s="226"/>
      <c r="F19" s="228"/>
      <c r="G19" s="227"/>
      <c r="I19" s="201"/>
    </row>
    <row r="20" spans="1:9" s="209" customFormat="1" ht="18.75" x14ac:dyDescent="0.3">
      <c r="A20" s="713" t="s">
        <v>374</v>
      </c>
      <c r="B20" s="771" t="s">
        <v>540</v>
      </c>
      <c r="C20" s="225"/>
      <c r="D20" s="225"/>
      <c r="E20" s="226"/>
      <c r="F20" s="228"/>
      <c r="G20" s="227"/>
      <c r="I20" s="201"/>
    </row>
    <row r="21" spans="1:9" s="209" customFormat="1" ht="18.75" x14ac:dyDescent="0.3">
      <c r="A21" s="713" t="s">
        <v>375</v>
      </c>
      <c r="B21" s="771" t="s">
        <v>541</v>
      </c>
      <c r="C21" s="225"/>
      <c r="D21" s="225"/>
      <c r="E21" s="226"/>
      <c r="F21" s="228"/>
      <c r="G21" s="227"/>
      <c r="I21" s="201"/>
    </row>
    <row r="22" spans="1:9" s="209" customFormat="1" ht="30" x14ac:dyDescent="0.3">
      <c r="A22" s="714">
        <v>1.1000000000000001</v>
      </c>
      <c r="B22" s="733" t="s">
        <v>542</v>
      </c>
      <c r="C22" s="225"/>
      <c r="D22" s="225"/>
      <c r="E22" s="226"/>
      <c r="F22" s="228"/>
      <c r="G22" s="227"/>
      <c r="I22" s="201"/>
    </row>
    <row r="23" spans="1:9" s="209" customFormat="1" x14ac:dyDescent="0.3">
      <c r="A23" s="715" t="s">
        <v>376</v>
      </c>
      <c r="B23" s="735" t="s">
        <v>543</v>
      </c>
      <c r="C23" s="736" t="s">
        <v>349</v>
      </c>
      <c r="D23" s="736">
        <v>1</v>
      </c>
      <c r="E23" s="699"/>
      <c r="F23" s="228" t="str">
        <f t="shared" ref="F23:F85" si="0">IF(E23=0, "Included",IF(ISERROR(D23*E23), E23, D23*E23))</f>
        <v>Included</v>
      </c>
      <c r="G23" s="227"/>
      <c r="I23" s="201"/>
    </row>
    <row r="24" spans="1:9" s="209" customFormat="1" x14ac:dyDescent="0.3">
      <c r="A24" s="715" t="s">
        <v>377</v>
      </c>
      <c r="B24" s="735" t="s">
        <v>544</v>
      </c>
      <c r="C24" s="736" t="s">
        <v>349</v>
      </c>
      <c r="D24" s="736">
        <v>1</v>
      </c>
      <c r="E24" s="699"/>
      <c r="F24" s="228" t="str">
        <f t="shared" si="0"/>
        <v>Included</v>
      </c>
      <c r="G24" s="227"/>
      <c r="I24" s="201"/>
    </row>
    <row r="25" spans="1:9" s="209" customFormat="1" x14ac:dyDescent="0.3">
      <c r="A25" s="715" t="s">
        <v>378</v>
      </c>
      <c r="B25" s="735" t="s">
        <v>545</v>
      </c>
      <c r="C25" s="736" t="s">
        <v>349</v>
      </c>
      <c r="D25" s="736">
        <v>1</v>
      </c>
      <c r="E25" s="699"/>
      <c r="F25" s="228" t="str">
        <f t="shared" si="0"/>
        <v>Included</v>
      </c>
      <c r="G25" s="227"/>
      <c r="I25" s="201"/>
    </row>
    <row r="26" spans="1:9" s="209" customFormat="1" x14ac:dyDescent="0.3">
      <c r="A26" s="715" t="s">
        <v>379</v>
      </c>
      <c r="B26" s="735" t="s">
        <v>546</v>
      </c>
      <c r="C26" s="736" t="s">
        <v>349</v>
      </c>
      <c r="D26" s="736">
        <v>1</v>
      </c>
      <c r="E26" s="699"/>
      <c r="F26" s="228" t="str">
        <f t="shared" si="0"/>
        <v>Included</v>
      </c>
      <c r="G26" s="227"/>
      <c r="I26" s="201"/>
    </row>
    <row r="27" spans="1:9" s="209" customFormat="1" x14ac:dyDescent="0.3">
      <c r="A27" s="715" t="s">
        <v>380</v>
      </c>
      <c r="B27" s="735" t="s">
        <v>547</v>
      </c>
      <c r="C27" s="736" t="s">
        <v>349</v>
      </c>
      <c r="D27" s="736">
        <v>1</v>
      </c>
      <c r="E27" s="699"/>
      <c r="F27" s="228" t="str">
        <f t="shared" si="0"/>
        <v>Included</v>
      </c>
      <c r="G27" s="227"/>
      <c r="I27" s="201"/>
    </row>
    <row r="28" spans="1:9" s="209" customFormat="1" x14ac:dyDescent="0.3">
      <c r="A28" s="715" t="s">
        <v>381</v>
      </c>
      <c r="B28" s="737" t="s">
        <v>548</v>
      </c>
      <c r="C28" s="736" t="s">
        <v>349</v>
      </c>
      <c r="D28" s="736">
        <v>1</v>
      </c>
      <c r="E28" s="699"/>
      <c r="F28" s="228" t="str">
        <f t="shared" si="0"/>
        <v>Included</v>
      </c>
      <c r="G28" s="227"/>
      <c r="I28" s="201"/>
    </row>
    <row r="29" spans="1:9" s="209" customFormat="1" x14ac:dyDescent="0.3">
      <c r="A29" s="715" t="s">
        <v>382</v>
      </c>
      <c r="B29" s="737" t="s">
        <v>549</v>
      </c>
      <c r="C29" s="736" t="s">
        <v>349</v>
      </c>
      <c r="D29" s="736">
        <v>1</v>
      </c>
      <c r="E29" s="699"/>
      <c r="F29" s="228" t="str">
        <f t="shared" si="0"/>
        <v>Included</v>
      </c>
      <c r="G29" s="227"/>
      <c r="I29" s="201"/>
    </row>
    <row r="30" spans="1:9" s="209" customFormat="1" x14ac:dyDescent="0.3">
      <c r="A30" s="715" t="s">
        <v>383</v>
      </c>
      <c r="B30" s="737" t="s">
        <v>550</v>
      </c>
      <c r="C30" s="736" t="s">
        <v>349</v>
      </c>
      <c r="D30" s="736">
        <v>1</v>
      </c>
      <c r="E30" s="699"/>
      <c r="F30" s="228" t="str">
        <f t="shared" si="0"/>
        <v>Included</v>
      </c>
      <c r="G30" s="227"/>
      <c r="I30" s="201"/>
    </row>
    <row r="31" spans="1:9" s="209" customFormat="1" x14ac:dyDescent="0.3">
      <c r="A31" s="715" t="s">
        <v>384</v>
      </c>
      <c r="B31" s="737" t="s">
        <v>551</v>
      </c>
      <c r="C31" s="736" t="s">
        <v>349</v>
      </c>
      <c r="D31" s="736">
        <v>1</v>
      </c>
      <c r="E31" s="699"/>
      <c r="F31" s="228" t="str">
        <f t="shared" si="0"/>
        <v>Included</v>
      </c>
      <c r="G31" s="227"/>
      <c r="I31" s="201"/>
    </row>
    <row r="32" spans="1:9" s="209" customFormat="1" x14ac:dyDescent="0.3">
      <c r="A32" s="716"/>
      <c r="B32" s="735"/>
      <c r="C32" s="738"/>
      <c r="D32" s="739"/>
      <c r="E32" s="699"/>
      <c r="F32" s="228" t="str">
        <f t="shared" si="0"/>
        <v>Included</v>
      </c>
      <c r="G32" s="227"/>
      <c r="I32" s="201"/>
    </row>
    <row r="33" spans="1:9" s="209" customFormat="1" ht="30" x14ac:dyDescent="0.3">
      <c r="A33" s="714">
        <v>1.2</v>
      </c>
      <c r="B33" s="733" t="s">
        <v>552</v>
      </c>
      <c r="C33" s="740"/>
      <c r="D33" s="741"/>
      <c r="E33" s="699"/>
      <c r="F33" s="228" t="str">
        <f t="shared" si="0"/>
        <v>Included</v>
      </c>
      <c r="G33" s="227"/>
      <c r="I33" s="201"/>
    </row>
    <row r="34" spans="1:9" s="209" customFormat="1" x14ac:dyDescent="0.3">
      <c r="A34" s="715" t="s">
        <v>385</v>
      </c>
      <c r="B34" s="735" t="s">
        <v>553</v>
      </c>
      <c r="C34" s="736" t="s">
        <v>554</v>
      </c>
      <c r="D34" s="736">
        <v>2</v>
      </c>
      <c r="E34" s="699"/>
      <c r="F34" s="228" t="str">
        <f t="shared" si="0"/>
        <v>Included</v>
      </c>
      <c r="G34" s="227"/>
      <c r="I34" s="201"/>
    </row>
    <row r="35" spans="1:9" s="209" customFormat="1" x14ac:dyDescent="0.3">
      <c r="A35" s="715" t="s">
        <v>386</v>
      </c>
      <c r="B35" s="735" t="s">
        <v>555</v>
      </c>
      <c r="C35" s="736" t="s">
        <v>554</v>
      </c>
      <c r="D35" s="736">
        <v>2</v>
      </c>
      <c r="E35" s="699"/>
      <c r="F35" s="228" t="str">
        <f t="shared" si="0"/>
        <v>Included</v>
      </c>
      <c r="G35" s="227"/>
      <c r="I35" s="201"/>
    </row>
    <row r="36" spans="1:9" s="209" customFormat="1" x14ac:dyDescent="0.3">
      <c r="A36" s="715" t="s">
        <v>387</v>
      </c>
      <c r="B36" s="737" t="s">
        <v>556</v>
      </c>
      <c r="C36" s="736" t="s">
        <v>554</v>
      </c>
      <c r="D36" s="736">
        <v>2</v>
      </c>
      <c r="E36" s="699"/>
      <c r="F36" s="228" t="str">
        <f t="shared" si="0"/>
        <v>Included</v>
      </c>
      <c r="G36" s="227"/>
      <c r="I36" s="201"/>
    </row>
    <row r="37" spans="1:9" s="209" customFormat="1" x14ac:dyDescent="0.3">
      <c r="A37" s="715" t="s">
        <v>388</v>
      </c>
      <c r="B37" s="737" t="s">
        <v>557</v>
      </c>
      <c r="C37" s="736" t="s">
        <v>554</v>
      </c>
      <c r="D37" s="736">
        <v>2</v>
      </c>
      <c r="E37" s="699"/>
      <c r="F37" s="228" t="str">
        <f t="shared" si="0"/>
        <v>Included</v>
      </c>
      <c r="G37" s="227"/>
      <c r="I37" s="201"/>
    </row>
    <row r="38" spans="1:9" s="209" customFormat="1" x14ac:dyDescent="0.3">
      <c r="A38" s="716"/>
      <c r="B38" s="735"/>
      <c r="C38" s="723"/>
      <c r="D38" s="723"/>
      <c r="E38" s="699"/>
      <c r="F38" s="228" t="str">
        <f t="shared" si="0"/>
        <v>Included</v>
      </c>
      <c r="G38" s="227"/>
      <c r="I38" s="201"/>
    </row>
    <row r="39" spans="1:9" s="209" customFormat="1" ht="30" x14ac:dyDescent="0.3">
      <c r="A39" s="714">
        <v>1.3</v>
      </c>
      <c r="B39" s="733" t="s">
        <v>558</v>
      </c>
      <c r="C39" s="723"/>
      <c r="D39" s="723"/>
      <c r="E39" s="699"/>
      <c r="F39" s="228" t="str">
        <f t="shared" si="0"/>
        <v>Included</v>
      </c>
      <c r="G39" s="227"/>
      <c r="I39" s="201"/>
    </row>
    <row r="40" spans="1:9" s="209" customFormat="1" x14ac:dyDescent="0.3">
      <c r="A40" s="715" t="s">
        <v>389</v>
      </c>
      <c r="B40" s="735" t="s">
        <v>559</v>
      </c>
      <c r="C40" s="736" t="s">
        <v>554</v>
      </c>
      <c r="D40" s="736">
        <v>1</v>
      </c>
      <c r="E40" s="699"/>
      <c r="F40" s="228" t="str">
        <f t="shared" si="0"/>
        <v>Included</v>
      </c>
      <c r="G40" s="227"/>
      <c r="I40" s="201"/>
    </row>
    <row r="41" spans="1:9" s="209" customFormat="1" x14ac:dyDescent="0.3">
      <c r="A41" s="715" t="s">
        <v>390</v>
      </c>
      <c r="B41" s="735" t="s">
        <v>560</v>
      </c>
      <c r="C41" s="736" t="s">
        <v>554</v>
      </c>
      <c r="D41" s="736">
        <v>1</v>
      </c>
      <c r="E41" s="699"/>
      <c r="F41" s="228" t="str">
        <f t="shared" si="0"/>
        <v>Included</v>
      </c>
      <c r="G41" s="227"/>
      <c r="I41" s="201"/>
    </row>
    <row r="42" spans="1:9" s="209" customFormat="1" x14ac:dyDescent="0.3">
      <c r="A42" s="715" t="s">
        <v>391</v>
      </c>
      <c r="B42" s="735" t="s">
        <v>555</v>
      </c>
      <c r="C42" s="736" t="s">
        <v>554</v>
      </c>
      <c r="D42" s="736">
        <v>1</v>
      </c>
      <c r="E42" s="699"/>
      <c r="F42" s="228" t="str">
        <f t="shared" si="0"/>
        <v>Included</v>
      </c>
      <c r="G42" s="227"/>
      <c r="I42" s="201"/>
    </row>
    <row r="43" spans="1:9" s="209" customFormat="1" x14ac:dyDescent="0.3">
      <c r="A43" s="715" t="s">
        <v>392</v>
      </c>
      <c r="B43" s="737" t="s">
        <v>556</v>
      </c>
      <c r="C43" s="736" t="s">
        <v>554</v>
      </c>
      <c r="D43" s="736">
        <v>1</v>
      </c>
      <c r="E43" s="699"/>
      <c r="F43" s="228" t="str">
        <f t="shared" si="0"/>
        <v>Included</v>
      </c>
      <c r="G43" s="227"/>
      <c r="I43" s="201"/>
    </row>
    <row r="44" spans="1:9" s="209" customFormat="1" x14ac:dyDescent="0.3">
      <c r="A44" s="715" t="s">
        <v>393</v>
      </c>
      <c r="B44" s="737" t="s">
        <v>561</v>
      </c>
      <c r="C44" s="736" t="s">
        <v>554</v>
      </c>
      <c r="D44" s="736">
        <v>1</v>
      </c>
      <c r="E44" s="699"/>
      <c r="F44" s="228" t="str">
        <f t="shared" si="0"/>
        <v>Included</v>
      </c>
      <c r="G44" s="227"/>
      <c r="I44" s="201"/>
    </row>
    <row r="45" spans="1:9" s="209" customFormat="1" x14ac:dyDescent="0.3">
      <c r="A45" s="715"/>
      <c r="B45" s="735"/>
      <c r="C45" s="723"/>
      <c r="D45" s="723"/>
      <c r="E45" s="699"/>
      <c r="F45" s="228" t="str">
        <f t="shared" si="0"/>
        <v>Included</v>
      </c>
      <c r="G45" s="227"/>
      <c r="I45" s="201"/>
    </row>
    <row r="46" spans="1:9" s="209" customFormat="1" ht="18.75" x14ac:dyDescent="0.3">
      <c r="A46" s="713" t="s">
        <v>394</v>
      </c>
      <c r="B46" s="742" t="s">
        <v>562</v>
      </c>
      <c r="C46" s="723"/>
      <c r="D46" s="723"/>
      <c r="E46" s="699"/>
      <c r="F46" s="228" t="str">
        <f t="shared" si="0"/>
        <v>Included</v>
      </c>
      <c r="G46" s="227"/>
      <c r="I46" s="201"/>
    </row>
    <row r="47" spans="1:9" s="209" customFormat="1" x14ac:dyDescent="0.3">
      <c r="A47" s="715"/>
      <c r="B47" s="733"/>
      <c r="C47" s="723"/>
      <c r="D47" s="723"/>
      <c r="E47" s="699"/>
      <c r="F47" s="228" t="str">
        <f t="shared" si="0"/>
        <v>Included</v>
      </c>
      <c r="G47" s="227"/>
      <c r="I47" s="201"/>
    </row>
    <row r="48" spans="1:9" s="209" customFormat="1" ht="30" x14ac:dyDescent="0.3">
      <c r="A48" s="714">
        <v>2.1</v>
      </c>
      <c r="B48" s="733" t="s">
        <v>563</v>
      </c>
      <c r="C48" s="723"/>
      <c r="D48" s="723"/>
      <c r="E48" s="699"/>
      <c r="F48" s="228" t="str">
        <f t="shared" si="0"/>
        <v>Included</v>
      </c>
      <c r="G48" s="227"/>
      <c r="I48" s="201"/>
    </row>
    <row r="49" spans="1:9" s="209" customFormat="1" x14ac:dyDescent="0.3">
      <c r="A49" s="715" t="s">
        <v>395</v>
      </c>
      <c r="B49" s="735" t="s">
        <v>543</v>
      </c>
      <c r="C49" s="736" t="s">
        <v>349</v>
      </c>
      <c r="D49" s="736">
        <v>1</v>
      </c>
      <c r="E49" s="699"/>
      <c r="F49" s="228" t="str">
        <f t="shared" si="0"/>
        <v>Included</v>
      </c>
      <c r="G49" s="227"/>
      <c r="I49" s="201"/>
    </row>
    <row r="50" spans="1:9" s="209" customFormat="1" x14ac:dyDescent="0.3">
      <c r="A50" s="715" t="s">
        <v>396</v>
      </c>
      <c r="B50" s="735" t="s">
        <v>544</v>
      </c>
      <c r="C50" s="736" t="s">
        <v>349</v>
      </c>
      <c r="D50" s="736">
        <v>1</v>
      </c>
      <c r="E50" s="699"/>
      <c r="F50" s="228" t="str">
        <f t="shared" si="0"/>
        <v>Included</v>
      </c>
      <c r="G50" s="227"/>
      <c r="I50" s="201"/>
    </row>
    <row r="51" spans="1:9" s="209" customFormat="1" x14ac:dyDescent="0.3">
      <c r="A51" s="715" t="s">
        <v>397</v>
      </c>
      <c r="B51" s="735" t="s">
        <v>545</v>
      </c>
      <c r="C51" s="736" t="s">
        <v>349</v>
      </c>
      <c r="D51" s="736">
        <v>1</v>
      </c>
      <c r="E51" s="699"/>
      <c r="F51" s="228" t="str">
        <f t="shared" si="0"/>
        <v>Included</v>
      </c>
      <c r="G51" s="227"/>
      <c r="I51" s="201"/>
    </row>
    <row r="52" spans="1:9" s="209" customFormat="1" x14ac:dyDescent="0.3">
      <c r="A52" s="715" t="s">
        <v>398</v>
      </c>
      <c r="B52" s="735" t="s">
        <v>546</v>
      </c>
      <c r="C52" s="736" t="s">
        <v>349</v>
      </c>
      <c r="D52" s="736">
        <v>1</v>
      </c>
      <c r="E52" s="699"/>
      <c r="F52" s="228" t="str">
        <f t="shared" si="0"/>
        <v>Included</v>
      </c>
      <c r="G52" s="227"/>
      <c r="I52" s="201"/>
    </row>
    <row r="53" spans="1:9" s="209" customFormat="1" x14ac:dyDescent="0.3">
      <c r="A53" s="715" t="s">
        <v>399</v>
      </c>
      <c r="B53" s="735" t="s">
        <v>547</v>
      </c>
      <c r="C53" s="736" t="s">
        <v>349</v>
      </c>
      <c r="D53" s="736">
        <v>1</v>
      </c>
      <c r="E53" s="699"/>
      <c r="F53" s="228" t="str">
        <f t="shared" si="0"/>
        <v>Included</v>
      </c>
      <c r="G53" s="227"/>
      <c r="I53" s="201"/>
    </row>
    <row r="54" spans="1:9" s="209" customFormat="1" x14ac:dyDescent="0.3">
      <c r="A54" s="715" t="s">
        <v>400</v>
      </c>
      <c r="B54" s="737" t="s">
        <v>548</v>
      </c>
      <c r="C54" s="736" t="s">
        <v>349</v>
      </c>
      <c r="D54" s="736">
        <v>1</v>
      </c>
      <c r="E54" s="699"/>
      <c r="F54" s="228" t="str">
        <f t="shared" si="0"/>
        <v>Included</v>
      </c>
      <c r="G54" s="227"/>
      <c r="I54" s="201"/>
    </row>
    <row r="55" spans="1:9" s="209" customFormat="1" x14ac:dyDescent="0.3">
      <c r="A55" s="715" t="s">
        <v>401</v>
      </c>
      <c r="B55" s="737" t="s">
        <v>549</v>
      </c>
      <c r="C55" s="736" t="s">
        <v>349</v>
      </c>
      <c r="D55" s="736">
        <v>1</v>
      </c>
      <c r="E55" s="699"/>
      <c r="F55" s="228" t="str">
        <f t="shared" si="0"/>
        <v>Included</v>
      </c>
      <c r="G55" s="227"/>
      <c r="I55" s="201"/>
    </row>
    <row r="56" spans="1:9" s="209" customFormat="1" x14ac:dyDescent="0.3">
      <c r="A56" s="715" t="s">
        <v>402</v>
      </c>
      <c r="B56" s="737" t="s">
        <v>550</v>
      </c>
      <c r="C56" s="736" t="s">
        <v>349</v>
      </c>
      <c r="D56" s="736">
        <v>1</v>
      </c>
      <c r="E56" s="699"/>
      <c r="F56" s="228" t="str">
        <f t="shared" si="0"/>
        <v>Included</v>
      </c>
      <c r="G56" s="227"/>
      <c r="I56" s="201"/>
    </row>
    <row r="57" spans="1:9" s="209" customFormat="1" x14ac:dyDescent="0.3">
      <c r="A57" s="715" t="s">
        <v>403</v>
      </c>
      <c r="B57" s="737" t="s">
        <v>551</v>
      </c>
      <c r="C57" s="736" t="s">
        <v>349</v>
      </c>
      <c r="D57" s="736">
        <v>1</v>
      </c>
      <c r="E57" s="699"/>
      <c r="F57" s="228" t="str">
        <f t="shared" si="0"/>
        <v>Included</v>
      </c>
      <c r="G57" s="227"/>
      <c r="I57" s="201"/>
    </row>
    <row r="58" spans="1:9" s="209" customFormat="1" x14ac:dyDescent="0.3">
      <c r="A58" s="716"/>
      <c r="B58" s="735"/>
      <c r="C58" s="723"/>
      <c r="D58" s="723"/>
      <c r="E58" s="699"/>
      <c r="F58" s="228" t="str">
        <f t="shared" si="0"/>
        <v>Included</v>
      </c>
      <c r="G58" s="227"/>
      <c r="I58" s="201"/>
    </row>
    <row r="59" spans="1:9" s="209" customFormat="1" ht="30" x14ac:dyDescent="0.3">
      <c r="A59" s="714">
        <v>2.2000000000000002</v>
      </c>
      <c r="B59" s="733" t="s">
        <v>552</v>
      </c>
      <c r="C59" s="723"/>
      <c r="D59" s="723"/>
      <c r="E59" s="699"/>
      <c r="F59" s="228" t="str">
        <f t="shared" si="0"/>
        <v>Included</v>
      </c>
      <c r="G59" s="227"/>
      <c r="I59" s="201"/>
    </row>
    <row r="60" spans="1:9" s="209" customFormat="1" x14ac:dyDescent="0.3">
      <c r="A60" s="715" t="s">
        <v>404</v>
      </c>
      <c r="B60" s="735" t="s">
        <v>553</v>
      </c>
      <c r="C60" s="736" t="s">
        <v>554</v>
      </c>
      <c r="D60" s="736">
        <v>2</v>
      </c>
      <c r="E60" s="699"/>
      <c r="F60" s="228" t="str">
        <f t="shared" si="0"/>
        <v>Included</v>
      </c>
      <c r="G60" s="227"/>
      <c r="I60" s="201"/>
    </row>
    <row r="61" spans="1:9" s="209" customFormat="1" x14ac:dyDescent="0.3">
      <c r="A61" s="715" t="s">
        <v>405</v>
      </c>
      <c r="B61" s="735" t="s">
        <v>555</v>
      </c>
      <c r="C61" s="736" t="s">
        <v>554</v>
      </c>
      <c r="D61" s="736">
        <v>2</v>
      </c>
      <c r="E61" s="699"/>
      <c r="F61" s="228" t="str">
        <f t="shared" si="0"/>
        <v>Included</v>
      </c>
      <c r="G61" s="227"/>
      <c r="I61" s="201"/>
    </row>
    <row r="62" spans="1:9" s="209" customFormat="1" x14ac:dyDescent="0.3">
      <c r="A62" s="715" t="s">
        <v>406</v>
      </c>
      <c r="B62" s="737" t="s">
        <v>556</v>
      </c>
      <c r="C62" s="736" t="s">
        <v>554</v>
      </c>
      <c r="D62" s="736">
        <v>2</v>
      </c>
      <c r="E62" s="699"/>
      <c r="F62" s="228" t="str">
        <f t="shared" si="0"/>
        <v>Included</v>
      </c>
      <c r="G62" s="227"/>
      <c r="I62" s="201"/>
    </row>
    <row r="63" spans="1:9" s="209" customFormat="1" x14ac:dyDescent="0.3">
      <c r="A63" s="715" t="s">
        <v>407</v>
      </c>
      <c r="B63" s="737" t="s">
        <v>557</v>
      </c>
      <c r="C63" s="736" t="s">
        <v>554</v>
      </c>
      <c r="D63" s="736">
        <v>2</v>
      </c>
      <c r="E63" s="699"/>
      <c r="F63" s="228" t="str">
        <f t="shared" si="0"/>
        <v>Included</v>
      </c>
      <c r="G63" s="227"/>
      <c r="I63" s="201"/>
    </row>
    <row r="64" spans="1:9" s="209" customFormat="1" x14ac:dyDescent="0.3">
      <c r="A64" s="716"/>
      <c r="B64" s="735"/>
      <c r="C64" s="723"/>
      <c r="D64" s="723"/>
      <c r="E64" s="699"/>
      <c r="F64" s="228" t="str">
        <f t="shared" si="0"/>
        <v>Included</v>
      </c>
      <c r="G64" s="227"/>
      <c r="I64" s="201"/>
    </row>
    <row r="65" spans="1:9" s="209" customFormat="1" ht="18.75" x14ac:dyDescent="0.3">
      <c r="A65" s="713" t="s">
        <v>408</v>
      </c>
      <c r="B65" s="742" t="s">
        <v>564</v>
      </c>
      <c r="C65" s="723"/>
      <c r="D65" s="723"/>
      <c r="E65" s="699"/>
      <c r="F65" s="228" t="str">
        <f t="shared" si="0"/>
        <v>Included</v>
      </c>
      <c r="G65" s="227"/>
      <c r="I65" s="201"/>
    </row>
    <row r="66" spans="1:9" s="209" customFormat="1" x14ac:dyDescent="0.3">
      <c r="A66" s="715"/>
      <c r="B66" s="735"/>
      <c r="C66" s="723"/>
      <c r="D66" s="723"/>
      <c r="E66" s="699"/>
      <c r="F66" s="228" t="str">
        <f t="shared" si="0"/>
        <v>Included</v>
      </c>
      <c r="G66" s="227"/>
      <c r="I66" s="201"/>
    </row>
    <row r="67" spans="1:9" s="209" customFormat="1" ht="30" x14ac:dyDescent="0.3">
      <c r="A67" s="714">
        <v>3.1</v>
      </c>
      <c r="B67" s="733" t="s">
        <v>565</v>
      </c>
      <c r="C67" s="723"/>
      <c r="D67" s="723"/>
      <c r="E67" s="699"/>
      <c r="F67" s="228" t="str">
        <f t="shared" si="0"/>
        <v>Included</v>
      </c>
      <c r="G67" s="227"/>
      <c r="I67" s="201"/>
    </row>
    <row r="68" spans="1:9" s="209" customFormat="1" x14ac:dyDescent="0.3">
      <c r="A68" s="715" t="s">
        <v>409</v>
      </c>
      <c r="B68" s="735" t="s">
        <v>543</v>
      </c>
      <c r="C68" s="736" t="s">
        <v>349</v>
      </c>
      <c r="D68" s="736">
        <v>1</v>
      </c>
      <c r="E68" s="699"/>
      <c r="F68" s="228" t="str">
        <f t="shared" si="0"/>
        <v>Included</v>
      </c>
      <c r="G68" s="227"/>
      <c r="I68" s="201"/>
    </row>
    <row r="69" spans="1:9" s="209" customFormat="1" x14ac:dyDescent="0.3">
      <c r="A69" s="715" t="s">
        <v>410</v>
      </c>
      <c r="B69" s="735" t="s">
        <v>544</v>
      </c>
      <c r="C69" s="736" t="s">
        <v>349</v>
      </c>
      <c r="D69" s="736">
        <v>1</v>
      </c>
      <c r="E69" s="699"/>
      <c r="F69" s="228" t="str">
        <f t="shared" si="0"/>
        <v>Included</v>
      </c>
      <c r="G69" s="227"/>
      <c r="I69" s="201"/>
    </row>
    <row r="70" spans="1:9" s="209" customFormat="1" x14ac:dyDescent="0.3">
      <c r="A70" s="715" t="s">
        <v>411</v>
      </c>
      <c r="B70" s="735" t="s">
        <v>545</v>
      </c>
      <c r="C70" s="736" t="s">
        <v>349</v>
      </c>
      <c r="D70" s="736">
        <v>1</v>
      </c>
      <c r="E70" s="699"/>
      <c r="F70" s="228" t="str">
        <f t="shared" si="0"/>
        <v>Included</v>
      </c>
      <c r="G70" s="227"/>
      <c r="I70" s="201"/>
    </row>
    <row r="71" spans="1:9" s="209" customFormat="1" x14ac:dyDescent="0.3">
      <c r="A71" s="715" t="s">
        <v>412</v>
      </c>
      <c r="B71" s="735" t="s">
        <v>546</v>
      </c>
      <c r="C71" s="736" t="s">
        <v>349</v>
      </c>
      <c r="D71" s="736">
        <v>1</v>
      </c>
      <c r="E71" s="699"/>
      <c r="F71" s="228" t="str">
        <f t="shared" si="0"/>
        <v>Included</v>
      </c>
      <c r="G71" s="227"/>
      <c r="I71" s="201"/>
    </row>
    <row r="72" spans="1:9" s="209" customFormat="1" x14ac:dyDescent="0.3">
      <c r="A72" s="715" t="s">
        <v>413</v>
      </c>
      <c r="B72" s="735" t="s">
        <v>547</v>
      </c>
      <c r="C72" s="736" t="s">
        <v>349</v>
      </c>
      <c r="D72" s="736">
        <v>1</v>
      </c>
      <c r="E72" s="699"/>
      <c r="F72" s="228" t="str">
        <f t="shared" si="0"/>
        <v>Included</v>
      </c>
      <c r="G72" s="227"/>
      <c r="I72" s="201"/>
    </row>
    <row r="73" spans="1:9" s="209" customFormat="1" x14ac:dyDescent="0.3">
      <c r="A73" s="715" t="s">
        <v>414</v>
      </c>
      <c r="B73" s="737" t="s">
        <v>548</v>
      </c>
      <c r="C73" s="736" t="s">
        <v>349</v>
      </c>
      <c r="D73" s="736">
        <v>1</v>
      </c>
      <c r="E73" s="699"/>
      <c r="F73" s="228" t="str">
        <f t="shared" si="0"/>
        <v>Included</v>
      </c>
      <c r="G73" s="227"/>
      <c r="I73" s="201"/>
    </row>
    <row r="74" spans="1:9" s="209" customFormat="1" x14ac:dyDescent="0.3">
      <c r="A74" s="715" t="s">
        <v>415</v>
      </c>
      <c r="B74" s="737" t="s">
        <v>549</v>
      </c>
      <c r="C74" s="736" t="s">
        <v>349</v>
      </c>
      <c r="D74" s="736">
        <v>1</v>
      </c>
      <c r="E74" s="699"/>
      <c r="F74" s="228" t="str">
        <f t="shared" si="0"/>
        <v>Included</v>
      </c>
      <c r="G74" s="227"/>
      <c r="I74" s="201"/>
    </row>
    <row r="75" spans="1:9" s="209" customFormat="1" x14ac:dyDescent="0.3">
      <c r="A75" s="715" t="s">
        <v>416</v>
      </c>
      <c r="B75" s="737" t="s">
        <v>550</v>
      </c>
      <c r="C75" s="736" t="s">
        <v>349</v>
      </c>
      <c r="D75" s="736">
        <v>1</v>
      </c>
      <c r="E75" s="699"/>
      <c r="F75" s="228" t="str">
        <f t="shared" si="0"/>
        <v>Included</v>
      </c>
      <c r="G75" s="227"/>
      <c r="I75" s="201"/>
    </row>
    <row r="76" spans="1:9" s="209" customFormat="1" x14ac:dyDescent="0.3">
      <c r="A76" s="715" t="s">
        <v>417</v>
      </c>
      <c r="B76" s="737" t="s">
        <v>551</v>
      </c>
      <c r="C76" s="736" t="s">
        <v>349</v>
      </c>
      <c r="D76" s="736">
        <v>1</v>
      </c>
      <c r="E76" s="699"/>
      <c r="F76" s="228" t="str">
        <f t="shared" si="0"/>
        <v>Included</v>
      </c>
      <c r="G76" s="227"/>
      <c r="I76" s="201"/>
    </row>
    <row r="77" spans="1:9" s="209" customFormat="1" x14ac:dyDescent="0.3">
      <c r="A77" s="716"/>
      <c r="B77" s="735"/>
      <c r="C77" s="723"/>
      <c r="D77" s="723"/>
      <c r="E77" s="699"/>
      <c r="F77" s="228" t="str">
        <f t="shared" si="0"/>
        <v>Included</v>
      </c>
      <c r="G77" s="227"/>
      <c r="I77" s="201"/>
    </row>
    <row r="78" spans="1:9" s="209" customFormat="1" ht="30" x14ac:dyDescent="0.3">
      <c r="A78" s="714">
        <v>3.2</v>
      </c>
      <c r="B78" s="733" t="s">
        <v>558</v>
      </c>
      <c r="C78" s="723"/>
      <c r="D78" s="723"/>
      <c r="E78" s="699"/>
      <c r="F78" s="228" t="str">
        <f t="shared" si="0"/>
        <v>Included</v>
      </c>
      <c r="G78" s="227"/>
      <c r="I78" s="201"/>
    </row>
    <row r="79" spans="1:9" s="209" customFormat="1" x14ac:dyDescent="0.3">
      <c r="A79" s="715" t="s">
        <v>418</v>
      </c>
      <c r="B79" s="735" t="s">
        <v>559</v>
      </c>
      <c r="C79" s="736" t="s">
        <v>554</v>
      </c>
      <c r="D79" s="736">
        <v>1</v>
      </c>
      <c r="E79" s="699"/>
      <c r="F79" s="228" t="str">
        <f t="shared" si="0"/>
        <v>Included</v>
      </c>
      <c r="G79" s="227"/>
      <c r="I79" s="201"/>
    </row>
    <row r="80" spans="1:9" s="209" customFormat="1" x14ac:dyDescent="0.3">
      <c r="A80" s="715" t="s">
        <v>419</v>
      </c>
      <c r="B80" s="735" t="s">
        <v>560</v>
      </c>
      <c r="C80" s="736" t="s">
        <v>554</v>
      </c>
      <c r="D80" s="736">
        <v>1</v>
      </c>
      <c r="E80" s="699"/>
      <c r="F80" s="228" t="str">
        <f t="shared" si="0"/>
        <v>Included</v>
      </c>
      <c r="G80" s="227"/>
      <c r="I80" s="201"/>
    </row>
    <row r="81" spans="1:9" s="209" customFormat="1" x14ac:dyDescent="0.3">
      <c r="A81" s="715" t="s">
        <v>420</v>
      </c>
      <c r="B81" s="735" t="s">
        <v>555</v>
      </c>
      <c r="C81" s="736" t="s">
        <v>554</v>
      </c>
      <c r="D81" s="736">
        <v>1</v>
      </c>
      <c r="E81" s="699"/>
      <c r="F81" s="228" t="str">
        <f t="shared" si="0"/>
        <v>Included</v>
      </c>
      <c r="G81" s="227"/>
      <c r="I81" s="201"/>
    </row>
    <row r="82" spans="1:9" s="209" customFormat="1" x14ac:dyDescent="0.3">
      <c r="A82" s="715" t="s">
        <v>421</v>
      </c>
      <c r="B82" s="737" t="s">
        <v>556</v>
      </c>
      <c r="C82" s="736" t="s">
        <v>554</v>
      </c>
      <c r="D82" s="736">
        <v>1</v>
      </c>
      <c r="E82" s="699"/>
      <c r="F82" s="228" t="str">
        <f t="shared" si="0"/>
        <v>Included</v>
      </c>
      <c r="G82" s="227"/>
      <c r="I82" s="201"/>
    </row>
    <row r="83" spans="1:9" s="209" customFormat="1" x14ac:dyDescent="0.3">
      <c r="A83" s="715" t="s">
        <v>422</v>
      </c>
      <c r="B83" s="737" t="s">
        <v>561</v>
      </c>
      <c r="C83" s="736" t="s">
        <v>554</v>
      </c>
      <c r="D83" s="736">
        <v>1</v>
      </c>
      <c r="E83" s="699"/>
      <c r="F83" s="228" t="str">
        <f t="shared" si="0"/>
        <v>Included</v>
      </c>
      <c r="G83" s="227"/>
      <c r="I83" s="201"/>
    </row>
    <row r="84" spans="1:9" s="209" customFormat="1" x14ac:dyDescent="0.3">
      <c r="A84" s="715"/>
      <c r="B84" s="737"/>
      <c r="C84" s="737"/>
      <c r="D84" s="737"/>
      <c r="E84" s="699"/>
      <c r="F84" s="228" t="str">
        <f t="shared" si="0"/>
        <v>Included</v>
      </c>
      <c r="G84" s="227"/>
      <c r="I84" s="201"/>
    </row>
    <row r="85" spans="1:9" s="209" customFormat="1" ht="30" x14ac:dyDescent="0.3">
      <c r="A85" s="714">
        <v>3.3</v>
      </c>
      <c r="B85" s="733" t="s">
        <v>552</v>
      </c>
      <c r="C85" s="723"/>
      <c r="D85" s="723"/>
      <c r="E85" s="699"/>
      <c r="F85" s="228" t="str">
        <f t="shared" si="0"/>
        <v>Included</v>
      </c>
      <c r="G85" s="227"/>
      <c r="I85" s="201"/>
    </row>
    <row r="86" spans="1:9" s="209" customFormat="1" x14ac:dyDescent="0.3">
      <c r="A86" s="715" t="s">
        <v>423</v>
      </c>
      <c r="B86" s="735" t="s">
        <v>553</v>
      </c>
      <c r="C86" s="736" t="s">
        <v>554</v>
      </c>
      <c r="D86" s="736">
        <v>1</v>
      </c>
      <c r="E86" s="699"/>
      <c r="F86" s="228" t="str">
        <f t="shared" ref="F86:F149" si="1">IF(E86=0, "Included",IF(ISERROR(D86*E86), E86, D86*E86))</f>
        <v>Included</v>
      </c>
      <c r="G86" s="227"/>
      <c r="I86" s="201"/>
    </row>
    <row r="87" spans="1:9" s="209" customFormat="1" x14ac:dyDescent="0.3">
      <c r="A87" s="715" t="s">
        <v>424</v>
      </c>
      <c r="B87" s="735" t="s">
        <v>555</v>
      </c>
      <c r="C87" s="736" t="s">
        <v>554</v>
      </c>
      <c r="D87" s="736">
        <v>1</v>
      </c>
      <c r="E87" s="699"/>
      <c r="F87" s="228" t="str">
        <f t="shared" si="1"/>
        <v>Included</v>
      </c>
      <c r="G87" s="227"/>
      <c r="I87" s="201"/>
    </row>
    <row r="88" spans="1:9" s="209" customFormat="1" x14ac:dyDescent="0.3">
      <c r="A88" s="715" t="s">
        <v>425</v>
      </c>
      <c r="B88" s="735" t="s">
        <v>556</v>
      </c>
      <c r="C88" s="736" t="s">
        <v>554</v>
      </c>
      <c r="D88" s="736">
        <v>1</v>
      </c>
      <c r="E88" s="699"/>
      <c r="F88" s="228" t="str">
        <f t="shared" si="1"/>
        <v>Included</v>
      </c>
      <c r="G88" s="227"/>
      <c r="I88" s="201"/>
    </row>
    <row r="89" spans="1:9" s="209" customFormat="1" x14ac:dyDescent="0.3">
      <c r="A89" s="715" t="s">
        <v>426</v>
      </c>
      <c r="B89" s="737" t="s">
        <v>557</v>
      </c>
      <c r="C89" s="736" t="s">
        <v>554</v>
      </c>
      <c r="D89" s="736">
        <v>1</v>
      </c>
      <c r="E89" s="699"/>
      <c r="F89" s="228" t="str">
        <f t="shared" si="1"/>
        <v>Included</v>
      </c>
      <c r="G89" s="227"/>
      <c r="I89" s="201"/>
    </row>
    <row r="90" spans="1:9" s="209" customFormat="1" x14ac:dyDescent="0.3">
      <c r="A90" s="715"/>
      <c r="B90" s="737"/>
      <c r="C90" s="723"/>
      <c r="D90" s="723"/>
      <c r="E90" s="699"/>
      <c r="F90" s="228" t="str">
        <f t="shared" si="1"/>
        <v>Included</v>
      </c>
      <c r="G90" s="227"/>
      <c r="I90" s="201"/>
    </row>
    <row r="91" spans="1:9" s="209" customFormat="1" ht="18.75" x14ac:dyDescent="0.3">
      <c r="A91" s="713" t="s">
        <v>427</v>
      </c>
      <c r="B91" s="742" t="s">
        <v>566</v>
      </c>
      <c r="C91" s="723"/>
      <c r="D91" s="723"/>
      <c r="E91" s="699"/>
      <c r="F91" s="228" t="str">
        <f t="shared" si="1"/>
        <v>Included</v>
      </c>
      <c r="G91" s="227"/>
      <c r="I91" s="201"/>
    </row>
    <row r="92" spans="1:9" s="209" customFormat="1" x14ac:dyDescent="0.3">
      <c r="A92" s="715"/>
      <c r="B92" s="733"/>
      <c r="C92" s="723"/>
      <c r="D92" s="723"/>
      <c r="E92" s="699"/>
      <c r="F92" s="228" t="str">
        <f t="shared" si="1"/>
        <v>Included</v>
      </c>
      <c r="G92" s="227"/>
      <c r="I92" s="201"/>
    </row>
    <row r="93" spans="1:9" s="209" customFormat="1" ht="30" x14ac:dyDescent="0.3">
      <c r="A93" s="714">
        <v>4.0999999999999996</v>
      </c>
      <c r="B93" s="733" t="s">
        <v>567</v>
      </c>
      <c r="C93" s="723"/>
      <c r="D93" s="723"/>
      <c r="E93" s="699"/>
      <c r="F93" s="228" t="str">
        <f t="shared" si="1"/>
        <v>Included</v>
      </c>
      <c r="G93" s="227"/>
      <c r="I93" s="201"/>
    </row>
    <row r="94" spans="1:9" s="209" customFormat="1" x14ac:dyDescent="0.3">
      <c r="A94" s="715" t="s">
        <v>428</v>
      </c>
      <c r="B94" s="735" t="s">
        <v>543</v>
      </c>
      <c r="C94" s="736" t="s">
        <v>349</v>
      </c>
      <c r="D94" s="736">
        <v>1</v>
      </c>
      <c r="E94" s="699"/>
      <c r="F94" s="228" t="str">
        <f t="shared" si="1"/>
        <v>Included</v>
      </c>
      <c r="G94" s="227"/>
      <c r="I94" s="201"/>
    </row>
    <row r="95" spans="1:9" s="209" customFormat="1" x14ac:dyDescent="0.3">
      <c r="A95" s="715" t="s">
        <v>429</v>
      </c>
      <c r="B95" s="735" t="s">
        <v>544</v>
      </c>
      <c r="C95" s="736" t="s">
        <v>349</v>
      </c>
      <c r="D95" s="736">
        <v>1</v>
      </c>
      <c r="E95" s="699"/>
      <c r="F95" s="228" t="str">
        <f t="shared" si="1"/>
        <v>Included</v>
      </c>
      <c r="G95" s="227"/>
      <c r="I95" s="201"/>
    </row>
    <row r="96" spans="1:9" s="209" customFormat="1" x14ac:dyDescent="0.3">
      <c r="A96" s="715" t="s">
        <v>430</v>
      </c>
      <c r="B96" s="735" t="s">
        <v>545</v>
      </c>
      <c r="C96" s="736" t="s">
        <v>349</v>
      </c>
      <c r="D96" s="736">
        <v>1</v>
      </c>
      <c r="E96" s="699"/>
      <c r="F96" s="228" t="str">
        <f t="shared" si="1"/>
        <v>Included</v>
      </c>
      <c r="G96" s="227"/>
      <c r="I96" s="201"/>
    </row>
    <row r="97" spans="1:9" s="209" customFormat="1" x14ac:dyDescent="0.3">
      <c r="A97" s="715" t="s">
        <v>431</v>
      </c>
      <c r="B97" s="735" t="s">
        <v>546</v>
      </c>
      <c r="C97" s="736" t="s">
        <v>349</v>
      </c>
      <c r="D97" s="736">
        <v>1</v>
      </c>
      <c r="E97" s="699"/>
      <c r="F97" s="228" t="str">
        <f t="shared" si="1"/>
        <v>Included</v>
      </c>
      <c r="G97" s="227"/>
      <c r="I97" s="201"/>
    </row>
    <row r="98" spans="1:9" s="209" customFormat="1" x14ac:dyDescent="0.3">
      <c r="A98" s="715" t="s">
        <v>432</v>
      </c>
      <c r="B98" s="735" t="s">
        <v>547</v>
      </c>
      <c r="C98" s="736" t="s">
        <v>349</v>
      </c>
      <c r="D98" s="736">
        <v>1</v>
      </c>
      <c r="E98" s="699"/>
      <c r="F98" s="228" t="str">
        <f t="shared" si="1"/>
        <v>Included</v>
      </c>
      <c r="G98" s="227"/>
      <c r="I98" s="201"/>
    </row>
    <row r="99" spans="1:9" s="209" customFormat="1" x14ac:dyDescent="0.3">
      <c r="A99" s="715" t="s">
        <v>433</v>
      </c>
      <c r="B99" s="737" t="s">
        <v>548</v>
      </c>
      <c r="C99" s="736" t="s">
        <v>349</v>
      </c>
      <c r="D99" s="736">
        <v>1</v>
      </c>
      <c r="E99" s="699"/>
      <c r="F99" s="228" t="str">
        <f t="shared" si="1"/>
        <v>Included</v>
      </c>
      <c r="G99" s="227"/>
      <c r="I99" s="201"/>
    </row>
    <row r="100" spans="1:9" s="209" customFormat="1" x14ac:dyDescent="0.3">
      <c r="A100" s="715" t="s">
        <v>434</v>
      </c>
      <c r="B100" s="737" t="s">
        <v>549</v>
      </c>
      <c r="C100" s="736" t="s">
        <v>349</v>
      </c>
      <c r="D100" s="736">
        <v>1</v>
      </c>
      <c r="E100" s="699"/>
      <c r="F100" s="228" t="str">
        <f t="shared" si="1"/>
        <v>Included</v>
      </c>
      <c r="G100" s="227"/>
      <c r="I100" s="201"/>
    </row>
    <row r="101" spans="1:9" s="209" customFormat="1" x14ac:dyDescent="0.3">
      <c r="A101" s="715" t="s">
        <v>435</v>
      </c>
      <c r="B101" s="737" t="s">
        <v>550</v>
      </c>
      <c r="C101" s="736" t="s">
        <v>349</v>
      </c>
      <c r="D101" s="736">
        <v>1</v>
      </c>
      <c r="E101" s="699"/>
      <c r="F101" s="228" t="str">
        <f t="shared" si="1"/>
        <v>Included</v>
      </c>
      <c r="G101" s="227"/>
      <c r="I101" s="201"/>
    </row>
    <row r="102" spans="1:9" s="209" customFormat="1" x14ac:dyDescent="0.3">
      <c r="A102" s="715" t="s">
        <v>436</v>
      </c>
      <c r="B102" s="737" t="s">
        <v>551</v>
      </c>
      <c r="C102" s="736" t="s">
        <v>349</v>
      </c>
      <c r="D102" s="736">
        <v>1</v>
      </c>
      <c r="E102" s="699"/>
      <c r="F102" s="228" t="str">
        <f t="shared" si="1"/>
        <v>Included</v>
      </c>
      <c r="G102" s="227"/>
      <c r="I102" s="201"/>
    </row>
    <row r="103" spans="1:9" s="209" customFormat="1" x14ac:dyDescent="0.3">
      <c r="A103" s="716"/>
      <c r="B103" s="735"/>
      <c r="C103" s="723"/>
      <c r="D103" s="723"/>
      <c r="E103" s="699"/>
      <c r="F103" s="228" t="str">
        <f t="shared" si="1"/>
        <v>Included</v>
      </c>
      <c r="G103" s="227"/>
      <c r="I103" s="201"/>
    </row>
    <row r="104" spans="1:9" s="209" customFormat="1" ht="30" x14ac:dyDescent="0.3">
      <c r="A104" s="714">
        <v>4.2</v>
      </c>
      <c r="B104" s="733" t="s">
        <v>552</v>
      </c>
      <c r="C104" s="723"/>
      <c r="D104" s="723"/>
      <c r="E104" s="699"/>
      <c r="F104" s="228" t="str">
        <f t="shared" si="1"/>
        <v>Included</v>
      </c>
      <c r="G104" s="227"/>
      <c r="I104" s="201"/>
    </row>
    <row r="105" spans="1:9" s="209" customFormat="1" x14ac:dyDescent="0.3">
      <c r="A105" s="715" t="s">
        <v>437</v>
      </c>
      <c r="B105" s="735" t="s">
        <v>553</v>
      </c>
      <c r="C105" s="736" t="s">
        <v>554</v>
      </c>
      <c r="D105" s="736">
        <v>1</v>
      </c>
      <c r="E105" s="699"/>
      <c r="F105" s="228" t="str">
        <f t="shared" si="1"/>
        <v>Included</v>
      </c>
      <c r="G105" s="227"/>
      <c r="I105" s="201"/>
    </row>
    <row r="106" spans="1:9" s="209" customFormat="1" x14ac:dyDescent="0.3">
      <c r="A106" s="715" t="s">
        <v>438</v>
      </c>
      <c r="B106" s="735" t="s">
        <v>555</v>
      </c>
      <c r="C106" s="736" t="s">
        <v>554</v>
      </c>
      <c r="D106" s="736">
        <v>1</v>
      </c>
      <c r="E106" s="699"/>
      <c r="F106" s="228" t="str">
        <f t="shared" si="1"/>
        <v>Included</v>
      </c>
      <c r="G106" s="227"/>
      <c r="I106" s="201"/>
    </row>
    <row r="107" spans="1:9" s="209" customFormat="1" x14ac:dyDescent="0.3">
      <c r="A107" s="715" t="s">
        <v>439</v>
      </c>
      <c r="B107" s="735" t="s">
        <v>556</v>
      </c>
      <c r="C107" s="736" t="s">
        <v>554</v>
      </c>
      <c r="D107" s="736">
        <v>1</v>
      </c>
      <c r="E107" s="699"/>
      <c r="F107" s="228" t="str">
        <f t="shared" si="1"/>
        <v>Included</v>
      </c>
      <c r="G107" s="227"/>
      <c r="I107" s="201"/>
    </row>
    <row r="108" spans="1:9" s="209" customFormat="1" x14ac:dyDescent="0.3">
      <c r="A108" s="715" t="s">
        <v>440</v>
      </c>
      <c r="B108" s="737" t="s">
        <v>557</v>
      </c>
      <c r="C108" s="736" t="s">
        <v>554</v>
      </c>
      <c r="D108" s="736">
        <v>1</v>
      </c>
      <c r="E108" s="699"/>
      <c r="F108" s="228" t="str">
        <f t="shared" si="1"/>
        <v>Included</v>
      </c>
      <c r="G108" s="227"/>
      <c r="I108" s="201"/>
    </row>
    <row r="109" spans="1:9" s="209" customFormat="1" x14ac:dyDescent="0.3">
      <c r="A109" s="716"/>
      <c r="B109" s="735"/>
      <c r="C109" s="723"/>
      <c r="D109" s="723"/>
      <c r="E109" s="699"/>
      <c r="F109" s="228" t="str">
        <f t="shared" si="1"/>
        <v>Included</v>
      </c>
      <c r="G109" s="227"/>
      <c r="I109" s="201"/>
    </row>
    <row r="110" spans="1:9" s="209" customFormat="1" x14ac:dyDescent="0.3">
      <c r="A110" s="717" t="s">
        <v>441</v>
      </c>
      <c r="B110" s="743" t="s">
        <v>568</v>
      </c>
      <c r="C110" s="723"/>
      <c r="D110" s="723"/>
      <c r="E110" s="699"/>
      <c r="F110" s="228" t="str">
        <f t="shared" si="1"/>
        <v>Included</v>
      </c>
      <c r="G110" s="227"/>
      <c r="I110" s="201"/>
    </row>
    <row r="111" spans="1:9" s="209" customFormat="1" x14ac:dyDescent="0.3">
      <c r="A111" s="715"/>
      <c r="B111" s="735"/>
      <c r="C111" s="723"/>
      <c r="D111" s="723"/>
      <c r="E111" s="699"/>
      <c r="F111" s="228" t="str">
        <f t="shared" si="1"/>
        <v>Included</v>
      </c>
      <c r="G111" s="227"/>
      <c r="I111" s="201"/>
    </row>
    <row r="112" spans="1:9" s="209" customFormat="1" ht="30" x14ac:dyDescent="0.3">
      <c r="A112" s="714">
        <v>5.0999999999999996</v>
      </c>
      <c r="B112" s="733" t="s">
        <v>569</v>
      </c>
      <c r="C112" s="723"/>
      <c r="D112" s="723"/>
      <c r="E112" s="699"/>
      <c r="F112" s="228" t="str">
        <f t="shared" si="1"/>
        <v>Included</v>
      </c>
      <c r="G112" s="227"/>
      <c r="I112" s="201"/>
    </row>
    <row r="113" spans="1:9" s="209" customFormat="1" x14ac:dyDescent="0.3">
      <c r="A113" s="715" t="s">
        <v>442</v>
      </c>
      <c r="B113" s="735" t="s">
        <v>543</v>
      </c>
      <c r="C113" s="736" t="s">
        <v>349</v>
      </c>
      <c r="D113" s="736">
        <v>1</v>
      </c>
      <c r="E113" s="699"/>
      <c r="F113" s="228" t="str">
        <f t="shared" si="1"/>
        <v>Included</v>
      </c>
      <c r="G113" s="227"/>
      <c r="I113" s="201"/>
    </row>
    <row r="114" spans="1:9" s="209" customFormat="1" x14ac:dyDescent="0.3">
      <c r="A114" s="715" t="s">
        <v>443</v>
      </c>
      <c r="B114" s="735" t="s">
        <v>544</v>
      </c>
      <c r="C114" s="736" t="s">
        <v>349</v>
      </c>
      <c r="D114" s="736">
        <v>1</v>
      </c>
      <c r="E114" s="699"/>
      <c r="F114" s="228" t="str">
        <f t="shared" si="1"/>
        <v>Included</v>
      </c>
      <c r="G114" s="227"/>
      <c r="I114" s="201"/>
    </row>
    <row r="115" spans="1:9" s="209" customFormat="1" x14ac:dyDescent="0.3">
      <c r="A115" s="715" t="s">
        <v>444</v>
      </c>
      <c r="B115" s="735" t="s">
        <v>545</v>
      </c>
      <c r="C115" s="736" t="s">
        <v>349</v>
      </c>
      <c r="D115" s="736">
        <v>1</v>
      </c>
      <c r="E115" s="699"/>
      <c r="F115" s="228" t="str">
        <f t="shared" si="1"/>
        <v>Included</v>
      </c>
      <c r="G115" s="227"/>
      <c r="I115" s="201"/>
    </row>
    <row r="116" spans="1:9" s="209" customFormat="1" x14ac:dyDescent="0.3">
      <c r="A116" s="715" t="s">
        <v>445</v>
      </c>
      <c r="B116" s="735" t="s">
        <v>546</v>
      </c>
      <c r="C116" s="736" t="s">
        <v>349</v>
      </c>
      <c r="D116" s="736">
        <v>1</v>
      </c>
      <c r="E116" s="699"/>
      <c r="F116" s="228" t="str">
        <f t="shared" si="1"/>
        <v>Included</v>
      </c>
      <c r="G116" s="227"/>
      <c r="I116" s="201"/>
    </row>
    <row r="117" spans="1:9" s="209" customFormat="1" x14ac:dyDescent="0.3">
      <c r="A117" s="715" t="s">
        <v>446</v>
      </c>
      <c r="B117" s="735" t="s">
        <v>547</v>
      </c>
      <c r="C117" s="736" t="s">
        <v>349</v>
      </c>
      <c r="D117" s="736">
        <v>1</v>
      </c>
      <c r="E117" s="699"/>
      <c r="F117" s="228" t="str">
        <f t="shared" si="1"/>
        <v>Included</v>
      </c>
      <c r="G117" s="227"/>
      <c r="I117" s="201"/>
    </row>
    <row r="118" spans="1:9" s="209" customFormat="1" x14ac:dyDescent="0.3">
      <c r="A118" s="715" t="s">
        <v>447</v>
      </c>
      <c r="B118" s="737" t="s">
        <v>548</v>
      </c>
      <c r="C118" s="736" t="s">
        <v>349</v>
      </c>
      <c r="D118" s="736">
        <v>1</v>
      </c>
      <c r="E118" s="699"/>
      <c r="F118" s="228" t="str">
        <f t="shared" si="1"/>
        <v>Included</v>
      </c>
      <c r="G118" s="227"/>
      <c r="I118" s="201"/>
    </row>
    <row r="119" spans="1:9" s="209" customFormat="1" x14ac:dyDescent="0.3">
      <c r="A119" s="715" t="s">
        <v>448</v>
      </c>
      <c r="B119" s="737" t="s">
        <v>549</v>
      </c>
      <c r="C119" s="736" t="s">
        <v>349</v>
      </c>
      <c r="D119" s="736">
        <v>1</v>
      </c>
      <c r="E119" s="699"/>
      <c r="F119" s="228" t="str">
        <f t="shared" si="1"/>
        <v>Included</v>
      </c>
      <c r="G119" s="227"/>
      <c r="I119" s="201"/>
    </row>
    <row r="120" spans="1:9" s="209" customFormat="1" x14ac:dyDescent="0.3">
      <c r="A120" s="715" t="s">
        <v>449</v>
      </c>
      <c r="B120" s="737" t="s">
        <v>550</v>
      </c>
      <c r="C120" s="736" t="s">
        <v>349</v>
      </c>
      <c r="D120" s="736">
        <v>1</v>
      </c>
      <c r="E120" s="699"/>
      <c r="F120" s="228" t="str">
        <f t="shared" si="1"/>
        <v>Included</v>
      </c>
      <c r="G120" s="227"/>
      <c r="I120" s="201"/>
    </row>
    <row r="121" spans="1:9" s="209" customFormat="1" x14ac:dyDescent="0.3">
      <c r="A121" s="715" t="s">
        <v>450</v>
      </c>
      <c r="B121" s="737" t="s">
        <v>551</v>
      </c>
      <c r="C121" s="736" t="s">
        <v>349</v>
      </c>
      <c r="D121" s="736">
        <v>1</v>
      </c>
      <c r="E121" s="699"/>
      <c r="F121" s="228" t="str">
        <f t="shared" si="1"/>
        <v>Included</v>
      </c>
      <c r="G121" s="227"/>
      <c r="I121" s="201"/>
    </row>
    <row r="122" spans="1:9" s="209" customFormat="1" x14ac:dyDescent="0.3">
      <c r="A122" s="718"/>
      <c r="B122" s="744"/>
      <c r="C122" s="745"/>
      <c r="D122" s="745"/>
      <c r="E122" s="699"/>
      <c r="F122" s="228" t="str">
        <f t="shared" si="1"/>
        <v>Included</v>
      </c>
      <c r="G122" s="227"/>
      <c r="I122" s="201"/>
    </row>
    <row r="123" spans="1:9" s="209" customFormat="1" x14ac:dyDescent="0.3">
      <c r="A123" s="719">
        <v>6</v>
      </c>
      <c r="B123" s="733" t="s">
        <v>570</v>
      </c>
      <c r="C123" s="734"/>
      <c r="D123" s="734"/>
      <c r="E123" s="699"/>
      <c r="F123" s="228" t="str">
        <f t="shared" si="1"/>
        <v>Included</v>
      </c>
      <c r="G123" s="227"/>
      <c r="I123" s="201"/>
    </row>
    <row r="124" spans="1:9" s="209" customFormat="1" x14ac:dyDescent="0.3">
      <c r="A124" s="715">
        <v>6.1</v>
      </c>
      <c r="B124" s="735" t="s">
        <v>571</v>
      </c>
      <c r="C124" s="736" t="s">
        <v>349</v>
      </c>
      <c r="D124" s="736">
        <v>1</v>
      </c>
      <c r="E124" s="699"/>
      <c r="F124" s="228" t="str">
        <f t="shared" si="1"/>
        <v>Included</v>
      </c>
      <c r="G124" s="227"/>
      <c r="I124" s="201"/>
    </row>
    <row r="125" spans="1:9" s="209" customFormat="1" x14ac:dyDescent="0.3">
      <c r="A125" s="715">
        <v>6.2</v>
      </c>
      <c r="B125" s="735" t="s">
        <v>572</v>
      </c>
      <c r="C125" s="736" t="s">
        <v>349</v>
      </c>
      <c r="D125" s="736">
        <v>1</v>
      </c>
      <c r="E125" s="699"/>
      <c r="F125" s="228" t="str">
        <f t="shared" si="1"/>
        <v>Included</v>
      </c>
      <c r="G125" s="227"/>
      <c r="I125" s="201"/>
    </row>
    <row r="126" spans="1:9" s="209" customFormat="1" x14ac:dyDescent="0.3">
      <c r="A126" s="715">
        <v>6.3</v>
      </c>
      <c r="B126" s="735" t="s">
        <v>573</v>
      </c>
      <c r="C126" s="736" t="s">
        <v>349</v>
      </c>
      <c r="D126" s="736">
        <v>1</v>
      </c>
      <c r="E126" s="699"/>
      <c r="F126" s="228" t="str">
        <f t="shared" si="1"/>
        <v>Included</v>
      </c>
      <c r="G126" s="227"/>
      <c r="I126" s="201"/>
    </row>
    <row r="127" spans="1:9" s="209" customFormat="1" x14ac:dyDescent="0.3">
      <c r="A127" s="715"/>
      <c r="B127" s="735"/>
      <c r="C127" s="734"/>
      <c r="D127" s="734"/>
      <c r="E127" s="699"/>
      <c r="F127" s="228" t="str">
        <f t="shared" si="1"/>
        <v>Included</v>
      </c>
      <c r="G127" s="227"/>
      <c r="I127" s="201"/>
    </row>
    <row r="128" spans="1:9" s="209" customFormat="1" x14ac:dyDescent="0.3">
      <c r="A128" s="719">
        <v>7</v>
      </c>
      <c r="B128" s="733" t="s">
        <v>574</v>
      </c>
      <c r="C128" s="734"/>
      <c r="D128" s="734"/>
      <c r="E128" s="699"/>
      <c r="F128" s="228" t="str">
        <f t="shared" si="1"/>
        <v>Included</v>
      </c>
      <c r="G128" s="227"/>
      <c r="I128" s="201"/>
    </row>
    <row r="129" spans="1:9" s="209" customFormat="1" x14ac:dyDescent="0.3">
      <c r="A129" s="715">
        <v>7.1</v>
      </c>
      <c r="B129" s="735" t="s">
        <v>575</v>
      </c>
      <c r="C129" s="736" t="s">
        <v>554</v>
      </c>
      <c r="D129" s="736">
        <v>4</v>
      </c>
      <c r="E129" s="699"/>
      <c r="F129" s="228" t="str">
        <f t="shared" si="1"/>
        <v>Included</v>
      </c>
      <c r="G129" s="227"/>
      <c r="I129" s="201"/>
    </row>
    <row r="130" spans="1:9" s="209" customFormat="1" x14ac:dyDescent="0.3">
      <c r="A130" s="715">
        <v>7.2</v>
      </c>
      <c r="B130" s="746" t="s">
        <v>576</v>
      </c>
      <c r="C130" s="736" t="s">
        <v>554</v>
      </c>
      <c r="D130" s="736">
        <v>4</v>
      </c>
      <c r="E130" s="699"/>
      <c r="F130" s="228" t="str">
        <f t="shared" si="1"/>
        <v>Included</v>
      </c>
      <c r="G130" s="227"/>
      <c r="I130" s="201"/>
    </row>
    <row r="131" spans="1:9" s="209" customFormat="1" x14ac:dyDescent="0.3">
      <c r="A131" s="716"/>
      <c r="B131" s="735"/>
      <c r="C131" s="734"/>
      <c r="D131" s="734"/>
      <c r="E131" s="699"/>
      <c r="F131" s="228" t="str">
        <f t="shared" si="1"/>
        <v>Included</v>
      </c>
      <c r="G131" s="227"/>
      <c r="I131" s="201"/>
    </row>
    <row r="132" spans="1:9" s="209" customFormat="1" x14ac:dyDescent="0.3">
      <c r="A132" s="714">
        <v>8</v>
      </c>
      <c r="B132" s="733" t="s">
        <v>577</v>
      </c>
      <c r="C132" s="736" t="s">
        <v>349</v>
      </c>
      <c r="D132" s="736">
        <v>1</v>
      </c>
      <c r="E132" s="699"/>
      <c r="F132" s="228" t="str">
        <f t="shared" si="1"/>
        <v>Included</v>
      </c>
      <c r="G132" s="227"/>
      <c r="I132" s="201"/>
    </row>
    <row r="133" spans="1:9" s="209" customFormat="1" x14ac:dyDescent="0.3">
      <c r="A133" s="715"/>
      <c r="B133" s="747"/>
      <c r="C133" s="734"/>
      <c r="D133" s="734"/>
      <c r="E133" s="699"/>
      <c r="F133" s="228" t="str">
        <f t="shared" si="1"/>
        <v>Included</v>
      </c>
      <c r="G133" s="227"/>
      <c r="I133" s="201"/>
    </row>
    <row r="134" spans="1:9" s="209" customFormat="1" x14ac:dyDescent="0.3">
      <c r="A134" s="714">
        <v>9</v>
      </c>
      <c r="B134" s="733" t="s">
        <v>578</v>
      </c>
      <c r="C134" s="734"/>
      <c r="D134" s="734"/>
      <c r="E134" s="699"/>
      <c r="F134" s="228" t="str">
        <f t="shared" si="1"/>
        <v>Included</v>
      </c>
      <c r="G134" s="227"/>
      <c r="I134" s="201"/>
    </row>
    <row r="135" spans="1:9" s="209" customFormat="1" ht="30" x14ac:dyDescent="0.3">
      <c r="A135" s="715">
        <v>9.1</v>
      </c>
      <c r="B135" s="735" t="s">
        <v>579</v>
      </c>
      <c r="C135" s="736" t="s">
        <v>349</v>
      </c>
      <c r="D135" s="736">
        <v>1</v>
      </c>
      <c r="E135" s="699"/>
      <c r="F135" s="228" t="str">
        <f t="shared" si="1"/>
        <v>Included</v>
      </c>
      <c r="G135" s="227"/>
      <c r="I135" s="201"/>
    </row>
    <row r="136" spans="1:9" s="209" customFormat="1" x14ac:dyDescent="0.3">
      <c r="A136" s="716"/>
      <c r="B136" s="735"/>
      <c r="C136" s="734"/>
      <c r="D136" s="734"/>
      <c r="E136" s="699"/>
      <c r="F136" s="228" t="str">
        <f t="shared" si="1"/>
        <v>Included</v>
      </c>
      <c r="G136" s="227"/>
      <c r="I136" s="201"/>
    </row>
    <row r="137" spans="1:9" s="209" customFormat="1" ht="30" x14ac:dyDescent="0.3">
      <c r="A137" s="714">
        <v>10</v>
      </c>
      <c r="B137" s="733" t="s">
        <v>580</v>
      </c>
      <c r="C137" s="736" t="s">
        <v>349</v>
      </c>
      <c r="D137" s="736">
        <v>1</v>
      </c>
      <c r="E137" s="699"/>
      <c r="F137" s="228" t="str">
        <f t="shared" si="1"/>
        <v>Included</v>
      </c>
      <c r="G137" s="227"/>
      <c r="I137" s="201"/>
    </row>
    <row r="138" spans="1:9" s="209" customFormat="1" x14ac:dyDescent="0.3">
      <c r="A138" s="716"/>
      <c r="B138" s="735"/>
      <c r="C138" s="734"/>
      <c r="D138" s="734"/>
      <c r="E138" s="699"/>
      <c r="F138" s="228" t="str">
        <f t="shared" si="1"/>
        <v>Included</v>
      </c>
      <c r="G138" s="227"/>
      <c r="I138" s="201"/>
    </row>
    <row r="139" spans="1:9" s="209" customFormat="1" ht="30" x14ac:dyDescent="0.3">
      <c r="A139" s="714">
        <v>11</v>
      </c>
      <c r="B139" s="733" t="s">
        <v>581</v>
      </c>
      <c r="C139" s="734"/>
      <c r="D139" s="734"/>
      <c r="E139" s="699"/>
      <c r="F139" s="228" t="str">
        <f t="shared" si="1"/>
        <v>Included</v>
      </c>
      <c r="G139" s="227"/>
      <c r="I139" s="201"/>
    </row>
    <row r="140" spans="1:9" s="209" customFormat="1" x14ac:dyDescent="0.3">
      <c r="A140" s="715">
        <v>11.1</v>
      </c>
      <c r="B140" s="735" t="s">
        <v>582</v>
      </c>
      <c r="C140" s="736" t="s">
        <v>349</v>
      </c>
      <c r="D140" s="736">
        <v>1</v>
      </c>
      <c r="E140" s="699"/>
      <c r="F140" s="228" t="str">
        <f t="shared" si="1"/>
        <v>Included</v>
      </c>
      <c r="G140" s="227"/>
      <c r="I140" s="201"/>
    </row>
    <row r="141" spans="1:9" s="209" customFormat="1" x14ac:dyDescent="0.3">
      <c r="A141" s="715">
        <v>11.2</v>
      </c>
      <c r="B141" s="735" t="s">
        <v>583</v>
      </c>
      <c r="C141" s="736" t="s">
        <v>349</v>
      </c>
      <c r="D141" s="736">
        <v>1</v>
      </c>
      <c r="E141" s="699"/>
      <c r="F141" s="228" t="str">
        <f t="shared" si="1"/>
        <v>Included</v>
      </c>
      <c r="G141" s="227"/>
      <c r="I141" s="201"/>
    </row>
    <row r="142" spans="1:9" s="209" customFormat="1" x14ac:dyDescent="0.3">
      <c r="A142" s="714"/>
      <c r="B142" s="735"/>
      <c r="C142" s="734"/>
      <c r="D142" s="734"/>
      <c r="E142" s="699"/>
      <c r="F142" s="228" t="str">
        <f t="shared" si="1"/>
        <v>Included</v>
      </c>
      <c r="G142" s="227"/>
      <c r="I142" s="201"/>
    </row>
    <row r="143" spans="1:9" s="209" customFormat="1" x14ac:dyDescent="0.3">
      <c r="A143" s="714">
        <v>13</v>
      </c>
      <c r="B143" s="733" t="s">
        <v>584</v>
      </c>
      <c r="C143" s="734"/>
      <c r="D143" s="734"/>
      <c r="E143" s="699"/>
      <c r="F143" s="228" t="str">
        <f t="shared" si="1"/>
        <v>Included</v>
      </c>
      <c r="G143" s="227"/>
      <c r="I143" s="201"/>
    </row>
    <row r="144" spans="1:9" s="209" customFormat="1" ht="45" x14ac:dyDescent="0.3">
      <c r="A144" s="715">
        <v>13.1</v>
      </c>
      <c r="B144" s="735" t="s">
        <v>585</v>
      </c>
      <c r="C144" s="734"/>
      <c r="D144" s="734"/>
      <c r="E144" s="699"/>
      <c r="F144" s="228" t="str">
        <f t="shared" si="1"/>
        <v>Included</v>
      </c>
      <c r="G144" s="227"/>
      <c r="I144" s="201"/>
    </row>
    <row r="145" spans="1:9" s="209" customFormat="1" x14ac:dyDescent="0.3">
      <c r="A145" s="716"/>
      <c r="B145" s="733" t="s">
        <v>586</v>
      </c>
      <c r="C145" s="734"/>
      <c r="D145" s="734"/>
      <c r="E145" s="699"/>
      <c r="F145" s="228" t="str">
        <f t="shared" si="1"/>
        <v>Included</v>
      </c>
      <c r="G145" s="227"/>
      <c r="I145" s="201"/>
    </row>
    <row r="146" spans="1:9" s="209" customFormat="1" x14ac:dyDescent="0.3">
      <c r="A146" s="716" t="s">
        <v>451</v>
      </c>
      <c r="B146" s="735" t="s">
        <v>587</v>
      </c>
      <c r="C146" s="736" t="s">
        <v>554</v>
      </c>
      <c r="D146" s="736">
        <v>1</v>
      </c>
      <c r="E146" s="699"/>
      <c r="F146" s="228" t="str">
        <f t="shared" si="1"/>
        <v>Included</v>
      </c>
      <c r="G146" s="227"/>
      <c r="I146" s="201"/>
    </row>
    <row r="147" spans="1:9" s="209" customFormat="1" x14ac:dyDescent="0.3">
      <c r="A147" s="715">
        <v>13.2</v>
      </c>
      <c r="B147" s="735" t="s">
        <v>588</v>
      </c>
      <c r="C147" s="736" t="s">
        <v>589</v>
      </c>
      <c r="D147" s="736">
        <v>4</v>
      </c>
      <c r="E147" s="699"/>
      <c r="F147" s="228" t="str">
        <f t="shared" si="1"/>
        <v>Included</v>
      </c>
      <c r="G147" s="227"/>
      <c r="I147" s="201"/>
    </row>
    <row r="148" spans="1:9" s="209" customFormat="1" x14ac:dyDescent="0.3">
      <c r="A148" s="716"/>
      <c r="B148" s="735"/>
      <c r="C148" s="734"/>
      <c r="D148" s="734"/>
      <c r="E148" s="699"/>
      <c r="F148" s="228" t="str">
        <f t="shared" si="1"/>
        <v>Included</v>
      </c>
      <c r="G148" s="227"/>
      <c r="I148" s="201"/>
    </row>
    <row r="149" spans="1:9" s="209" customFormat="1" x14ac:dyDescent="0.3">
      <c r="A149" s="714">
        <v>14</v>
      </c>
      <c r="B149" s="733" t="s">
        <v>590</v>
      </c>
      <c r="C149" s="734"/>
      <c r="D149" s="734"/>
      <c r="E149" s="699"/>
      <c r="F149" s="228" t="str">
        <f t="shared" si="1"/>
        <v>Included</v>
      </c>
      <c r="G149" s="227"/>
      <c r="I149" s="201"/>
    </row>
    <row r="150" spans="1:9" s="209" customFormat="1" x14ac:dyDescent="0.3">
      <c r="A150" s="716">
        <v>14.1</v>
      </c>
      <c r="B150" s="735" t="s">
        <v>591</v>
      </c>
      <c r="C150" s="736" t="s">
        <v>349</v>
      </c>
      <c r="D150" s="736">
        <v>1</v>
      </c>
      <c r="E150" s="699"/>
      <c r="F150" s="228" t="str">
        <f t="shared" ref="F150:F213" si="2">IF(E150=0, "Included",IF(ISERROR(D150*E150), E150, D150*E150))</f>
        <v>Included</v>
      </c>
      <c r="G150" s="227"/>
      <c r="I150" s="201"/>
    </row>
    <row r="151" spans="1:9" s="209" customFormat="1" x14ac:dyDescent="0.3">
      <c r="A151" s="716">
        <v>14.2</v>
      </c>
      <c r="B151" s="735" t="s">
        <v>592</v>
      </c>
      <c r="C151" s="736" t="s">
        <v>349</v>
      </c>
      <c r="D151" s="736">
        <v>1</v>
      </c>
      <c r="E151" s="699"/>
      <c r="F151" s="228" t="str">
        <f t="shared" si="2"/>
        <v>Included</v>
      </c>
      <c r="G151" s="227"/>
      <c r="I151" s="201"/>
    </row>
    <row r="152" spans="1:9" s="209" customFormat="1" x14ac:dyDescent="0.3">
      <c r="A152" s="716">
        <v>14.3</v>
      </c>
      <c r="B152" s="735" t="s">
        <v>593</v>
      </c>
      <c r="C152" s="736" t="s">
        <v>349</v>
      </c>
      <c r="D152" s="736">
        <v>1</v>
      </c>
      <c r="E152" s="699"/>
      <c r="F152" s="228" t="str">
        <f t="shared" si="2"/>
        <v>Included</v>
      </c>
      <c r="G152" s="227"/>
      <c r="I152" s="201"/>
    </row>
    <row r="153" spans="1:9" s="209" customFormat="1" x14ac:dyDescent="0.3">
      <c r="A153" s="716">
        <v>14.4</v>
      </c>
      <c r="B153" s="735" t="s">
        <v>594</v>
      </c>
      <c r="C153" s="736" t="s">
        <v>349</v>
      </c>
      <c r="D153" s="736">
        <v>1</v>
      </c>
      <c r="E153" s="699"/>
      <c r="F153" s="228" t="str">
        <f t="shared" si="2"/>
        <v>Included</v>
      </c>
      <c r="G153" s="227"/>
      <c r="I153" s="201"/>
    </row>
    <row r="154" spans="1:9" s="209" customFormat="1" x14ac:dyDescent="0.3">
      <c r="A154" s="716"/>
      <c r="B154" s="735"/>
      <c r="C154" s="734"/>
      <c r="D154" s="734"/>
      <c r="E154" s="699"/>
      <c r="F154" s="228" t="str">
        <f t="shared" si="2"/>
        <v>Included</v>
      </c>
      <c r="G154" s="227"/>
      <c r="I154" s="201"/>
    </row>
    <row r="155" spans="1:9" s="209" customFormat="1" x14ac:dyDescent="0.3">
      <c r="A155" s="714">
        <v>15</v>
      </c>
      <c r="B155" s="733" t="s">
        <v>595</v>
      </c>
      <c r="C155" s="748"/>
      <c r="D155" s="748"/>
      <c r="E155" s="699"/>
      <c r="F155" s="228" t="str">
        <f t="shared" si="2"/>
        <v>Included</v>
      </c>
      <c r="G155" s="227"/>
      <c r="I155" s="201"/>
    </row>
    <row r="156" spans="1:9" s="209" customFormat="1" x14ac:dyDescent="0.3">
      <c r="A156" s="715">
        <v>15.1</v>
      </c>
      <c r="B156" s="735" t="s">
        <v>596</v>
      </c>
      <c r="C156" s="736" t="s">
        <v>554</v>
      </c>
      <c r="D156" s="736">
        <v>1</v>
      </c>
      <c r="E156" s="699"/>
      <c r="F156" s="228" t="str">
        <f t="shared" si="2"/>
        <v>Included</v>
      </c>
      <c r="G156" s="227"/>
      <c r="I156" s="201"/>
    </row>
    <row r="157" spans="1:9" s="209" customFormat="1" x14ac:dyDescent="0.3">
      <c r="A157" s="715">
        <v>15.2</v>
      </c>
      <c r="B157" s="735" t="s">
        <v>597</v>
      </c>
      <c r="C157" s="736" t="s">
        <v>554</v>
      </c>
      <c r="D157" s="736">
        <v>1</v>
      </c>
      <c r="E157" s="699"/>
      <c r="F157" s="228" t="str">
        <f t="shared" si="2"/>
        <v>Included</v>
      </c>
      <c r="G157" s="227"/>
      <c r="I157" s="201"/>
    </row>
    <row r="158" spans="1:9" s="209" customFormat="1" x14ac:dyDescent="0.3">
      <c r="A158" s="715">
        <v>15.3</v>
      </c>
      <c r="B158" s="735" t="s">
        <v>598</v>
      </c>
      <c r="C158" s="736" t="s">
        <v>554</v>
      </c>
      <c r="D158" s="736">
        <v>2</v>
      </c>
      <c r="E158" s="699"/>
      <c r="F158" s="228" t="str">
        <f t="shared" si="2"/>
        <v>Included</v>
      </c>
      <c r="G158" s="227"/>
      <c r="I158" s="201"/>
    </row>
    <row r="159" spans="1:9" s="209" customFormat="1" x14ac:dyDescent="0.3">
      <c r="A159" s="715">
        <v>15.4</v>
      </c>
      <c r="B159" s="735" t="s">
        <v>599</v>
      </c>
      <c r="C159" s="736" t="s">
        <v>554</v>
      </c>
      <c r="D159" s="736">
        <v>2</v>
      </c>
      <c r="E159" s="699"/>
      <c r="F159" s="228" t="str">
        <f t="shared" si="2"/>
        <v>Included</v>
      </c>
      <c r="G159" s="227"/>
      <c r="I159" s="201"/>
    </row>
    <row r="160" spans="1:9" s="209" customFormat="1" x14ac:dyDescent="0.3">
      <c r="A160" s="715">
        <v>15.5</v>
      </c>
      <c r="B160" s="735" t="s">
        <v>600</v>
      </c>
      <c r="C160" s="736" t="s">
        <v>554</v>
      </c>
      <c r="D160" s="736">
        <v>2</v>
      </c>
      <c r="E160" s="699"/>
      <c r="F160" s="228" t="str">
        <f t="shared" si="2"/>
        <v>Included</v>
      </c>
      <c r="G160" s="227"/>
      <c r="I160" s="201"/>
    </row>
    <row r="161" spans="1:9" s="209" customFormat="1" x14ac:dyDescent="0.3">
      <c r="A161" s="715">
        <v>15.8</v>
      </c>
      <c r="B161" s="735" t="s">
        <v>601</v>
      </c>
      <c r="C161" s="736" t="s">
        <v>554</v>
      </c>
      <c r="D161" s="736">
        <v>1</v>
      </c>
      <c r="E161" s="699"/>
      <c r="F161" s="228" t="str">
        <f t="shared" si="2"/>
        <v>Included</v>
      </c>
      <c r="G161" s="227"/>
      <c r="I161" s="201"/>
    </row>
    <row r="162" spans="1:9" s="209" customFormat="1" x14ac:dyDescent="0.3">
      <c r="A162" s="715">
        <v>15.9</v>
      </c>
      <c r="B162" s="735" t="s">
        <v>602</v>
      </c>
      <c r="C162" s="736" t="s">
        <v>554</v>
      </c>
      <c r="D162" s="736">
        <v>1</v>
      </c>
      <c r="E162" s="699"/>
      <c r="F162" s="228" t="str">
        <f t="shared" si="2"/>
        <v>Included</v>
      </c>
      <c r="G162" s="227"/>
      <c r="I162" s="201"/>
    </row>
    <row r="163" spans="1:9" s="209" customFormat="1" ht="30" x14ac:dyDescent="0.3">
      <c r="A163" s="720">
        <v>15.1</v>
      </c>
      <c r="B163" s="735" t="s">
        <v>603</v>
      </c>
      <c r="C163" s="736" t="s">
        <v>554</v>
      </c>
      <c r="D163" s="736">
        <v>1</v>
      </c>
      <c r="E163" s="699"/>
      <c r="F163" s="228" t="str">
        <f t="shared" si="2"/>
        <v>Included</v>
      </c>
      <c r="G163" s="227"/>
      <c r="I163" s="201"/>
    </row>
    <row r="164" spans="1:9" s="209" customFormat="1" x14ac:dyDescent="0.3">
      <c r="A164" s="720">
        <v>15.11</v>
      </c>
      <c r="B164" s="735" t="s">
        <v>604</v>
      </c>
      <c r="C164" s="736" t="s">
        <v>554</v>
      </c>
      <c r="D164" s="736">
        <v>1</v>
      </c>
      <c r="E164" s="699"/>
      <c r="F164" s="228" t="str">
        <f t="shared" si="2"/>
        <v>Included</v>
      </c>
      <c r="G164" s="227"/>
      <c r="I164" s="201"/>
    </row>
    <row r="165" spans="1:9" s="209" customFormat="1" x14ac:dyDescent="0.3">
      <c r="A165" s="721"/>
      <c r="B165" s="735"/>
      <c r="C165" s="734"/>
      <c r="D165" s="734"/>
      <c r="E165" s="699"/>
      <c r="F165" s="228" t="str">
        <f t="shared" si="2"/>
        <v>Included</v>
      </c>
      <c r="G165" s="227"/>
      <c r="I165" s="201"/>
    </row>
    <row r="166" spans="1:9" s="209" customFormat="1" x14ac:dyDescent="0.3">
      <c r="A166" s="714">
        <v>16</v>
      </c>
      <c r="B166" s="735" t="s">
        <v>605</v>
      </c>
      <c r="C166" s="734"/>
      <c r="D166" s="734"/>
      <c r="E166" s="699"/>
      <c r="F166" s="228" t="str">
        <f t="shared" si="2"/>
        <v>Included</v>
      </c>
      <c r="G166" s="227"/>
      <c r="I166" s="201"/>
    </row>
    <row r="167" spans="1:9" s="209" customFormat="1" x14ac:dyDescent="0.3">
      <c r="A167" s="716" t="s">
        <v>452</v>
      </c>
      <c r="B167" s="735" t="s">
        <v>606</v>
      </c>
      <c r="C167" s="736" t="s">
        <v>554</v>
      </c>
      <c r="D167" s="736">
        <v>1</v>
      </c>
      <c r="E167" s="699"/>
      <c r="F167" s="228" t="str">
        <f t="shared" si="2"/>
        <v>Included</v>
      </c>
      <c r="G167" s="227"/>
      <c r="I167" s="201"/>
    </row>
    <row r="168" spans="1:9" s="209" customFormat="1" x14ac:dyDescent="0.3">
      <c r="A168" s="716" t="s">
        <v>453</v>
      </c>
      <c r="B168" s="735" t="s">
        <v>607</v>
      </c>
      <c r="C168" s="736" t="s">
        <v>554</v>
      </c>
      <c r="D168" s="736">
        <v>1</v>
      </c>
      <c r="E168" s="699"/>
      <c r="F168" s="228" t="str">
        <f t="shared" si="2"/>
        <v>Included</v>
      </c>
      <c r="G168" s="227"/>
      <c r="I168" s="201"/>
    </row>
    <row r="169" spans="1:9" s="209" customFormat="1" x14ac:dyDescent="0.3">
      <c r="A169" s="716"/>
      <c r="B169" s="735"/>
      <c r="C169" s="749"/>
      <c r="D169" s="749"/>
      <c r="E169" s="699"/>
      <c r="F169" s="228" t="str">
        <f t="shared" si="2"/>
        <v>Included</v>
      </c>
      <c r="G169" s="227"/>
      <c r="I169" s="201"/>
    </row>
    <row r="170" spans="1:9" s="209" customFormat="1" x14ac:dyDescent="0.3">
      <c r="A170" s="714">
        <v>17</v>
      </c>
      <c r="B170" s="735" t="s">
        <v>608</v>
      </c>
      <c r="C170" s="736" t="s">
        <v>609</v>
      </c>
      <c r="D170" s="736">
        <v>1</v>
      </c>
      <c r="E170" s="699"/>
      <c r="F170" s="228" t="str">
        <f t="shared" si="2"/>
        <v>Included</v>
      </c>
      <c r="G170" s="227"/>
      <c r="I170" s="201"/>
    </row>
    <row r="171" spans="1:9" s="209" customFormat="1" x14ac:dyDescent="0.3">
      <c r="A171" s="716"/>
      <c r="B171" s="735"/>
      <c r="C171" s="734"/>
      <c r="D171" s="734"/>
      <c r="E171" s="699"/>
      <c r="F171" s="228" t="str">
        <f t="shared" si="2"/>
        <v>Included</v>
      </c>
      <c r="G171" s="227"/>
      <c r="I171" s="201"/>
    </row>
    <row r="172" spans="1:9" s="209" customFormat="1" x14ac:dyDescent="0.3">
      <c r="A172" s="714">
        <v>18</v>
      </c>
      <c r="B172" s="733" t="s">
        <v>610</v>
      </c>
      <c r="C172" s="734"/>
      <c r="D172" s="734"/>
      <c r="E172" s="699"/>
      <c r="F172" s="228" t="str">
        <f t="shared" si="2"/>
        <v>Included</v>
      </c>
      <c r="G172" s="227"/>
      <c r="I172" s="201"/>
    </row>
    <row r="173" spans="1:9" s="209" customFormat="1" x14ac:dyDescent="0.3">
      <c r="A173" s="715">
        <v>18.100000000000001</v>
      </c>
      <c r="B173" s="733" t="s">
        <v>611</v>
      </c>
      <c r="C173" s="734"/>
      <c r="D173" s="734"/>
      <c r="E173" s="699"/>
      <c r="F173" s="228" t="str">
        <f t="shared" si="2"/>
        <v>Included</v>
      </c>
      <c r="G173" s="227"/>
      <c r="I173" s="201"/>
    </row>
    <row r="174" spans="1:9" s="209" customFormat="1" x14ac:dyDescent="0.3">
      <c r="A174" s="716" t="s">
        <v>452</v>
      </c>
      <c r="B174" s="735" t="s">
        <v>612</v>
      </c>
      <c r="C174" s="736" t="s">
        <v>349</v>
      </c>
      <c r="D174" s="736">
        <v>1</v>
      </c>
      <c r="E174" s="699"/>
      <c r="F174" s="228" t="str">
        <f t="shared" si="2"/>
        <v>Included</v>
      </c>
      <c r="G174" s="227"/>
      <c r="I174" s="201"/>
    </row>
    <row r="175" spans="1:9" s="209" customFormat="1" x14ac:dyDescent="0.3">
      <c r="A175" s="716" t="s">
        <v>453</v>
      </c>
      <c r="B175" s="735" t="s">
        <v>613</v>
      </c>
      <c r="C175" s="736" t="s">
        <v>349</v>
      </c>
      <c r="D175" s="736">
        <v>1</v>
      </c>
      <c r="E175" s="699"/>
      <c r="F175" s="228" t="str">
        <f t="shared" si="2"/>
        <v>Included</v>
      </c>
      <c r="G175" s="227"/>
      <c r="I175" s="201"/>
    </row>
    <row r="176" spans="1:9" s="209" customFormat="1" x14ac:dyDescent="0.3">
      <c r="A176" s="716" t="s">
        <v>454</v>
      </c>
      <c r="B176" s="735" t="s">
        <v>614</v>
      </c>
      <c r="C176" s="736" t="s">
        <v>349</v>
      </c>
      <c r="D176" s="736">
        <v>1</v>
      </c>
      <c r="E176" s="699"/>
      <c r="F176" s="228" t="str">
        <f t="shared" si="2"/>
        <v>Included</v>
      </c>
      <c r="G176" s="227"/>
      <c r="I176" s="201"/>
    </row>
    <row r="177" spans="1:9" s="209" customFormat="1" x14ac:dyDescent="0.3">
      <c r="A177" s="716" t="s">
        <v>455</v>
      </c>
      <c r="B177" s="735" t="s">
        <v>615</v>
      </c>
      <c r="C177" s="736" t="s">
        <v>349</v>
      </c>
      <c r="D177" s="736">
        <v>1</v>
      </c>
      <c r="E177" s="699"/>
      <c r="F177" s="228" t="str">
        <f t="shared" si="2"/>
        <v>Included</v>
      </c>
      <c r="G177" s="227"/>
      <c r="I177" s="201"/>
    </row>
    <row r="178" spans="1:9" s="209" customFormat="1" x14ac:dyDescent="0.3">
      <c r="A178" s="716"/>
      <c r="B178" s="735"/>
      <c r="C178" s="734"/>
      <c r="D178" s="734"/>
      <c r="E178" s="699"/>
      <c r="F178" s="228" t="str">
        <f t="shared" si="2"/>
        <v>Included</v>
      </c>
      <c r="G178" s="227"/>
      <c r="I178" s="201"/>
    </row>
    <row r="179" spans="1:9" s="209" customFormat="1" x14ac:dyDescent="0.3">
      <c r="A179" s="715">
        <v>18.2</v>
      </c>
      <c r="B179" s="733" t="s">
        <v>616</v>
      </c>
      <c r="C179" s="734"/>
      <c r="D179" s="734"/>
      <c r="E179" s="699"/>
      <c r="F179" s="228" t="str">
        <f t="shared" si="2"/>
        <v>Included</v>
      </c>
      <c r="G179" s="227"/>
      <c r="I179" s="201"/>
    </row>
    <row r="180" spans="1:9" s="209" customFormat="1" x14ac:dyDescent="0.3">
      <c r="A180" s="716" t="s">
        <v>452</v>
      </c>
      <c r="B180" s="735" t="s">
        <v>617</v>
      </c>
      <c r="C180" s="736" t="s">
        <v>349</v>
      </c>
      <c r="D180" s="736">
        <v>1</v>
      </c>
      <c r="E180" s="699"/>
      <c r="F180" s="228" t="str">
        <f t="shared" si="2"/>
        <v>Included</v>
      </c>
      <c r="G180" s="227"/>
      <c r="I180" s="201"/>
    </row>
    <row r="181" spans="1:9" s="209" customFormat="1" x14ac:dyDescent="0.3">
      <c r="A181" s="716" t="s">
        <v>453</v>
      </c>
      <c r="B181" s="735" t="s">
        <v>618</v>
      </c>
      <c r="C181" s="736" t="s">
        <v>349</v>
      </c>
      <c r="D181" s="736">
        <v>1</v>
      </c>
      <c r="E181" s="699"/>
      <c r="F181" s="228" t="str">
        <f t="shared" si="2"/>
        <v>Included</v>
      </c>
      <c r="G181" s="227"/>
      <c r="I181" s="201"/>
    </row>
    <row r="182" spans="1:9" s="209" customFormat="1" x14ac:dyDescent="0.3">
      <c r="A182" s="716" t="s">
        <v>454</v>
      </c>
      <c r="B182" s="735" t="s">
        <v>619</v>
      </c>
      <c r="C182" s="736" t="s">
        <v>349</v>
      </c>
      <c r="D182" s="736">
        <v>1</v>
      </c>
      <c r="E182" s="699"/>
      <c r="F182" s="228" t="str">
        <f t="shared" si="2"/>
        <v>Included</v>
      </c>
      <c r="G182" s="227"/>
      <c r="I182" s="201"/>
    </row>
    <row r="183" spans="1:9" s="209" customFormat="1" x14ac:dyDescent="0.3">
      <c r="A183" s="716"/>
      <c r="B183" s="735"/>
      <c r="C183" s="734"/>
      <c r="D183" s="734"/>
      <c r="E183" s="699"/>
      <c r="F183" s="228" t="str">
        <f t="shared" si="2"/>
        <v>Included</v>
      </c>
      <c r="G183" s="227"/>
      <c r="I183" s="201"/>
    </row>
    <row r="184" spans="1:9" s="209" customFormat="1" x14ac:dyDescent="0.3">
      <c r="A184" s="716">
        <v>18.3</v>
      </c>
      <c r="B184" s="735" t="s">
        <v>620</v>
      </c>
      <c r="C184" s="736" t="s">
        <v>349</v>
      </c>
      <c r="D184" s="736">
        <v>1</v>
      </c>
      <c r="E184" s="699"/>
      <c r="F184" s="228" t="str">
        <f t="shared" si="2"/>
        <v>Included</v>
      </c>
      <c r="G184" s="227"/>
      <c r="I184" s="201"/>
    </row>
    <row r="185" spans="1:9" s="209" customFormat="1" x14ac:dyDescent="0.3">
      <c r="A185" s="716"/>
      <c r="B185" s="735"/>
      <c r="C185" s="734"/>
      <c r="D185" s="734"/>
      <c r="E185" s="699"/>
      <c r="F185" s="228" t="str">
        <f t="shared" si="2"/>
        <v>Included</v>
      </c>
      <c r="G185" s="227"/>
      <c r="I185" s="201"/>
    </row>
    <row r="186" spans="1:9" s="209" customFormat="1" x14ac:dyDescent="0.3">
      <c r="A186" s="719">
        <v>19</v>
      </c>
      <c r="B186" s="735" t="s">
        <v>621</v>
      </c>
      <c r="C186" s="736" t="s">
        <v>349</v>
      </c>
      <c r="D186" s="736">
        <v>1</v>
      </c>
      <c r="E186" s="699"/>
      <c r="F186" s="228" t="str">
        <f t="shared" si="2"/>
        <v>Included</v>
      </c>
      <c r="G186" s="227"/>
      <c r="I186" s="201"/>
    </row>
    <row r="187" spans="1:9" s="209" customFormat="1" ht="56.25" x14ac:dyDescent="0.3">
      <c r="A187" s="722" t="s">
        <v>456</v>
      </c>
      <c r="B187" s="750" t="s">
        <v>622</v>
      </c>
      <c r="C187" s="734"/>
      <c r="D187" s="734"/>
      <c r="E187" s="699"/>
      <c r="F187" s="228" t="str">
        <f t="shared" si="2"/>
        <v>Included</v>
      </c>
      <c r="G187" s="227"/>
      <c r="I187" s="201"/>
    </row>
    <row r="188" spans="1:9" s="209" customFormat="1" x14ac:dyDescent="0.3">
      <c r="A188" s="723"/>
      <c r="B188" s="723"/>
      <c r="C188" s="749"/>
      <c r="D188" s="749"/>
      <c r="E188" s="699"/>
      <c r="F188" s="228" t="str">
        <f t="shared" si="2"/>
        <v>Included</v>
      </c>
      <c r="G188" s="227"/>
      <c r="I188" s="201"/>
    </row>
    <row r="189" spans="1:9" s="209" customFormat="1" ht="18.75" x14ac:dyDescent="0.3">
      <c r="A189" s="713" t="s">
        <v>457</v>
      </c>
      <c r="B189" s="742" t="s">
        <v>623</v>
      </c>
      <c r="C189" s="734"/>
      <c r="D189" s="734"/>
      <c r="E189" s="699"/>
      <c r="F189" s="228" t="str">
        <f t="shared" si="2"/>
        <v>Included</v>
      </c>
      <c r="G189" s="227"/>
      <c r="I189" s="201"/>
    </row>
    <row r="190" spans="1:9" s="209" customFormat="1" x14ac:dyDescent="0.3">
      <c r="A190" s="714">
        <v>1</v>
      </c>
      <c r="B190" s="735" t="s">
        <v>624</v>
      </c>
      <c r="C190" s="736" t="s">
        <v>625</v>
      </c>
      <c r="D190" s="736">
        <v>4</v>
      </c>
      <c r="E190" s="699"/>
      <c r="F190" s="228" t="str">
        <f t="shared" si="2"/>
        <v>Included</v>
      </c>
      <c r="G190" s="227"/>
      <c r="I190" s="201"/>
    </row>
    <row r="191" spans="1:9" s="209" customFormat="1" x14ac:dyDescent="0.3">
      <c r="A191" s="715"/>
      <c r="B191" s="735"/>
      <c r="C191" s="734"/>
      <c r="D191" s="734"/>
      <c r="E191" s="699"/>
      <c r="F191" s="228" t="str">
        <f t="shared" si="2"/>
        <v>Included</v>
      </c>
      <c r="G191" s="227"/>
      <c r="I191" s="201"/>
    </row>
    <row r="192" spans="1:9" s="209" customFormat="1" x14ac:dyDescent="0.3">
      <c r="A192" s="714">
        <v>2</v>
      </c>
      <c r="B192" s="735" t="s">
        <v>626</v>
      </c>
      <c r="C192" s="736" t="s">
        <v>589</v>
      </c>
      <c r="D192" s="736">
        <v>4</v>
      </c>
      <c r="E192" s="699"/>
      <c r="F192" s="228" t="str">
        <f t="shared" si="2"/>
        <v>Included</v>
      </c>
      <c r="G192" s="227"/>
      <c r="I192" s="201"/>
    </row>
    <row r="193" spans="1:9" s="209" customFormat="1" x14ac:dyDescent="0.3">
      <c r="A193" s="714"/>
      <c r="B193" s="735"/>
      <c r="C193" s="734"/>
      <c r="D193" s="734"/>
      <c r="E193" s="699"/>
      <c r="F193" s="228" t="str">
        <f t="shared" si="2"/>
        <v>Included</v>
      </c>
      <c r="G193" s="227"/>
      <c r="I193" s="201"/>
    </row>
    <row r="194" spans="1:9" s="209" customFormat="1" ht="30" x14ac:dyDescent="0.3">
      <c r="A194" s="714">
        <v>3</v>
      </c>
      <c r="B194" s="735" t="s">
        <v>627</v>
      </c>
      <c r="C194" s="736" t="s">
        <v>628</v>
      </c>
      <c r="D194" s="736">
        <v>400</v>
      </c>
      <c r="E194" s="699"/>
      <c r="F194" s="228" t="str">
        <f t="shared" si="2"/>
        <v>Included</v>
      </c>
      <c r="G194" s="227"/>
      <c r="I194" s="201"/>
    </row>
    <row r="195" spans="1:9" s="209" customFormat="1" x14ac:dyDescent="0.3">
      <c r="A195" s="714"/>
      <c r="B195" s="735"/>
      <c r="C195" s="734"/>
      <c r="D195" s="734"/>
      <c r="E195" s="699"/>
      <c r="F195" s="228" t="str">
        <f t="shared" si="2"/>
        <v>Included</v>
      </c>
      <c r="G195" s="227"/>
      <c r="I195" s="201"/>
    </row>
    <row r="196" spans="1:9" s="209" customFormat="1" x14ac:dyDescent="0.3">
      <c r="A196" s="714">
        <v>4</v>
      </c>
      <c r="B196" s="735" t="s">
        <v>629</v>
      </c>
      <c r="C196" s="736" t="s">
        <v>589</v>
      </c>
      <c r="D196" s="736">
        <v>4</v>
      </c>
      <c r="E196" s="699"/>
      <c r="F196" s="228" t="str">
        <f t="shared" si="2"/>
        <v>Included</v>
      </c>
      <c r="G196" s="227"/>
      <c r="I196" s="201"/>
    </row>
    <row r="197" spans="1:9" s="209" customFormat="1" x14ac:dyDescent="0.3">
      <c r="A197" s="714"/>
      <c r="B197" s="735"/>
      <c r="C197" s="734"/>
      <c r="D197" s="734"/>
      <c r="E197" s="699"/>
      <c r="F197" s="228" t="str">
        <f t="shared" si="2"/>
        <v>Included</v>
      </c>
      <c r="G197" s="227"/>
      <c r="I197" s="201"/>
    </row>
    <row r="198" spans="1:9" s="209" customFormat="1" ht="30" x14ac:dyDescent="0.3">
      <c r="A198" s="714">
        <v>5</v>
      </c>
      <c r="B198" s="735" t="s">
        <v>630</v>
      </c>
      <c r="C198" s="736" t="s">
        <v>554</v>
      </c>
      <c r="D198" s="736">
        <v>2</v>
      </c>
      <c r="E198" s="699"/>
      <c r="F198" s="228" t="str">
        <f t="shared" si="2"/>
        <v>Included</v>
      </c>
      <c r="G198" s="227"/>
      <c r="I198" s="201"/>
    </row>
    <row r="199" spans="1:9" s="209" customFormat="1" x14ac:dyDescent="0.3">
      <c r="A199" s="714"/>
      <c r="B199" s="735"/>
      <c r="C199" s="734"/>
      <c r="D199" s="734"/>
      <c r="E199" s="699"/>
      <c r="F199" s="228" t="str">
        <f t="shared" si="2"/>
        <v>Included</v>
      </c>
      <c r="G199" s="227"/>
      <c r="I199" s="201"/>
    </row>
    <row r="200" spans="1:9" s="209" customFormat="1" x14ac:dyDescent="0.3">
      <c r="A200" s="714">
        <v>6</v>
      </c>
      <c r="B200" s="735" t="s">
        <v>631</v>
      </c>
      <c r="C200" s="736" t="s">
        <v>554</v>
      </c>
      <c r="D200" s="736">
        <v>1</v>
      </c>
      <c r="E200" s="699"/>
      <c r="F200" s="228" t="str">
        <f t="shared" si="2"/>
        <v>Included</v>
      </c>
      <c r="G200" s="227"/>
      <c r="I200" s="201"/>
    </row>
    <row r="201" spans="1:9" s="209" customFormat="1" x14ac:dyDescent="0.3">
      <c r="A201" s="714"/>
      <c r="B201" s="735"/>
      <c r="C201" s="734"/>
      <c r="D201" s="734"/>
      <c r="E201" s="699"/>
      <c r="F201" s="228" t="str">
        <f t="shared" si="2"/>
        <v>Included</v>
      </c>
      <c r="G201" s="227"/>
      <c r="I201" s="201"/>
    </row>
    <row r="202" spans="1:9" s="209" customFormat="1" ht="30" x14ac:dyDescent="0.3">
      <c r="A202" s="714">
        <v>7</v>
      </c>
      <c r="B202" s="735" t="s">
        <v>632</v>
      </c>
      <c r="C202" s="736" t="s">
        <v>554</v>
      </c>
      <c r="D202" s="736">
        <v>1</v>
      </c>
      <c r="E202" s="699"/>
      <c r="F202" s="228" t="str">
        <f t="shared" si="2"/>
        <v>Included</v>
      </c>
      <c r="G202" s="227"/>
      <c r="I202" s="201"/>
    </row>
    <row r="203" spans="1:9" s="209" customFormat="1" x14ac:dyDescent="0.3">
      <c r="A203" s="716"/>
      <c r="B203" s="735"/>
      <c r="C203" s="734"/>
      <c r="D203" s="734"/>
      <c r="E203" s="699"/>
      <c r="F203" s="228" t="str">
        <f t="shared" si="2"/>
        <v>Included</v>
      </c>
      <c r="G203" s="227"/>
      <c r="I203" s="201"/>
    </row>
    <row r="204" spans="1:9" s="209" customFormat="1" x14ac:dyDescent="0.3">
      <c r="A204" s="714">
        <v>8</v>
      </c>
      <c r="B204" s="733" t="s">
        <v>633</v>
      </c>
      <c r="C204" s="734"/>
      <c r="D204" s="734"/>
      <c r="E204" s="699"/>
      <c r="F204" s="228" t="str">
        <f t="shared" si="2"/>
        <v>Included</v>
      </c>
      <c r="G204" s="227"/>
      <c r="I204" s="201"/>
    </row>
    <row r="205" spans="1:9" s="209" customFormat="1" x14ac:dyDescent="0.3">
      <c r="A205" s="715">
        <v>8.1</v>
      </c>
      <c r="B205" s="735" t="s">
        <v>634</v>
      </c>
      <c r="C205" s="734"/>
      <c r="D205" s="734"/>
      <c r="E205" s="699"/>
      <c r="F205" s="228" t="str">
        <f t="shared" si="2"/>
        <v>Included</v>
      </c>
      <c r="G205" s="227"/>
      <c r="I205" s="201"/>
    </row>
    <row r="206" spans="1:9" s="209" customFormat="1" x14ac:dyDescent="0.3">
      <c r="A206" s="716" t="s">
        <v>452</v>
      </c>
      <c r="B206" s="735" t="s">
        <v>635</v>
      </c>
      <c r="C206" s="736" t="s">
        <v>589</v>
      </c>
      <c r="D206" s="736">
        <v>3</v>
      </c>
      <c r="E206" s="699"/>
      <c r="F206" s="228" t="str">
        <f t="shared" si="2"/>
        <v>Included</v>
      </c>
      <c r="G206" s="227"/>
      <c r="I206" s="201"/>
    </row>
    <row r="207" spans="1:9" s="209" customFormat="1" x14ac:dyDescent="0.3">
      <c r="A207" s="716" t="s">
        <v>453</v>
      </c>
      <c r="B207" s="735" t="s">
        <v>636</v>
      </c>
      <c r="C207" s="736" t="s">
        <v>637</v>
      </c>
      <c r="D207" s="736">
        <v>1</v>
      </c>
      <c r="E207" s="699"/>
      <c r="F207" s="228" t="str">
        <f t="shared" si="2"/>
        <v>Included</v>
      </c>
      <c r="G207" s="227"/>
      <c r="I207" s="201"/>
    </row>
    <row r="208" spans="1:9" s="209" customFormat="1" x14ac:dyDescent="0.3">
      <c r="A208" s="724"/>
      <c r="B208" s="751"/>
      <c r="C208" s="734"/>
      <c r="D208" s="734"/>
      <c r="E208" s="699"/>
      <c r="F208" s="228" t="str">
        <f t="shared" si="2"/>
        <v>Included</v>
      </c>
      <c r="G208" s="227"/>
      <c r="I208" s="201"/>
    </row>
    <row r="209" spans="1:9" s="209" customFormat="1" x14ac:dyDescent="0.3">
      <c r="A209" s="714">
        <v>9</v>
      </c>
      <c r="B209" s="733" t="s">
        <v>638</v>
      </c>
      <c r="C209" s="734"/>
      <c r="D209" s="734"/>
      <c r="E209" s="699"/>
      <c r="F209" s="228" t="str">
        <f t="shared" si="2"/>
        <v>Included</v>
      </c>
      <c r="G209" s="227"/>
      <c r="I209" s="201"/>
    </row>
    <row r="210" spans="1:9" s="209" customFormat="1" ht="45" x14ac:dyDescent="0.3">
      <c r="A210" s="715">
        <v>9.1</v>
      </c>
      <c r="B210" s="735" t="s">
        <v>639</v>
      </c>
      <c r="C210" s="736" t="s">
        <v>637</v>
      </c>
      <c r="D210" s="736">
        <v>1</v>
      </c>
      <c r="E210" s="699"/>
      <c r="F210" s="228" t="str">
        <f t="shared" si="2"/>
        <v>Included</v>
      </c>
      <c r="G210" s="227"/>
      <c r="I210" s="201"/>
    </row>
    <row r="211" spans="1:9" s="209" customFormat="1" x14ac:dyDescent="0.3">
      <c r="A211" s="724"/>
      <c r="B211" s="752"/>
      <c r="C211" s="734"/>
      <c r="D211" s="734"/>
      <c r="E211" s="699"/>
      <c r="F211" s="228" t="str">
        <f t="shared" si="2"/>
        <v>Included</v>
      </c>
      <c r="G211" s="227"/>
      <c r="I211" s="201"/>
    </row>
    <row r="212" spans="1:9" s="209" customFormat="1" x14ac:dyDescent="0.3">
      <c r="A212" s="714">
        <v>10</v>
      </c>
      <c r="B212" s="735" t="s">
        <v>640</v>
      </c>
      <c r="C212" s="736" t="s">
        <v>625</v>
      </c>
      <c r="D212" s="736">
        <v>3</v>
      </c>
      <c r="E212" s="699"/>
      <c r="F212" s="228" t="str">
        <f t="shared" si="2"/>
        <v>Included</v>
      </c>
      <c r="G212" s="227"/>
      <c r="I212" s="201"/>
    </row>
    <row r="213" spans="1:9" s="209" customFormat="1" x14ac:dyDescent="0.3">
      <c r="A213" s="716"/>
      <c r="B213" s="735"/>
      <c r="C213" s="734"/>
      <c r="D213" s="734"/>
      <c r="E213" s="699"/>
      <c r="F213" s="228" t="str">
        <f t="shared" si="2"/>
        <v>Included</v>
      </c>
      <c r="G213" s="227"/>
      <c r="I213" s="201"/>
    </row>
    <row r="214" spans="1:9" s="209" customFormat="1" x14ac:dyDescent="0.3">
      <c r="A214" s="714">
        <v>11</v>
      </c>
      <c r="B214" s="733" t="s">
        <v>641</v>
      </c>
      <c r="C214" s="734"/>
      <c r="D214" s="734"/>
      <c r="E214" s="699"/>
      <c r="F214" s="228" t="str">
        <f t="shared" ref="F214:F279" si="3">IF(E214=0, "Included",IF(ISERROR(D214*E214), E214, D214*E214))</f>
        <v>Included</v>
      </c>
      <c r="G214" s="227"/>
      <c r="I214" s="201"/>
    </row>
    <row r="215" spans="1:9" s="209" customFormat="1" ht="45" x14ac:dyDescent="0.3">
      <c r="A215" s="716">
        <v>11.1</v>
      </c>
      <c r="B215" s="735" t="s">
        <v>642</v>
      </c>
      <c r="C215" s="736" t="s">
        <v>643</v>
      </c>
      <c r="D215" s="736">
        <v>38</v>
      </c>
      <c r="E215" s="699"/>
      <c r="F215" s="228" t="str">
        <f t="shared" si="3"/>
        <v>Included</v>
      </c>
      <c r="G215" s="227"/>
      <c r="I215" s="201"/>
    </row>
    <row r="216" spans="1:9" s="209" customFormat="1" ht="30" x14ac:dyDescent="0.3">
      <c r="A216" s="716">
        <v>11.2</v>
      </c>
      <c r="B216" s="735" t="s">
        <v>644</v>
      </c>
      <c r="C216" s="736" t="s">
        <v>643</v>
      </c>
      <c r="D216" s="736">
        <v>2</v>
      </c>
      <c r="E216" s="699"/>
      <c r="F216" s="228" t="str">
        <f t="shared" si="3"/>
        <v>Included</v>
      </c>
      <c r="G216" s="227"/>
      <c r="I216" s="201"/>
    </row>
    <row r="217" spans="1:9" s="209" customFormat="1" ht="30" x14ac:dyDescent="0.3">
      <c r="A217" s="716">
        <v>11.3</v>
      </c>
      <c r="B217" s="735" t="s">
        <v>645</v>
      </c>
      <c r="C217" s="736" t="s">
        <v>643</v>
      </c>
      <c r="D217" s="736">
        <v>3</v>
      </c>
      <c r="E217" s="699"/>
      <c r="F217" s="228" t="str">
        <f t="shared" si="3"/>
        <v>Included</v>
      </c>
      <c r="G217" s="227"/>
      <c r="I217" s="201"/>
    </row>
    <row r="218" spans="1:9" s="209" customFormat="1" x14ac:dyDescent="0.3">
      <c r="A218" s="716"/>
      <c r="B218" s="735"/>
      <c r="C218" s="734"/>
      <c r="D218" s="734"/>
      <c r="E218" s="699"/>
      <c r="F218" s="228" t="str">
        <f t="shared" si="3"/>
        <v>Included</v>
      </c>
      <c r="G218" s="227"/>
      <c r="I218" s="201"/>
    </row>
    <row r="219" spans="1:9" s="209" customFormat="1" x14ac:dyDescent="0.3">
      <c r="A219" s="714">
        <v>12</v>
      </c>
      <c r="B219" s="733" t="s">
        <v>646</v>
      </c>
      <c r="C219" s="734"/>
      <c r="D219" s="734"/>
      <c r="E219" s="699"/>
      <c r="F219" s="228" t="str">
        <f t="shared" si="3"/>
        <v>Included</v>
      </c>
      <c r="G219" s="227"/>
      <c r="I219" s="201"/>
    </row>
    <row r="220" spans="1:9" s="209" customFormat="1" x14ac:dyDescent="0.3">
      <c r="A220" s="715">
        <v>12.1</v>
      </c>
      <c r="B220" s="735" t="s">
        <v>647</v>
      </c>
      <c r="C220" s="736" t="s">
        <v>589</v>
      </c>
      <c r="D220" s="736">
        <v>1</v>
      </c>
      <c r="E220" s="699"/>
      <c r="F220" s="228" t="str">
        <f t="shared" si="3"/>
        <v>Included</v>
      </c>
      <c r="G220" s="227"/>
      <c r="I220" s="201"/>
    </row>
    <row r="221" spans="1:9" s="209" customFormat="1" x14ac:dyDescent="0.3">
      <c r="A221" s="715">
        <v>12.2</v>
      </c>
      <c r="B221" s="735" t="s">
        <v>648</v>
      </c>
      <c r="C221" s="736" t="s">
        <v>589</v>
      </c>
      <c r="D221" s="736">
        <v>1</v>
      </c>
      <c r="E221" s="699"/>
      <c r="F221" s="228" t="str">
        <f t="shared" si="3"/>
        <v>Included</v>
      </c>
      <c r="G221" s="227"/>
      <c r="I221" s="201"/>
    </row>
    <row r="222" spans="1:9" s="209" customFormat="1" x14ac:dyDescent="0.3">
      <c r="A222" s="715">
        <v>12.3</v>
      </c>
      <c r="B222" s="735" t="s">
        <v>649</v>
      </c>
      <c r="C222" s="736" t="s">
        <v>589</v>
      </c>
      <c r="D222" s="736">
        <v>1</v>
      </c>
      <c r="E222" s="699"/>
      <c r="F222" s="228" t="str">
        <f t="shared" si="3"/>
        <v>Included</v>
      </c>
      <c r="G222" s="227"/>
      <c r="I222" s="201"/>
    </row>
    <row r="223" spans="1:9" s="209" customFormat="1" x14ac:dyDescent="0.3">
      <c r="A223" s="715">
        <v>12.4</v>
      </c>
      <c r="B223" s="735" t="s">
        <v>650</v>
      </c>
      <c r="C223" s="736" t="s">
        <v>589</v>
      </c>
      <c r="D223" s="736">
        <v>3</v>
      </c>
      <c r="E223" s="699"/>
      <c r="F223" s="228" t="str">
        <f t="shared" si="3"/>
        <v>Included</v>
      </c>
      <c r="G223" s="227"/>
      <c r="I223" s="201"/>
    </row>
    <row r="224" spans="1:9" s="209" customFormat="1" x14ac:dyDescent="0.3">
      <c r="A224" s="715">
        <v>12.5</v>
      </c>
      <c r="B224" s="735" t="s">
        <v>651</v>
      </c>
      <c r="C224" s="736" t="s">
        <v>589</v>
      </c>
      <c r="D224" s="736">
        <v>3</v>
      </c>
      <c r="E224" s="699"/>
      <c r="F224" s="228" t="str">
        <f t="shared" si="3"/>
        <v>Included</v>
      </c>
      <c r="G224" s="227"/>
      <c r="I224" s="201"/>
    </row>
    <row r="225" spans="1:9" s="209" customFormat="1" x14ac:dyDescent="0.3">
      <c r="A225" s="715">
        <v>12.6</v>
      </c>
      <c r="B225" s="735" t="s">
        <v>652</v>
      </c>
      <c r="C225" s="736" t="s">
        <v>589</v>
      </c>
      <c r="D225" s="736">
        <v>9</v>
      </c>
      <c r="E225" s="699"/>
      <c r="F225" s="228" t="str">
        <f t="shared" si="3"/>
        <v>Included</v>
      </c>
      <c r="G225" s="227"/>
      <c r="I225" s="201"/>
    </row>
    <row r="226" spans="1:9" s="209" customFormat="1" ht="30" x14ac:dyDescent="0.3">
      <c r="A226" s="715">
        <v>12.7</v>
      </c>
      <c r="B226" s="735" t="s">
        <v>653</v>
      </c>
      <c r="C226" s="736" t="s">
        <v>554</v>
      </c>
      <c r="D226" s="736">
        <v>1</v>
      </c>
      <c r="E226" s="699"/>
      <c r="F226" s="228" t="str">
        <f t="shared" si="3"/>
        <v>Included</v>
      </c>
      <c r="G226" s="227"/>
      <c r="I226" s="201"/>
    </row>
    <row r="227" spans="1:9" s="209" customFormat="1" x14ac:dyDescent="0.3">
      <c r="A227" s="716"/>
      <c r="B227" s="735"/>
      <c r="C227" s="734"/>
      <c r="D227" s="734"/>
      <c r="E227" s="699"/>
      <c r="F227" s="228" t="str">
        <f t="shared" si="3"/>
        <v>Included</v>
      </c>
      <c r="G227" s="227"/>
      <c r="I227" s="201"/>
    </row>
    <row r="228" spans="1:9" s="209" customFormat="1" x14ac:dyDescent="0.3">
      <c r="A228" s="725">
        <v>13</v>
      </c>
      <c r="B228" s="753" t="s">
        <v>654</v>
      </c>
      <c r="C228" s="754"/>
      <c r="D228" s="754"/>
      <c r="E228" s="699"/>
      <c r="F228" s="228" t="str">
        <f t="shared" si="3"/>
        <v>Included</v>
      </c>
      <c r="G228" s="227"/>
      <c r="I228" s="201"/>
    </row>
    <row r="229" spans="1:9" s="209" customFormat="1" x14ac:dyDescent="0.3">
      <c r="A229" s="725">
        <v>13.1</v>
      </c>
      <c r="B229" s="755" t="s">
        <v>655</v>
      </c>
      <c r="C229" s="756" t="s">
        <v>656</v>
      </c>
      <c r="D229" s="756">
        <v>1</v>
      </c>
      <c r="E229" s="699"/>
      <c r="F229" s="228" t="str">
        <f t="shared" si="3"/>
        <v>Included</v>
      </c>
      <c r="G229" s="227"/>
      <c r="I229" s="201"/>
    </row>
    <row r="230" spans="1:9" s="209" customFormat="1" x14ac:dyDescent="0.3">
      <c r="A230" s="725">
        <v>13.2</v>
      </c>
      <c r="B230" s="755" t="s">
        <v>657</v>
      </c>
      <c r="C230" s="756" t="s">
        <v>656</v>
      </c>
      <c r="D230" s="756">
        <v>1</v>
      </c>
      <c r="E230" s="699"/>
      <c r="F230" s="228" t="str">
        <f t="shared" si="3"/>
        <v>Included</v>
      </c>
      <c r="G230" s="227"/>
      <c r="I230" s="201"/>
    </row>
    <row r="231" spans="1:9" s="209" customFormat="1" x14ac:dyDescent="0.3">
      <c r="A231" s="725">
        <v>13.3</v>
      </c>
      <c r="B231" s="755" t="s">
        <v>658</v>
      </c>
      <c r="C231" s="756" t="s">
        <v>656</v>
      </c>
      <c r="D231" s="756">
        <v>1</v>
      </c>
      <c r="E231" s="699"/>
      <c r="F231" s="228" t="str">
        <f t="shared" si="3"/>
        <v>Included</v>
      </c>
      <c r="G231" s="227"/>
      <c r="I231" s="201"/>
    </row>
    <row r="232" spans="1:9" s="209" customFormat="1" x14ac:dyDescent="0.3">
      <c r="A232" s="725">
        <v>13.4</v>
      </c>
      <c r="B232" s="755" t="s">
        <v>659</v>
      </c>
      <c r="C232" s="756" t="s">
        <v>656</v>
      </c>
      <c r="D232" s="756">
        <v>1</v>
      </c>
      <c r="E232" s="699"/>
      <c r="F232" s="228" t="str">
        <f t="shared" si="3"/>
        <v>Included</v>
      </c>
      <c r="G232" s="227"/>
      <c r="I232" s="201"/>
    </row>
    <row r="233" spans="1:9" s="209" customFormat="1" ht="30" x14ac:dyDescent="0.3">
      <c r="A233" s="725">
        <v>13.5</v>
      </c>
      <c r="B233" s="755" t="s">
        <v>660</v>
      </c>
      <c r="C233" s="756" t="s">
        <v>656</v>
      </c>
      <c r="D233" s="756">
        <v>1</v>
      </c>
      <c r="E233" s="699"/>
      <c r="F233" s="228" t="str">
        <f t="shared" si="3"/>
        <v>Included</v>
      </c>
      <c r="G233" s="227"/>
      <c r="I233" s="201"/>
    </row>
    <row r="234" spans="1:9" s="209" customFormat="1" x14ac:dyDescent="0.3">
      <c r="A234" s="725">
        <v>13.6</v>
      </c>
      <c r="B234" s="755" t="s">
        <v>661</v>
      </c>
      <c r="C234" s="756" t="s">
        <v>656</v>
      </c>
      <c r="D234" s="756">
        <v>2</v>
      </c>
      <c r="E234" s="699"/>
      <c r="F234" s="228" t="str">
        <f t="shared" si="3"/>
        <v>Included</v>
      </c>
      <c r="G234" s="227"/>
      <c r="I234" s="201"/>
    </row>
    <row r="235" spans="1:9" s="209" customFormat="1" x14ac:dyDescent="0.3">
      <c r="A235" s="725"/>
      <c r="B235" s="755"/>
      <c r="C235" s="756"/>
      <c r="D235" s="756"/>
      <c r="E235" s="699"/>
      <c r="F235" s="228"/>
      <c r="G235" s="227"/>
      <c r="I235" s="201"/>
    </row>
    <row r="236" spans="1:9" s="209" customFormat="1" x14ac:dyDescent="0.3">
      <c r="A236" s="863">
        <v>14</v>
      </c>
      <c r="B236" s="864" t="s">
        <v>885</v>
      </c>
      <c r="C236" s="865" t="s">
        <v>554</v>
      </c>
      <c r="D236" s="865">
        <v>2</v>
      </c>
      <c r="E236" s="699"/>
      <c r="F236" s="228" t="str">
        <f t="shared" si="3"/>
        <v>Included</v>
      </c>
      <c r="G236" s="227"/>
      <c r="I236" s="201"/>
    </row>
    <row r="237" spans="1:9" s="209" customFormat="1" x14ac:dyDescent="0.3">
      <c r="A237" s="715"/>
      <c r="B237" s="737"/>
      <c r="C237" s="734"/>
      <c r="D237" s="734"/>
      <c r="E237" s="699"/>
      <c r="F237" s="228" t="str">
        <f t="shared" si="3"/>
        <v>Included</v>
      </c>
      <c r="G237" s="227"/>
      <c r="I237" s="201"/>
    </row>
    <row r="238" spans="1:9" s="209" customFormat="1" ht="56.25" x14ac:dyDescent="0.3">
      <c r="A238" s="722" t="s">
        <v>456</v>
      </c>
      <c r="B238" s="750" t="s">
        <v>622</v>
      </c>
      <c r="C238" s="734"/>
      <c r="D238" s="734"/>
      <c r="E238" s="699"/>
      <c r="F238" s="228" t="str">
        <f t="shared" si="3"/>
        <v>Included</v>
      </c>
      <c r="G238" s="227"/>
      <c r="I238" s="201"/>
    </row>
    <row r="239" spans="1:9" s="209" customFormat="1" ht="18.75" x14ac:dyDescent="0.3">
      <c r="A239" s="713" t="s">
        <v>33</v>
      </c>
      <c r="B239" s="731" t="s">
        <v>662</v>
      </c>
      <c r="C239" s="732"/>
      <c r="D239" s="732"/>
      <c r="E239" s="699"/>
      <c r="F239" s="228" t="str">
        <f t="shared" si="3"/>
        <v>Included</v>
      </c>
      <c r="G239" s="227"/>
      <c r="I239" s="201"/>
    </row>
    <row r="240" spans="1:9" s="209" customFormat="1" ht="18.75" x14ac:dyDescent="0.3">
      <c r="A240" s="713" t="s">
        <v>374</v>
      </c>
      <c r="B240" s="731" t="s">
        <v>540</v>
      </c>
      <c r="C240" s="732"/>
      <c r="D240" s="732"/>
      <c r="E240" s="699"/>
      <c r="F240" s="228" t="str">
        <f t="shared" si="3"/>
        <v>Included</v>
      </c>
      <c r="G240" s="227"/>
      <c r="I240" s="201"/>
    </row>
    <row r="241" spans="1:9" s="209" customFormat="1" ht="18.75" x14ac:dyDescent="0.3">
      <c r="A241" s="713" t="s">
        <v>375</v>
      </c>
      <c r="B241" s="731" t="s">
        <v>541</v>
      </c>
      <c r="C241" s="732"/>
      <c r="D241" s="732"/>
      <c r="E241" s="699"/>
      <c r="F241" s="228" t="str">
        <f t="shared" si="3"/>
        <v>Included</v>
      </c>
      <c r="G241" s="227"/>
      <c r="I241" s="201"/>
    </row>
    <row r="242" spans="1:9" s="209" customFormat="1" ht="30" x14ac:dyDescent="0.3">
      <c r="A242" s="714">
        <v>1.1000000000000001</v>
      </c>
      <c r="B242" s="733" t="s">
        <v>542</v>
      </c>
      <c r="C242" s="734"/>
      <c r="D242" s="734"/>
      <c r="E242" s="699"/>
      <c r="F242" s="228" t="str">
        <f t="shared" si="3"/>
        <v>Included</v>
      </c>
      <c r="G242" s="227"/>
      <c r="I242" s="201"/>
    </row>
    <row r="243" spans="1:9" s="209" customFormat="1" x14ac:dyDescent="0.3">
      <c r="A243" s="715" t="s">
        <v>376</v>
      </c>
      <c r="B243" s="735" t="s">
        <v>543</v>
      </c>
      <c r="C243" s="736" t="s">
        <v>349</v>
      </c>
      <c r="D243" s="736">
        <v>1</v>
      </c>
      <c r="E243" s="699"/>
      <c r="F243" s="228" t="str">
        <f t="shared" si="3"/>
        <v>Included</v>
      </c>
      <c r="G243" s="227"/>
      <c r="I243" s="201"/>
    </row>
    <row r="244" spans="1:9" s="209" customFormat="1" x14ac:dyDescent="0.3">
      <c r="A244" s="715" t="s">
        <v>377</v>
      </c>
      <c r="B244" s="735" t="s">
        <v>544</v>
      </c>
      <c r="C244" s="736" t="s">
        <v>349</v>
      </c>
      <c r="D244" s="736">
        <v>1</v>
      </c>
      <c r="E244" s="699"/>
      <c r="F244" s="228" t="str">
        <f t="shared" si="3"/>
        <v>Included</v>
      </c>
      <c r="G244" s="227"/>
      <c r="I244" s="201"/>
    </row>
    <row r="245" spans="1:9" s="209" customFormat="1" x14ac:dyDescent="0.3">
      <c r="A245" s="715" t="s">
        <v>378</v>
      </c>
      <c r="B245" s="735" t="s">
        <v>545</v>
      </c>
      <c r="C245" s="736" t="s">
        <v>349</v>
      </c>
      <c r="D245" s="736">
        <v>1</v>
      </c>
      <c r="E245" s="699"/>
      <c r="F245" s="228" t="str">
        <f t="shared" si="3"/>
        <v>Included</v>
      </c>
      <c r="G245" s="227"/>
      <c r="I245" s="201"/>
    </row>
    <row r="246" spans="1:9" s="209" customFormat="1" x14ac:dyDescent="0.3">
      <c r="A246" s="715" t="s">
        <v>379</v>
      </c>
      <c r="B246" s="735" t="s">
        <v>546</v>
      </c>
      <c r="C246" s="736" t="s">
        <v>349</v>
      </c>
      <c r="D246" s="736">
        <v>1</v>
      </c>
      <c r="E246" s="699"/>
      <c r="F246" s="228" t="str">
        <f t="shared" si="3"/>
        <v>Included</v>
      </c>
      <c r="G246" s="227"/>
      <c r="I246" s="201"/>
    </row>
    <row r="247" spans="1:9" s="209" customFormat="1" x14ac:dyDescent="0.3">
      <c r="A247" s="715" t="s">
        <v>380</v>
      </c>
      <c r="B247" s="735" t="s">
        <v>547</v>
      </c>
      <c r="C247" s="736" t="s">
        <v>349</v>
      </c>
      <c r="D247" s="736">
        <v>1</v>
      </c>
      <c r="E247" s="699"/>
      <c r="F247" s="228" t="str">
        <f t="shared" si="3"/>
        <v>Included</v>
      </c>
      <c r="G247" s="227"/>
      <c r="I247" s="201"/>
    </row>
    <row r="248" spans="1:9" s="209" customFormat="1" x14ac:dyDescent="0.3">
      <c r="A248" s="715" t="s">
        <v>381</v>
      </c>
      <c r="B248" s="737" t="s">
        <v>548</v>
      </c>
      <c r="C248" s="736" t="s">
        <v>349</v>
      </c>
      <c r="D248" s="736">
        <v>1</v>
      </c>
      <c r="E248" s="699"/>
      <c r="F248" s="228" t="str">
        <f t="shared" si="3"/>
        <v>Included</v>
      </c>
      <c r="G248" s="227"/>
      <c r="I248" s="201"/>
    </row>
    <row r="249" spans="1:9" s="209" customFormat="1" x14ac:dyDescent="0.3">
      <c r="A249" s="715" t="s">
        <v>382</v>
      </c>
      <c r="B249" s="737" t="s">
        <v>549</v>
      </c>
      <c r="C249" s="736" t="s">
        <v>349</v>
      </c>
      <c r="D249" s="736">
        <v>1</v>
      </c>
      <c r="E249" s="699"/>
      <c r="F249" s="228" t="str">
        <f t="shared" si="3"/>
        <v>Included</v>
      </c>
      <c r="G249" s="227"/>
      <c r="I249" s="201"/>
    </row>
    <row r="250" spans="1:9" s="209" customFormat="1" x14ac:dyDescent="0.3">
      <c r="A250" s="715" t="s">
        <v>383</v>
      </c>
      <c r="B250" s="737" t="s">
        <v>550</v>
      </c>
      <c r="C250" s="736" t="s">
        <v>349</v>
      </c>
      <c r="D250" s="736">
        <v>1</v>
      </c>
      <c r="E250" s="699"/>
      <c r="F250" s="228" t="str">
        <f t="shared" si="3"/>
        <v>Included</v>
      </c>
      <c r="G250" s="227"/>
      <c r="I250" s="201"/>
    </row>
    <row r="251" spans="1:9" s="209" customFormat="1" x14ac:dyDescent="0.3">
      <c r="A251" s="715" t="s">
        <v>384</v>
      </c>
      <c r="B251" s="737" t="s">
        <v>551</v>
      </c>
      <c r="C251" s="736" t="s">
        <v>349</v>
      </c>
      <c r="D251" s="736">
        <v>1</v>
      </c>
      <c r="E251" s="699"/>
      <c r="F251" s="228" t="str">
        <f t="shared" si="3"/>
        <v>Included</v>
      </c>
      <c r="G251" s="227"/>
      <c r="I251" s="201"/>
    </row>
    <row r="252" spans="1:9" s="209" customFormat="1" x14ac:dyDescent="0.3">
      <c r="A252" s="716"/>
      <c r="B252" s="735"/>
      <c r="C252" s="734"/>
      <c r="D252" s="734"/>
      <c r="E252" s="699"/>
      <c r="F252" s="228" t="str">
        <f t="shared" si="3"/>
        <v>Included</v>
      </c>
      <c r="G252" s="227"/>
      <c r="I252" s="201"/>
    </row>
    <row r="253" spans="1:9" s="209" customFormat="1" ht="30" x14ac:dyDescent="0.3">
      <c r="A253" s="714">
        <v>1.2</v>
      </c>
      <c r="B253" s="733" t="s">
        <v>552</v>
      </c>
      <c r="C253" s="734"/>
      <c r="D253" s="734"/>
      <c r="E253" s="699"/>
      <c r="F253" s="228" t="str">
        <f t="shared" si="3"/>
        <v>Included</v>
      </c>
      <c r="G253" s="227"/>
      <c r="I253" s="201"/>
    </row>
    <row r="254" spans="1:9" s="209" customFormat="1" x14ac:dyDescent="0.3">
      <c r="A254" s="715" t="s">
        <v>385</v>
      </c>
      <c r="B254" s="735" t="s">
        <v>553</v>
      </c>
      <c r="C254" s="736" t="s">
        <v>554</v>
      </c>
      <c r="D254" s="736">
        <v>2</v>
      </c>
      <c r="E254" s="699"/>
      <c r="F254" s="228" t="str">
        <f t="shared" si="3"/>
        <v>Included</v>
      </c>
      <c r="G254" s="227"/>
      <c r="I254" s="201"/>
    </row>
    <row r="255" spans="1:9" s="209" customFormat="1" x14ac:dyDescent="0.3">
      <c r="A255" s="715" t="s">
        <v>386</v>
      </c>
      <c r="B255" s="735" t="s">
        <v>555</v>
      </c>
      <c r="C255" s="736" t="s">
        <v>554</v>
      </c>
      <c r="D255" s="736">
        <v>2</v>
      </c>
      <c r="E255" s="699"/>
      <c r="F255" s="228" t="str">
        <f t="shared" si="3"/>
        <v>Included</v>
      </c>
      <c r="G255" s="227"/>
      <c r="I255" s="201"/>
    </row>
    <row r="256" spans="1:9" s="209" customFormat="1" x14ac:dyDescent="0.3">
      <c r="A256" s="715" t="s">
        <v>387</v>
      </c>
      <c r="B256" s="737" t="s">
        <v>556</v>
      </c>
      <c r="C256" s="736" t="s">
        <v>554</v>
      </c>
      <c r="D256" s="736">
        <v>2</v>
      </c>
      <c r="E256" s="699"/>
      <c r="F256" s="228" t="str">
        <f t="shared" si="3"/>
        <v>Included</v>
      </c>
      <c r="G256" s="227"/>
      <c r="I256" s="201"/>
    </row>
    <row r="257" spans="1:9" s="209" customFormat="1" x14ac:dyDescent="0.3">
      <c r="A257" s="715" t="s">
        <v>388</v>
      </c>
      <c r="B257" s="737" t="s">
        <v>557</v>
      </c>
      <c r="C257" s="736" t="s">
        <v>554</v>
      </c>
      <c r="D257" s="736">
        <v>2</v>
      </c>
      <c r="E257" s="699"/>
      <c r="F257" s="228" t="str">
        <f t="shared" si="3"/>
        <v>Included</v>
      </c>
      <c r="G257" s="227"/>
      <c r="I257" s="201"/>
    </row>
    <row r="258" spans="1:9" s="209" customFormat="1" x14ac:dyDescent="0.3">
      <c r="A258" s="716"/>
      <c r="B258" s="735"/>
      <c r="C258" s="734"/>
      <c r="D258" s="734"/>
      <c r="E258" s="699"/>
      <c r="F258" s="228" t="str">
        <f t="shared" si="3"/>
        <v>Included</v>
      </c>
      <c r="G258" s="227"/>
      <c r="I258" s="201"/>
    </row>
    <row r="259" spans="1:9" s="209" customFormat="1" ht="30" x14ac:dyDescent="0.3">
      <c r="A259" s="714">
        <v>1.3</v>
      </c>
      <c r="B259" s="733" t="s">
        <v>558</v>
      </c>
      <c r="C259" s="734"/>
      <c r="D259" s="734"/>
      <c r="E259" s="699"/>
      <c r="F259" s="228" t="str">
        <f t="shared" si="3"/>
        <v>Included</v>
      </c>
      <c r="G259" s="227"/>
      <c r="I259" s="201"/>
    </row>
    <row r="260" spans="1:9" s="209" customFormat="1" x14ac:dyDescent="0.3">
      <c r="A260" s="715" t="s">
        <v>389</v>
      </c>
      <c r="B260" s="735" t="s">
        <v>559</v>
      </c>
      <c r="C260" s="736" t="s">
        <v>554</v>
      </c>
      <c r="D260" s="736">
        <v>1</v>
      </c>
      <c r="E260" s="699"/>
      <c r="F260" s="228" t="str">
        <f t="shared" si="3"/>
        <v>Included</v>
      </c>
      <c r="G260" s="227"/>
      <c r="I260" s="201"/>
    </row>
    <row r="261" spans="1:9" s="209" customFormat="1" x14ac:dyDescent="0.3">
      <c r="A261" s="715" t="s">
        <v>390</v>
      </c>
      <c r="B261" s="735" t="s">
        <v>560</v>
      </c>
      <c r="C261" s="736" t="s">
        <v>554</v>
      </c>
      <c r="D261" s="736">
        <v>1</v>
      </c>
      <c r="E261" s="699"/>
      <c r="F261" s="228" t="str">
        <f t="shared" si="3"/>
        <v>Included</v>
      </c>
      <c r="G261" s="227"/>
      <c r="I261" s="201"/>
    </row>
    <row r="262" spans="1:9" s="209" customFormat="1" x14ac:dyDescent="0.3">
      <c r="A262" s="715" t="s">
        <v>391</v>
      </c>
      <c r="B262" s="735" t="s">
        <v>555</v>
      </c>
      <c r="C262" s="736" t="s">
        <v>554</v>
      </c>
      <c r="D262" s="736">
        <v>1</v>
      </c>
      <c r="E262" s="699"/>
      <c r="F262" s="228" t="str">
        <f t="shared" si="3"/>
        <v>Included</v>
      </c>
      <c r="G262" s="227"/>
      <c r="I262" s="201"/>
    </row>
    <row r="263" spans="1:9" s="209" customFormat="1" x14ac:dyDescent="0.3">
      <c r="A263" s="715" t="s">
        <v>392</v>
      </c>
      <c r="B263" s="737" t="s">
        <v>556</v>
      </c>
      <c r="C263" s="736" t="s">
        <v>554</v>
      </c>
      <c r="D263" s="736">
        <v>1</v>
      </c>
      <c r="E263" s="699"/>
      <c r="F263" s="228" t="str">
        <f t="shared" si="3"/>
        <v>Included</v>
      </c>
      <c r="G263" s="227"/>
      <c r="I263" s="201"/>
    </row>
    <row r="264" spans="1:9" s="209" customFormat="1" x14ac:dyDescent="0.3">
      <c r="A264" s="715" t="s">
        <v>393</v>
      </c>
      <c r="B264" s="737" t="s">
        <v>561</v>
      </c>
      <c r="C264" s="736" t="s">
        <v>554</v>
      </c>
      <c r="D264" s="736">
        <v>1</v>
      </c>
      <c r="E264" s="699"/>
      <c r="F264" s="228" t="str">
        <f t="shared" si="3"/>
        <v>Included</v>
      </c>
      <c r="G264" s="227"/>
      <c r="I264" s="201"/>
    </row>
    <row r="265" spans="1:9" s="209" customFormat="1" x14ac:dyDescent="0.3">
      <c r="A265" s="715"/>
      <c r="B265" s="735"/>
      <c r="C265" s="734"/>
      <c r="D265" s="734"/>
      <c r="E265" s="699"/>
      <c r="F265" s="228" t="str">
        <f t="shared" si="3"/>
        <v>Included</v>
      </c>
      <c r="G265" s="227"/>
      <c r="I265" s="201"/>
    </row>
    <row r="266" spans="1:9" s="209" customFormat="1" ht="18.75" x14ac:dyDescent="0.3">
      <c r="A266" s="713" t="s">
        <v>394</v>
      </c>
      <c r="B266" s="742" t="s">
        <v>562</v>
      </c>
      <c r="C266" s="734"/>
      <c r="D266" s="734"/>
      <c r="E266" s="699"/>
      <c r="F266" s="228" t="str">
        <f t="shared" si="3"/>
        <v>Included</v>
      </c>
      <c r="G266" s="227"/>
      <c r="I266" s="201"/>
    </row>
    <row r="267" spans="1:9" s="209" customFormat="1" x14ac:dyDescent="0.3">
      <c r="A267" s="715"/>
      <c r="B267" s="733"/>
      <c r="C267" s="734"/>
      <c r="D267" s="734"/>
      <c r="E267" s="699"/>
      <c r="F267" s="228" t="str">
        <f t="shared" si="3"/>
        <v>Included</v>
      </c>
      <c r="G267" s="227"/>
      <c r="I267" s="201"/>
    </row>
    <row r="268" spans="1:9" s="209" customFormat="1" ht="30" x14ac:dyDescent="0.3">
      <c r="A268" s="714">
        <v>2.1</v>
      </c>
      <c r="B268" s="733" t="s">
        <v>563</v>
      </c>
      <c r="C268" s="734"/>
      <c r="D268" s="734"/>
      <c r="E268" s="699"/>
      <c r="F268" s="228" t="str">
        <f t="shared" si="3"/>
        <v>Included</v>
      </c>
      <c r="G268" s="227"/>
      <c r="I268" s="201"/>
    </row>
    <row r="269" spans="1:9" s="209" customFormat="1" x14ac:dyDescent="0.3">
      <c r="A269" s="715" t="s">
        <v>395</v>
      </c>
      <c r="B269" s="735" t="s">
        <v>543</v>
      </c>
      <c r="C269" s="736" t="s">
        <v>349</v>
      </c>
      <c r="D269" s="736">
        <v>1</v>
      </c>
      <c r="E269" s="699"/>
      <c r="F269" s="228" t="str">
        <f t="shared" si="3"/>
        <v>Included</v>
      </c>
      <c r="G269" s="227"/>
      <c r="I269" s="201"/>
    </row>
    <row r="270" spans="1:9" s="209" customFormat="1" x14ac:dyDescent="0.3">
      <c r="A270" s="715" t="s">
        <v>396</v>
      </c>
      <c r="B270" s="735" t="s">
        <v>544</v>
      </c>
      <c r="C270" s="736" t="s">
        <v>349</v>
      </c>
      <c r="D270" s="736">
        <v>1</v>
      </c>
      <c r="E270" s="699"/>
      <c r="F270" s="228" t="str">
        <f t="shared" si="3"/>
        <v>Included</v>
      </c>
      <c r="G270" s="227"/>
      <c r="I270" s="201"/>
    </row>
    <row r="271" spans="1:9" s="209" customFormat="1" x14ac:dyDescent="0.3">
      <c r="A271" s="715" t="s">
        <v>397</v>
      </c>
      <c r="B271" s="735" t="s">
        <v>545</v>
      </c>
      <c r="C271" s="736" t="s">
        <v>349</v>
      </c>
      <c r="D271" s="736">
        <v>1</v>
      </c>
      <c r="E271" s="699"/>
      <c r="F271" s="228" t="str">
        <f t="shared" si="3"/>
        <v>Included</v>
      </c>
      <c r="G271" s="227"/>
      <c r="I271" s="201"/>
    </row>
    <row r="272" spans="1:9" s="209" customFormat="1" x14ac:dyDescent="0.3">
      <c r="A272" s="715" t="s">
        <v>398</v>
      </c>
      <c r="B272" s="735" t="s">
        <v>546</v>
      </c>
      <c r="C272" s="736" t="s">
        <v>349</v>
      </c>
      <c r="D272" s="736">
        <v>1</v>
      </c>
      <c r="E272" s="699"/>
      <c r="F272" s="228" t="str">
        <f t="shared" si="3"/>
        <v>Included</v>
      </c>
      <c r="G272" s="227"/>
      <c r="I272" s="201"/>
    </row>
    <row r="273" spans="1:9" s="209" customFormat="1" x14ac:dyDescent="0.3">
      <c r="A273" s="715" t="s">
        <v>399</v>
      </c>
      <c r="B273" s="735" t="s">
        <v>547</v>
      </c>
      <c r="C273" s="736" t="s">
        <v>349</v>
      </c>
      <c r="D273" s="736">
        <v>1</v>
      </c>
      <c r="E273" s="699"/>
      <c r="F273" s="228" t="str">
        <f t="shared" si="3"/>
        <v>Included</v>
      </c>
      <c r="G273" s="227"/>
      <c r="I273" s="201"/>
    </row>
    <row r="274" spans="1:9" s="209" customFormat="1" x14ac:dyDescent="0.3">
      <c r="A274" s="715" t="s">
        <v>400</v>
      </c>
      <c r="B274" s="737" t="s">
        <v>548</v>
      </c>
      <c r="C274" s="736" t="s">
        <v>349</v>
      </c>
      <c r="D274" s="736">
        <v>1</v>
      </c>
      <c r="E274" s="699"/>
      <c r="F274" s="228" t="str">
        <f t="shared" si="3"/>
        <v>Included</v>
      </c>
      <c r="G274" s="227"/>
      <c r="I274" s="201"/>
    </row>
    <row r="275" spans="1:9" s="209" customFormat="1" x14ac:dyDescent="0.3">
      <c r="A275" s="715" t="s">
        <v>401</v>
      </c>
      <c r="B275" s="737" t="s">
        <v>549</v>
      </c>
      <c r="C275" s="736" t="s">
        <v>349</v>
      </c>
      <c r="D275" s="736">
        <v>1</v>
      </c>
      <c r="E275" s="699"/>
      <c r="F275" s="228" t="str">
        <f t="shared" si="3"/>
        <v>Included</v>
      </c>
      <c r="G275" s="227"/>
      <c r="I275" s="201"/>
    </row>
    <row r="276" spans="1:9" s="209" customFormat="1" x14ac:dyDescent="0.3">
      <c r="A276" s="715" t="s">
        <v>402</v>
      </c>
      <c r="B276" s="737" t="s">
        <v>550</v>
      </c>
      <c r="C276" s="736" t="s">
        <v>349</v>
      </c>
      <c r="D276" s="736">
        <v>1</v>
      </c>
      <c r="E276" s="699"/>
      <c r="F276" s="228" t="str">
        <f t="shared" si="3"/>
        <v>Included</v>
      </c>
      <c r="G276" s="227"/>
      <c r="I276" s="201"/>
    </row>
    <row r="277" spans="1:9" s="209" customFormat="1" x14ac:dyDescent="0.3">
      <c r="A277" s="715" t="s">
        <v>403</v>
      </c>
      <c r="B277" s="737" t="s">
        <v>551</v>
      </c>
      <c r="C277" s="736" t="s">
        <v>349</v>
      </c>
      <c r="D277" s="736">
        <v>1</v>
      </c>
      <c r="E277" s="699"/>
      <c r="F277" s="228" t="str">
        <f t="shared" si="3"/>
        <v>Included</v>
      </c>
      <c r="G277" s="227"/>
      <c r="I277" s="201"/>
    </row>
    <row r="278" spans="1:9" s="209" customFormat="1" x14ac:dyDescent="0.3">
      <c r="A278" s="716"/>
      <c r="B278" s="735"/>
      <c r="C278" s="734"/>
      <c r="D278" s="734"/>
      <c r="E278" s="699"/>
      <c r="F278" s="228" t="str">
        <f t="shared" si="3"/>
        <v>Included</v>
      </c>
      <c r="G278" s="227"/>
      <c r="I278" s="201"/>
    </row>
    <row r="279" spans="1:9" s="209" customFormat="1" ht="30" x14ac:dyDescent="0.3">
      <c r="A279" s="714">
        <v>2.2000000000000002</v>
      </c>
      <c r="B279" s="733" t="s">
        <v>552</v>
      </c>
      <c r="C279" s="734"/>
      <c r="D279" s="734"/>
      <c r="E279" s="699"/>
      <c r="F279" s="228" t="str">
        <f t="shared" si="3"/>
        <v>Included</v>
      </c>
      <c r="G279" s="227"/>
      <c r="I279" s="201"/>
    </row>
    <row r="280" spans="1:9" s="209" customFormat="1" x14ac:dyDescent="0.3">
      <c r="A280" s="715" t="s">
        <v>404</v>
      </c>
      <c r="B280" s="735" t="s">
        <v>553</v>
      </c>
      <c r="C280" s="736" t="s">
        <v>554</v>
      </c>
      <c r="D280" s="736">
        <v>2</v>
      </c>
      <c r="E280" s="699"/>
      <c r="F280" s="228" t="str">
        <f t="shared" ref="F280:F343" si="4">IF(E280=0, "Included",IF(ISERROR(D280*E280), E280, D280*E280))</f>
        <v>Included</v>
      </c>
      <c r="G280" s="227"/>
      <c r="I280" s="201"/>
    </row>
    <row r="281" spans="1:9" s="209" customFormat="1" x14ac:dyDescent="0.3">
      <c r="A281" s="715" t="s">
        <v>405</v>
      </c>
      <c r="B281" s="735" t="s">
        <v>555</v>
      </c>
      <c r="C281" s="736" t="s">
        <v>554</v>
      </c>
      <c r="D281" s="736">
        <v>2</v>
      </c>
      <c r="E281" s="699"/>
      <c r="F281" s="228" t="str">
        <f t="shared" si="4"/>
        <v>Included</v>
      </c>
      <c r="G281" s="227"/>
      <c r="I281" s="201"/>
    </row>
    <row r="282" spans="1:9" s="209" customFormat="1" x14ac:dyDescent="0.3">
      <c r="A282" s="715" t="s">
        <v>406</v>
      </c>
      <c r="B282" s="737" t="s">
        <v>556</v>
      </c>
      <c r="C282" s="736" t="s">
        <v>554</v>
      </c>
      <c r="D282" s="736">
        <v>2</v>
      </c>
      <c r="E282" s="699"/>
      <c r="F282" s="228" t="str">
        <f t="shared" si="4"/>
        <v>Included</v>
      </c>
      <c r="G282" s="227"/>
      <c r="I282" s="201"/>
    </row>
    <row r="283" spans="1:9" s="209" customFormat="1" x14ac:dyDescent="0.3">
      <c r="A283" s="715" t="s">
        <v>407</v>
      </c>
      <c r="B283" s="737" t="s">
        <v>557</v>
      </c>
      <c r="C283" s="736" t="s">
        <v>554</v>
      </c>
      <c r="D283" s="736">
        <v>2</v>
      </c>
      <c r="E283" s="699"/>
      <c r="F283" s="228" t="str">
        <f t="shared" si="4"/>
        <v>Included</v>
      </c>
      <c r="G283" s="227"/>
      <c r="I283" s="201"/>
    </row>
    <row r="284" spans="1:9" s="209" customFormat="1" x14ac:dyDescent="0.3">
      <c r="A284" s="716"/>
      <c r="B284" s="735"/>
      <c r="C284" s="734"/>
      <c r="D284" s="734"/>
      <c r="E284" s="699"/>
      <c r="F284" s="228" t="str">
        <f t="shared" si="4"/>
        <v>Included</v>
      </c>
      <c r="G284" s="227"/>
      <c r="I284" s="201"/>
    </row>
    <row r="285" spans="1:9" s="209" customFormat="1" ht="18.75" x14ac:dyDescent="0.3">
      <c r="A285" s="713" t="s">
        <v>408</v>
      </c>
      <c r="B285" s="742" t="s">
        <v>564</v>
      </c>
      <c r="C285" s="734"/>
      <c r="D285" s="734"/>
      <c r="E285" s="699"/>
      <c r="F285" s="228" t="str">
        <f t="shared" si="4"/>
        <v>Included</v>
      </c>
      <c r="G285" s="227"/>
      <c r="I285" s="201"/>
    </row>
    <row r="286" spans="1:9" s="209" customFormat="1" x14ac:dyDescent="0.3">
      <c r="A286" s="715"/>
      <c r="B286" s="735"/>
      <c r="C286" s="734"/>
      <c r="D286" s="734"/>
      <c r="E286" s="699"/>
      <c r="F286" s="228" t="str">
        <f t="shared" si="4"/>
        <v>Included</v>
      </c>
      <c r="G286" s="227"/>
      <c r="I286" s="201"/>
    </row>
    <row r="287" spans="1:9" s="209" customFormat="1" ht="30" x14ac:dyDescent="0.3">
      <c r="A287" s="714">
        <v>3.1</v>
      </c>
      <c r="B287" s="733" t="s">
        <v>565</v>
      </c>
      <c r="C287" s="734"/>
      <c r="D287" s="734"/>
      <c r="E287" s="699"/>
      <c r="F287" s="228" t="str">
        <f t="shared" si="4"/>
        <v>Included</v>
      </c>
      <c r="G287" s="227"/>
      <c r="I287" s="201"/>
    </row>
    <row r="288" spans="1:9" s="209" customFormat="1" x14ac:dyDescent="0.3">
      <c r="A288" s="715" t="s">
        <v>409</v>
      </c>
      <c r="B288" s="735" t="s">
        <v>543</v>
      </c>
      <c r="C288" s="736" t="s">
        <v>349</v>
      </c>
      <c r="D288" s="736">
        <v>1</v>
      </c>
      <c r="E288" s="699"/>
      <c r="F288" s="228" t="str">
        <f t="shared" si="4"/>
        <v>Included</v>
      </c>
      <c r="G288" s="227"/>
      <c r="I288" s="201"/>
    </row>
    <row r="289" spans="1:9" s="209" customFormat="1" x14ac:dyDescent="0.3">
      <c r="A289" s="715" t="s">
        <v>410</v>
      </c>
      <c r="B289" s="735" t="s">
        <v>544</v>
      </c>
      <c r="C289" s="736" t="s">
        <v>349</v>
      </c>
      <c r="D289" s="736">
        <v>1</v>
      </c>
      <c r="E289" s="699"/>
      <c r="F289" s="228" t="str">
        <f t="shared" si="4"/>
        <v>Included</v>
      </c>
      <c r="G289" s="227"/>
      <c r="I289" s="201"/>
    </row>
    <row r="290" spans="1:9" s="209" customFormat="1" x14ac:dyDescent="0.3">
      <c r="A290" s="715" t="s">
        <v>411</v>
      </c>
      <c r="B290" s="735" t="s">
        <v>545</v>
      </c>
      <c r="C290" s="736" t="s">
        <v>349</v>
      </c>
      <c r="D290" s="736">
        <v>1</v>
      </c>
      <c r="E290" s="699"/>
      <c r="F290" s="228" t="str">
        <f t="shared" si="4"/>
        <v>Included</v>
      </c>
      <c r="G290" s="227"/>
      <c r="I290" s="201"/>
    </row>
    <row r="291" spans="1:9" s="209" customFormat="1" x14ac:dyDescent="0.3">
      <c r="A291" s="715" t="s">
        <v>412</v>
      </c>
      <c r="B291" s="735" t="s">
        <v>546</v>
      </c>
      <c r="C291" s="736" t="s">
        <v>349</v>
      </c>
      <c r="D291" s="736">
        <v>1</v>
      </c>
      <c r="E291" s="699"/>
      <c r="F291" s="228" t="str">
        <f t="shared" si="4"/>
        <v>Included</v>
      </c>
      <c r="G291" s="227"/>
      <c r="I291" s="201"/>
    </row>
    <row r="292" spans="1:9" s="209" customFormat="1" x14ac:dyDescent="0.3">
      <c r="A292" s="715" t="s">
        <v>413</v>
      </c>
      <c r="B292" s="735" t="s">
        <v>547</v>
      </c>
      <c r="C292" s="736" t="s">
        <v>349</v>
      </c>
      <c r="D292" s="736">
        <v>1</v>
      </c>
      <c r="E292" s="699"/>
      <c r="F292" s="228" t="str">
        <f t="shared" si="4"/>
        <v>Included</v>
      </c>
      <c r="G292" s="227"/>
      <c r="I292" s="201"/>
    </row>
    <row r="293" spans="1:9" s="209" customFormat="1" x14ac:dyDescent="0.3">
      <c r="A293" s="715" t="s">
        <v>414</v>
      </c>
      <c r="B293" s="737" t="s">
        <v>548</v>
      </c>
      <c r="C293" s="736" t="s">
        <v>349</v>
      </c>
      <c r="D293" s="736">
        <v>1</v>
      </c>
      <c r="E293" s="699"/>
      <c r="F293" s="228" t="str">
        <f t="shared" si="4"/>
        <v>Included</v>
      </c>
      <c r="G293" s="227"/>
      <c r="I293" s="201"/>
    </row>
    <row r="294" spans="1:9" s="209" customFormat="1" x14ac:dyDescent="0.3">
      <c r="A294" s="715" t="s">
        <v>415</v>
      </c>
      <c r="B294" s="737" t="s">
        <v>549</v>
      </c>
      <c r="C294" s="736" t="s">
        <v>349</v>
      </c>
      <c r="D294" s="736">
        <v>1</v>
      </c>
      <c r="E294" s="699"/>
      <c r="F294" s="228" t="str">
        <f t="shared" si="4"/>
        <v>Included</v>
      </c>
      <c r="G294" s="227"/>
      <c r="I294" s="201"/>
    </row>
    <row r="295" spans="1:9" s="209" customFormat="1" x14ac:dyDescent="0.3">
      <c r="A295" s="715" t="s">
        <v>416</v>
      </c>
      <c r="B295" s="737" t="s">
        <v>550</v>
      </c>
      <c r="C295" s="736" t="s">
        <v>349</v>
      </c>
      <c r="D295" s="736">
        <v>1</v>
      </c>
      <c r="E295" s="699"/>
      <c r="F295" s="228" t="str">
        <f t="shared" si="4"/>
        <v>Included</v>
      </c>
      <c r="G295" s="227"/>
      <c r="I295" s="201"/>
    </row>
    <row r="296" spans="1:9" s="209" customFormat="1" x14ac:dyDescent="0.3">
      <c r="A296" s="715" t="s">
        <v>417</v>
      </c>
      <c r="B296" s="737" t="s">
        <v>551</v>
      </c>
      <c r="C296" s="736" t="s">
        <v>349</v>
      </c>
      <c r="D296" s="736">
        <v>1</v>
      </c>
      <c r="E296" s="699"/>
      <c r="F296" s="228" t="str">
        <f t="shared" si="4"/>
        <v>Included</v>
      </c>
      <c r="G296" s="227"/>
      <c r="I296" s="201"/>
    </row>
    <row r="297" spans="1:9" s="209" customFormat="1" x14ac:dyDescent="0.3">
      <c r="A297" s="716"/>
      <c r="B297" s="735"/>
      <c r="C297" s="734"/>
      <c r="D297" s="734"/>
      <c r="E297" s="699"/>
      <c r="F297" s="228" t="str">
        <f t="shared" si="4"/>
        <v>Included</v>
      </c>
      <c r="G297" s="227"/>
      <c r="I297" s="201"/>
    </row>
    <row r="298" spans="1:9" s="209" customFormat="1" ht="30" x14ac:dyDescent="0.3">
      <c r="A298" s="714">
        <v>3.2</v>
      </c>
      <c r="B298" s="733" t="s">
        <v>558</v>
      </c>
      <c r="C298" s="734"/>
      <c r="D298" s="734"/>
      <c r="E298" s="699"/>
      <c r="F298" s="228" t="str">
        <f t="shared" si="4"/>
        <v>Included</v>
      </c>
      <c r="G298" s="227"/>
      <c r="I298" s="201"/>
    </row>
    <row r="299" spans="1:9" s="209" customFormat="1" x14ac:dyDescent="0.3">
      <c r="A299" s="715" t="s">
        <v>418</v>
      </c>
      <c r="B299" s="735" t="s">
        <v>559</v>
      </c>
      <c r="C299" s="736" t="s">
        <v>554</v>
      </c>
      <c r="D299" s="736">
        <v>1</v>
      </c>
      <c r="E299" s="699"/>
      <c r="F299" s="228" t="str">
        <f t="shared" si="4"/>
        <v>Included</v>
      </c>
      <c r="G299" s="227"/>
      <c r="I299" s="201"/>
    </row>
    <row r="300" spans="1:9" s="209" customFormat="1" x14ac:dyDescent="0.3">
      <c r="A300" s="715" t="s">
        <v>419</v>
      </c>
      <c r="B300" s="735" t="s">
        <v>560</v>
      </c>
      <c r="C300" s="736" t="s">
        <v>554</v>
      </c>
      <c r="D300" s="736">
        <v>1</v>
      </c>
      <c r="E300" s="699"/>
      <c r="F300" s="228" t="str">
        <f t="shared" si="4"/>
        <v>Included</v>
      </c>
      <c r="G300" s="227"/>
      <c r="I300" s="201"/>
    </row>
    <row r="301" spans="1:9" s="209" customFormat="1" x14ac:dyDescent="0.3">
      <c r="A301" s="715" t="s">
        <v>420</v>
      </c>
      <c r="B301" s="735" t="s">
        <v>555</v>
      </c>
      <c r="C301" s="736" t="s">
        <v>554</v>
      </c>
      <c r="D301" s="736">
        <v>1</v>
      </c>
      <c r="E301" s="699"/>
      <c r="F301" s="228" t="str">
        <f t="shared" si="4"/>
        <v>Included</v>
      </c>
      <c r="G301" s="227"/>
      <c r="I301" s="201"/>
    </row>
    <row r="302" spans="1:9" s="209" customFormat="1" x14ac:dyDescent="0.3">
      <c r="A302" s="715" t="s">
        <v>421</v>
      </c>
      <c r="B302" s="737" t="s">
        <v>556</v>
      </c>
      <c r="C302" s="736" t="s">
        <v>554</v>
      </c>
      <c r="D302" s="736">
        <v>1</v>
      </c>
      <c r="E302" s="699"/>
      <c r="F302" s="228" t="str">
        <f t="shared" si="4"/>
        <v>Included</v>
      </c>
      <c r="G302" s="227"/>
      <c r="I302" s="201"/>
    </row>
    <row r="303" spans="1:9" s="209" customFormat="1" x14ac:dyDescent="0.3">
      <c r="A303" s="715" t="s">
        <v>422</v>
      </c>
      <c r="B303" s="737" t="s">
        <v>561</v>
      </c>
      <c r="C303" s="736" t="s">
        <v>554</v>
      </c>
      <c r="D303" s="736">
        <v>1</v>
      </c>
      <c r="E303" s="699"/>
      <c r="F303" s="228" t="str">
        <f t="shared" si="4"/>
        <v>Included</v>
      </c>
      <c r="G303" s="227"/>
      <c r="I303" s="201"/>
    </row>
    <row r="304" spans="1:9" s="209" customFormat="1" x14ac:dyDescent="0.3">
      <c r="A304" s="715"/>
      <c r="B304" s="737"/>
      <c r="C304" s="734"/>
      <c r="D304" s="734"/>
      <c r="E304" s="699"/>
      <c r="F304" s="228" t="str">
        <f t="shared" si="4"/>
        <v>Included</v>
      </c>
      <c r="G304" s="227"/>
      <c r="I304" s="201"/>
    </row>
    <row r="305" spans="1:9" s="209" customFormat="1" ht="30" x14ac:dyDescent="0.3">
      <c r="A305" s="714">
        <v>3.3</v>
      </c>
      <c r="B305" s="733" t="s">
        <v>552</v>
      </c>
      <c r="C305" s="734"/>
      <c r="D305" s="734"/>
      <c r="E305" s="699"/>
      <c r="F305" s="228" t="str">
        <f t="shared" si="4"/>
        <v>Included</v>
      </c>
      <c r="G305" s="227"/>
      <c r="I305" s="201"/>
    </row>
    <row r="306" spans="1:9" s="209" customFormat="1" x14ac:dyDescent="0.3">
      <c r="A306" s="715" t="s">
        <v>423</v>
      </c>
      <c r="B306" s="735" t="s">
        <v>553</v>
      </c>
      <c r="C306" s="736" t="s">
        <v>554</v>
      </c>
      <c r="D306" s="736">
        <v>1</v>
      </c>
      <c r="E306" s="699"/>
      <c r="F306" s="228" t="str">
        <f t="shared" si="4"/>
        <v>Included</v>
      </c>
      <c r="G306" s="227"/>
      <c r="I306" s="201"/>
    </row>
    <row r="307" spans="1:9" s="209" customFormat="1" x14ac:dyDescent="0.3">
      <c r="A307" s="715" t="s">
        <v>424</v>
      </c>
      <c r="B307" s="735" t="s">
        <v>555</v>
      </c>
      <c r="C307" s="736" t="s">
        <v>554</v>
      </c>
      <c r="D307" s="736">
        <v>1</v>
      </c>
      <c r="E307" s="699"/>
      <c r="F307" s="228" t="str">
        <f t="shared" si="4"/>
        <v>Included</v>
      </c>
      <c r="G307" s="227"/>
      <c r="I307" s="201"/>
    </row>
    <row r="308" spans="1:9" s="209" customFormat="1" x14ac:dyDescent="0.3">
      <c r="A308" s="715" t="s">
        <v>425</v>
      </c>
      <c r="B308" s="737" t="s">
        <v>556</v>
      </c>
      <c r="C308" s="736" t="s">
        <v>554</v>
      </c>
      <c r="D308" s="736">
        <v>1</v>
      </c>
      <c r="E308" s="699"/>
      <c r="F308" s="228" t="str">
        <f t="shared" si="4"/>
        <v>Included</v>
      </c>
      <c r="G308" s="227"/>
      <c r="I308" s="201"/>
    </row>
    <row r="309" spans="1:9" s="209" customFormat="1" x14ac:dyDescent="0.3">
      <c r="A309" s="715" t="s">
        <v>426</v>
      </c>
      <c r="B309" s="737" t="s">
        <v>557</v>
      </c>
      <c r="C309" s="736" t="s">
        <v>554</v>
      </c>
      <c r="D309" s="736">
        <v>1</v>
      </c>
      <c r="E309" s="699"/>
      <c r="F309" s="228" t="str">
        <f t="shared" si="4"/>
        <v>Included</v>
      </c>
      <c r="G309" s="227"/>
      <c r="I309" s="201"/>
    </row>
    <row r="310" spans="1:9" s="209" customFormat="1" x14ac:dyDescent="0.3">
      <c r="A310" s="715"/>
      <c r="B310" s="737"/>
      <c r="C310" s="734"/>
      <c r="D310" s="734"/>
      <c r="E310" s="699"/>
      <c r="F310" s="228" t="str">
        <f t="shared" si="4"/>
        <v>Included</v>
      </c>
      <c r="G310" s="227"/>
      <c r="I310" s="201"/>
    </row>
    <row r="311" spans="1:9" s="209" customFormat="1" ht="18.75" x14ac:dyDescent="0.3">
      <c r="A311" s="713" t="s">
        <v>427</v>
      </c>
      <c r="B311" s="742" t="s">
        <v>566</v>
      </c>
      <c r="C311" s="734"/>
      <c r="D311" s="734"/>
      <c r="E311" s="699"/>
      <c r="F311" s="228" t="str">
        <f t="shared" si="4"/>
        <v>Included</v>
      </c>
      <c r="G311" s="227"/>
      <c r="I311" s="201"/>
    </row>
    <row r="312" spans="1:9" s="209" customFormat="1" x14ac:dyDescent="0.3">
      <c r="A312" s="715"/>
      <c r="B312" s="733"/>
      <c r="C312" s="734"/>
      <c r="D312" s="734"/>
      <c r="E312" s="699"/>
      <c r="F312" s="228" t="str">
        <f t="shared" si="4"/>
        <v>Included</v>
      </c>
      <c r="G312" s="227"/>
      <c r="I312" s="201"/>
    </row>
    <row r="313" spans="1:9" s="209" customFormat="1" ht="30" x14ac:dyDescent="0.3">
      <c r="A313" s="714">
        <v>4.0999999999999996</v>
      </c>
      <c r="B313" s="733" t="s">
        <v>567</v>
      </c>
      <c r="C313" s="734"/>
      <c r="D313" s="734"/>
      <c r="E313" s="699"/>
      <c r="F313" s="228" t="str">
        <f t="shared" si="4"/>
        <v>Included</v>
      </c>
      <c r="G313" s="227"/>
      <c r="I313" s="201"/>
    </row>
    <row r="314" spans="1:9" s="209" customFormat="1" x14ac:dyDescent="0.3">
      <c r="A314" s="715" t="s">
        <v>428</v>
      </c>
      <c r="B314" s="735" t="s">
        <v>543</v>
      </c>
      <c r="C314" s="736" t="s">
        <v>349</v>
      </c>
      <c r="D314" s="736">
        <v>1</v>
      </c>
      <c r="E314" s="699"/>
      <c r="F314" s="228" t="str">
        <f t="shared" si="4"/>
        <v>Included</v>
      </c>
      <c r="G314" s="227"/>
      <c r="I314" s="201"/>
    </row>
    <row r="315" spans="1:9" s="209" customFormat="1" x14ac:dyDescent="0.3">
      <c r="A315" s="715" t="s">
        <v>429</v>
      </c>
      <c r="B315" s="735" t="s">
        <v>544</v>
      </c>
      <c r="C315" s="736" t="s">
        <v>349</v>
      </c>
      <c r="D315" s="736">
        <v>1</v>
      </c>
      <c r="E315" s="699"/>
      <c r="F315" s="228" t="str">
        <f t="shared" si="4"/>
        <v>Included</v>
      </c>
      <c r="G315" s="227"/>
      <c r="I315" s="201"/>
    </row>
    <row r="316" spans="1:9" s="209" customFormat="1" x14ac:dyDescent="0.3">
      <c r="A316" s="715" t="s">
        <v>430</v>
      </c>
      <c r="B316" s="735" t="s">
        <v>545</v>
      </c>
      <c r="C316" s="736" t="s">
        <v>349</v>
      </c>
      <c r="D316" s="736">
        <v>1</v>
      </c>
      <c r="E316" s="699"/>
      <c r="F316" s="228" t="str">
        <f t="shared" si="4"/>
        <v>Included</v>
      </c>
      <c r="G316" s="227"/>
      <c r="I316" s="201"/>
    </row>
    <row r="317" spans="1:9" s="209" customFormat="1" x14ac:dyDescent="0.3">
      <c r="A317" s="715" t="s">
        <v>431</v>
      </c>
      <c r="B317" s="735" t="s">
        <v>546</v>
      </c>
      <c r="C317" s="736" t="s">
        <v>349</v>
      </c>
      <c r="D317" s="736">
        <v>1</v>
      </c>
      <c r="E317" s="699"/>
      <c r="F317" s="228" t="str">
        <f t="shared" si="4"/>
        <v>Included</v>
      </c>
      <c r="G317" s="227"/>
      <c r="I317" s="201"/>
    </row>
    <row r="318" spans="1:9" s="209" customFormat="1" x14ac:dyDescent="0.3">
      <c r="A318" s="715" t="s">
        <v>432</v>
      </c>
      <c r="B318" s="735" t="s">
        <v>547</v>
      </c>
      <c r="C318" s="736" t="s">
        <v>349</v>
      </c>
      <c r="D318" s="736">
        <v>1</v>
      </c>
      <c r="E318" s="699"/>
      <c r="F318" s="228" t="str">
        <f t="shared" si="4"/>
        <v>Included</v>
      </c>
      <c r="G318" s="227"/>
      <c r="I318" s="201"/>
    </row>
    <row r="319" spans="1:9" s="209" customFormat="1" x14ac:dyDescent="0.3">
      <c r="A319" s="715" t="s">
        <v>433</v>
      </c>
      <c r="B319" s="737" t="s">
        <v>548</v>
      </c>
      <c r="C319" s="736" t="s">
        <v>349</v>
      </c>
      <c r="D319" s="736">
        <v>1</v>
      </c>
      <c r="E319" s="699"/>
      <c r="F319" s="228" t="str">
        <f t="shared" si="4"/>
        <v>Included</v>
      </c>
      <c r="G319" s="227"/>
      <c r="I319" s="201"/>
    </row>
    <row r="320" spans="1:9" s="209" customFormat="1" x14ac:dyDescent="0.3">
      <c r="A320" s="715" t="s">
        <v>434</v>
      </c>
      <c r="B320" s="737" t="s">
        <v>549</v>
      </c>
      <c r="C320" s="736" t="s">
        <v>349</v>
      </c>
      <c r="D320" s="736">
        <v>1</v>
      </c>
      <c r="E320" s="699"/>
      <c r="F320" s="228" t="str">
        <f t="shared" si="4"/>
        <v>Included</v>
      </c>
      <c r="G320" s="227"/>
      <c r="I320" s="201"/>
    </row>
    <row r="321" spans="1:9" s="209" customFormat="1" x14ac:dyDescent="0.3">
      <c r="A321" s="715" t="s">
        <v>435</v>
      </c>
      <c r="B321" s="737" t="s">
        <v>550</v>
      </c>
      <c r="C321" s="736" t="s">
        <v>349</v>
      </c>
      <c r="D321" s="736">
        <v>1</v>
      </c>
      <c r="E321" s="699"/>
      <c r="F321" s="228" t="str">
        <f t="shared" si="4"/>
        <v>Included</v>
      </c>
      <c r="G321" s="227"/>
      <c r="I321" s="201"/>
    </row>
    <row r="322" spans="1:9" s="209" customFormat="1" x14ac:dyDescent="0.3">
      <c r="A322" s="715" t="s">
        <v>436</v>
      </c>
      <c r="B322" s="737" t="s">
        <v>551</v>
      </c>
      <c r="C322" s="736" t="s">
        <v>349</v>
      </c>
      <c r="D322" s="736">
        <v>1</v>
      </c>
      <c r="E322" s="699"/>
      <c r="F322" s="228" t="str">
        <f t="shared" si="4"/>
        <v>Included</v>
      </c>
      <c r="G322" s="227"/>
      <c r="I322" s="201"/>
    </row>
    <row r="323" spans="1:9" s="209" customFormat="1" x14ac:dyDescent="0.3">
      <c r="A323" s="716"/>
      <c r="B323" s="735"/>
      <c r="C323" s="734"/>
      <c r="D323" s="734"/>
      <c r="E323" s="699"/>
      <c r="F323" s="228" t="str">
        <f t="shared" si="4"/>
        <v>Included</v>
      </c>
      <c r="G323" s="227"/>
      <c r="I323" s="201"/>
    </row>
    <row r="324" spans="1:9" s="209" customFormat="1" ht="30" x14ac:dyDescent="0.3">
      <c r="A324" s="714">
        <v>4.2</v>
      </c>
      <c r="B324" s="733" t="s">
        <v>552</v>
      </c>
      <c r="C324" s="734"/>
      <c r="D324" s="734"/>
      <c r="E324" s="699"/>
      <c r="F324" s="228" t="str">
        <f t="shared" si="4"/>
        <v>Included</v>
      </c>
      <c r="G324" s="227"/>
      <c r="I324" s="201"/>
    </row>
    <row r="325" spans="1:9" s="209" customFormat="1" x14ac:dyDescent="0.3">
      <c r="A325" s="715" t="s">
        <v>437</v>
      </c>
      <c r="B325" s="735" t="s">
        <v>553</v>
      </c>
      <c r="C325" s="736" t="s">
        <v>554</v>
      </c>
      <c r="D325" s="736">
        <v>1</v>
      </c>
      <c r="E325" s="699"/>
      <c r="F325" s="228" t="str">
        <f t="shared" si="4"/>
        <v>Included</v>
      </c>
      <c r="G325" s="227"/>
      <c r="I325" s="201"/>
    </row>
    <row r="326" spans="1:9" s="209" customFormat="1" x14ac:dyDescent="0.3">
      <c r="A326" s="715" t="s">
        <v>438</v>
      </c>
      <c r="B326" s="735" t="s">
        <v>555</v>
      </c>
      <c r="C326" s="736" t="s">
        <v>554</v>
      </c>
      <c r="D326" s="736">
        <v>1</v>
      </c>
      <c r="E326" s="699"/>
      <c r="F326" s="228" t="str">
        <f t="shared" si="4"/>
        <v>Included</v>
      </c>
      <c r="G326" s="227"/>
      <c r="I326" s="201"/>
    </row>
    <row r="327" spans="1:9" s="209" customFormat="1" x14ac:dyDescent="0.3">
      <c r="A327" s="715" t="s">
        <v>439</v>
      </c>
      <c r="B327" s="737" t="s">
        <v>556</v>
      </c>
      <c r="C327" s="736" t="s">
        <v>554</v>
      </c>
      <c r="D327" s="736">
        <v>1</v>
      </c>
      <c r="E327" s="699"/>
      <c r="F327" s="228" t="str">
        <f t="shared" si="4"/>
        <v>Included</v>
      </c>
      <c r="G327" s="227"/>
      <c r="I327" s="201"/>
    </row>
    <row r="328" spans="1:9" s="209" customFormat="1" x14ac:dyDescent="0.3">
      <c r="A328" s="715" t="s">
        <v>440</v>
      </c>
      <c r="B328" s="737" t="s">
        <v>557</v>
      </c>
      <c r="C328" s="736" t="s">
        <v>554</v>
      </c>
      <c r="D328" s="736">
        <v>1</v>
      </c>
      <c r="E328" s="699"/>
      <c r="F328" s="228" t="str">
        <f t="shared" si="4"/>
        <v>Included</v>
      </c>
      <c r="G328" s="227"/>
      <c r="I328" s="201"/>
    </row>
    <row r="329" spans="1:9" s="209" customFormat="1" x14ac:dyDescent="0.3">
      <c r="A329" s="716"/>
      <c r="B329" s="735"/>
      <c r="C329" s="734"/>
      <c r="D329" s="734"/>
      <c r="E329" s="699"/>
      <c r="F329" s="228" t="str">
        <f t="shared" si="4"/>
        <v>Included</v>
      </c>
      <c r="G329" s="227"/>
      <c r="I329" s="201"/>
    </row>
    <row r="330" spans="1:9" s="209" customFormat="1" x14ac:dyDescent="0.3">
      <c r="A330" s="717" t="s">
        <v>441</v>
      </c>
      <c r="B330" s="743" t="s">
        <v>568</v>
      </c>
      <c r="C330" s="734"/>
      <c r="D330" s="734"/>
      <c r="E330" s="699"/>
      <c r="F330" s="228" t="str">
        <f t="shared" si="4"/>
        <v>Included</v>
      </c>
      <c r="G330" s="227"/>
      <c r="I330" s="201"/>
    </row>
    <row r="331" spans="1:9" s="209" customFormat="1" x14ac:dyDescent="0.3">
      <c r="A331" s="715"/>
      <c r="B331" s="735"/>
      <c r="C331" s="734"/>
      <c r="D331" s="734"/>
      <c r="E331" s="699"/>
      <c r="F331" s="228" t="str">
        <f t="shared" si="4"/>
        <v>Included</v>
      </c>
      <c r="G331" s="227"/>
      <c r="I331" s="201"/>
    </row>
    <row r="332" spans="1:9" s="209" customFormat="1" ht="30" x14ac:dyDescent="0.3">
      <c r="A332" s="714">
        <v>5.0999999999999996</v>
      </c>
      <c r="B332" s="733" t="s">
        <v>569</v>
      </c>
      <c r="C332" s="734"/>
      <c r="D332" s="734"/>
      <c r="E332" s="699"/>
      <c r="F332" s="228" t="str">
        <f t="shared" si="4"/>
        <v>Included</v>
      </c>
      <c r="G332" s="227"/>
      <c r="I332" s="201"/>
    </row>
    <row r="333" spans="1:9" s="209" customFormat="1" x14ac:dyDescent="0.3">
      <c r="A333" s="715" t="s">
        <v>442</v>
      </c>
      <c r="B333" s="735" t="s">
        <v>543</v>
      </c>
      <c r="C333" s="736" t="s">
        <v>349</v>
      </c>
      <c r="D333" s="736">
        <v>1</v>
      </c>
      <c r="E333" s="699"/>
      <c r="F333" s="228" t="str">
        <f t="shared" si="4"/>
        <v>Included</v>
      </c>
      <c r="G333" s="227"/>
      <c r="I333" s="201"/>
    </row>
    <row r="334" spans="1:9" s="209" customFormat="1" x14ac:dyDescent="0.3">
      <c r="A334" s="715" t="s">
        <v>443</v>
      </c>
      <c r="B334" s="735" t="s">
        <v>544</v>
      </c>
      <c r="C334" s="736" t="s">
        <v>349</v>
      </c>
      <c r="D334" s="736">
        <v>1</v>
      </c>
      <c r="E334" s="699"/>
      <c r="F334" s="228" t="str">
        <f t="shared" si="4"/>
        <v>Included</v>
      </c>
      <c r="G334" s="227"/>
      <c r="I334" s="201"/>
    </row>
    <row r="335" spans="1:9" s="209" customFormat="1" x14ac:dyDescent="0.3">
      <c r="A335" s="715" t="s">
        <v>444</v>
      </c>
      <c r="B335" s="735" t="s">
        <v>545</v>
      </c>
      <c r="C335" s="736" t="s">
        <v>349</v>
      </c>
      <c r="D335" s="736">
        <v>1</v>
      </c>
      <c r="E335" s="699"/>
      <c r="F335" s="228" t="str">
        <f t="shared" si="4"/>
        <v>Included</v>
      </c>
      <c r="G335" s="227"/>
      <c r="I335" s="201"/>
    </row>
    <row r="336" spans="1:9" s="209" customFormat="1" x14ac:dyDescent="0.3">
      <c r="A336" s="715" t="s">
        <v>445</v>
      </c>
      <c r="B336" s="735" t="s">
        <v>546</v>
      </c>
      <c r="C336" s="736" t="s">
        <v>349</v>
      </c>
      <c r="D336" s="736">
        <v>1</v>
      </c>
      <c r="E336" s="699"/>
      <c r="F336" s="228" t="str">
        <f t="shared" si="4"/>
        <v>Included</v>
      </c>
      <c r="G336" s="227"/>
      <c r="I336" s="201"/>
    </row>
    <row r="337" spans="1:9" s="209" customFormat="1" x14ac:dyDescent="0.3">
      <c r="A337" s="715" t="s">
        <v>446</v>
      </c>
      <c r="B337" s="735" t="s">
        <v>547</v>
      </c>
      <c r="C337" s="736" t="s">
        <v>349</v>
      </c>
      <c r="D337" s="736">
        <v>1</v>
      </c>
      <c r="E337" s="699"/>
      <c r="F337" s="228" t="str">
        <f t="shared" si="4"/>
        <v>Included</v>
      </c>
      <c r="G337" s="227"/>
      <c r="I337" s="201"/>
    </row>
    <row r="338" spans="1:9" s="209" customFormat="1" x14ac:dyDescent="0.3">
      <c r="A338" s="715" t="s">
        <v>447</v>
      </c>
      <c r="B338" s="737" t="s">
        <v>548</v>
      </c>
      <c r="C338" s="736" t="s">
        <v>349</v>
      </c>
      <c r="D338" s="736">
        <v>1</v>
      </c>
      <c r="E338" s="699"/>
      <c r="F338" s="228" t="str">
        <f t="shared" si="4"/>
        <v>Included</v>
      </c>
      <c r="G338" s="227"/>
      <c r="I338" s="201"/>
    </row>
    <row r="339" spans="1:9" s="209" customFormat="1" x14ac:dyDescent="0.3">
      <c r="A339" s="715" t="s">
        <v>448</v>
      </c>
      <c r="B339" s="737" t="s">
        <v>549</v>
      </c>
      <c r="C339" s="736" t="s">
        <v>349</v>
      </c>
      <c r="D339" s="736">
        <v>1</v>
      </c>
      <c r="E339" s="699"/>
      <c r="F339" s="228" t="str">
        <f t="shared" si="4"/>
        <v>Included</v>
      </c>
      <c r="G339" s="227"/>
      <c r="I339" s="201"/>
    </row>
    <row r="340" spans="1:9" s="209" customFormat="1" x14ac:dyDescent="0.3">
      <c r="A340" s="715" t="s">
        <v>449</v>
      </c>
      <c r="B340" s="737" t="s">
        <v>550</v>
      </c>
      <c r="C340" s="736" t="s">
        <v>349</v>
      </c>
      <c r="D340" s="736">
        <v>1</v>
      </c>
      <c r="E340" s="699"/>
      <c r="F340" s="228" t="str">
        <f t="shared" si="4"/>
        <v>Included</v>
      </c>
      <c r="G340" s="227"/>
      <c r="I340" s="201"/>
    </row>
    <row r="341" spans="1:9" s="209" customFormat="1" x14ac:dyDescent="0.3">
      <c r="A341" s="715" t="s">
        <v>450</v>
      </c>
      <c r="B341" s="737" t="s">
        <v>551</v>
      </c>
      <c r="C341" s="736" t="s">
        <v>349</v>
      </c>
      <c r="D341" s="736">
        <v>1</v>
      </c>
      <c r="E341" s="699"/>
      <c r="F341" s="228" t="str">
        <f t="shared" si="4"/>
        <v>Included</v>
      </c>
      <c r="G341" s="227"/>
      <c r="I341" s="201"/>
    </row>
    <row r="342" spans="1:9" s="209" customFormat="1" x14ac:dyDescent="0.3">
      <c r="A342" s="718"/>
      <c r="B342" s="744"/>
      <c r="C342" s="757"/>
      <c r="D342" s="757"/>
      <c r="E342" s="699"/>
      <c r="F342" s="228" t="str">
        <f t="shared" si="4"/>
        <v>Included</v>
      </c>
      <c r="G342" s="227"/>
      <c r="I342" s="201"/>
    </row>
    <row r="343" spans="1:9" s="209" customFormat="1" x14ac:dyDescent="0.3">
      <c r="A343" s="719">
        <v>6</v>
      </c>
      <c r="B343" s="733" t="s">
        <v>570</v>
      </c>
      <c r="C343" s="734"/>
      <c r="D343" s="734"/>
      <c r="E343" s="699"/>
      <c r="F343" s="228" t="str">
        <f t="shared" si="4"/>
        <v>Included</v>
      </c>
      <c r="G343" s="227"/>
      <c r="I343" s="201"/>
    </row>
    <row r="344" spans="1:9" s="209" customFormat="1" x14ac:dyDescent="0.3">
      <c r="A344" s="715">
        <v>6.1</v>
      </c>
      <c r="B344" s="735" t="s">
        <v>571</v>
      </c>
      <c r="C344" s="736" t="s">
        <v>349</v>
      </c>
      <c r="D344" s="736">
        <v>1</v>
      </c>
      <c r="E344" s="699"/>
      <c r="F344" s="228" t="str">
        <f t="shared" ref="F344:F419" si="5">IF(E344=0, "Included",IF(ISERROR(D344*E344), E344, D344*E344))</f>
        <v>Included</v>
      </c>
      <c r="G344" s="227"/>
      <c r="I344" s="201"/>
    </row>
    <row r="345" spans="1:9" s="209" customFormat="1" x14ac:dyDescent="0.3">
      <c r="A345" s="715">
        <v>6.2</v>
      </c>
      <c r="B345" s="735" t="s">
        <v>572</v>
      </c>
      <c r="C345" s="736" t="s">
        <v>349</v>
      </c>
      <c r="D345" s="736">
        <v>1</v>
      </c>
      <c r="E345" s="699"/>
      <c r="F345" s="228" t="str">
        <f t="shared" si="5"/>
        <v>Included</v>
      </c>
      <c r="G345" s="227"/>
      <c r="I345" s="201"/>
    </row>
    <row r="346" spans="1:9" s="209" customFormat="1" x14ac:dyDescent="0.3">
      <c r="A346" s="715">
        <v>6.3</v>
      </c>
      <c r="B346" s="735" t="s">
        <v>573</v>
      </c>
      <c r="C346" s="736" t="s">
        <v>349</v>
      </c>
      <c r="D346" s="736">
        <v>1</v>
      </c>
      <c r="E346" s="699"/>
      <c r="F346" s="228" t="str">
        <f t="shared" si="5"/>
        <v>Included</v>
      </c>
      <c r="G346" s="227"/>
      <c r="I346" s="201"/>
    </row>
    <row r="347" spans="1:9" s="209" customFormat="1" x14ac:dyDescent="0.3">
      <c r="A347" s="715"/>
      <c r="B347" s="735"/>
      <c r="C347" s="734"/>
      <c r="D347" s="734"/>
      <c r="E347" s="699"/>
      <c r="F347" s="228" t="str">
        <f t="shared" si="5"/>
        <v>Included</v>
      </c>
      <c r="G347" s="227"/>
      <c r="I347" s="201"/>
    </row>
    <row r="348" spans="1:9" s="209" customFormat="1" x14ac:dyDescent="0.3">
      <c r="A348" s="716">
        <v>7</v>
      </c>
      <c r="B348" s="733" t="s">
        <v>574</v>
      </c>
      <c r="C348" s="734"/>
      <c r="D348" s="734"/>
      <c r="E348" s="699"/>
      <c r="F348" s="228" t="str">
        <f t="shared" si="5"/>
        <v>Included</v>
      </c>
      <c r="G348" s="227"/>
      <c r="I348" s="201"/>
    </row>
    <row r="349" spans="1:9" s="209" customFormat="1" x14ac:dyDescent="0.3">
      <c r="A349" s="715">
        <v>7.1</v>
      </c>
      <c r="B349" s="735" t="s">
        <v>575</v>
      </c>
      <c r="C349" s="736" t="s">
        <v>554</v>
      </c>
      <c r="D349" s="736">
        <v>3</v>
      </c>
      <c r="E349" s="699"/>
      <c r="F349" s="228" t="str">
        <f t="shared" si="5"/>
        <v>Included</v>
      </c>
      <c r="G349" s="227"/>
      <c r="I349" s="201"/>
    </row>
    <row r="350" spans="1:9" s="209" customFormat="1" x14ac:dyDescent="0.3">
      <c r="A350" s="715">
        <v>7.2</v>
      </c>
      <c r="B350" s="746" t="s">
        <v>576</v>
      </c>
      <c r="C350" s="736" t="s">
        <v>554</v>
      </c>
      <c r="D350" s="736">
        <v>3</v>
      </c>
      <c r="E350" s="699"/>
      <c r="F350" s="228" t="str">
        <f t="shared" si="5"/>
        <v>Included</v>
      </c>
      <c r="G350" s="227"/>
      <c r="I350" s="201"/>
    </row>
    <row r="351" spans="1:9" s="209" customFormat="1" x14ac:dyDescent="0.3">
      <c r="A351" s="716"/>
      <c r="B351" s="735"/>
      <c r="C351" s="734"/>
      <c r="D351" s="734"/>
      <c r="E351" s="699"/>
      <c r="F351" s="228" t="str">
        <f t="shared" si="5"/>
        <v>Included</v>
      </c>
      <c r="G351" s="227"/>
      <c r="I351" s="201"/>
    </row>
    <row r="352" spans="1:9" s="209" customFormat="1" x14ac:dyDescent="0.3">
      <c r="A352" s="714">
        <v>8</v>
      </c>
      <c r="B352" s="733" t="s">
        <v>577</v>
      </c>
      <c r="C352" s="736" t="s">
        <v>349</v>
      </c>
      <c r="D352" s="736">
        <v>1</v>
      </c>
      <c r="E352" s="699"/>
      <c r="F352" s="228" t="str">
        <f t="shared" si="5"/>
        <v>Included</v>
      </c>
      <c r="G352" s="227"/>
      <c r="I352" s="201"/>
    </row>
    <row r="353" spans="1:9" s="209" customFormat="1" x14ac:dyDescent="0.3">
      <c r="A353" s="716"/>
      <c r="B353" s="735"/>
      <c r="C353" s="734"/>
      <c r="D353" s="734"/>
      <c r="E353" s="699"/>
      <c r="F353" s="228" t="str">
        <f t="shared" si="5"/>
        <v>Included</v>
      </c>
      <c r="G353" s="227"/>
      <c r="I353" s="201"/>
    </row>
    <row r="354" spans="1:9" s="209" customFormat="1" x14ac:dyDescent="0.3">
      <c r="A354" s="714">
        <v>9</v>
      </c>
      <c r="B354" s="733" t="s">
        <v>578</v>
      </c>
      <c r="C354" s="734"/>
      <c r="D354" s="734"/>
      <c r="E354" s="699"/>
      <c r="F354" s="228" t="str">
        <f t="shared" si="5"/>
        <v>Included</v>
      </c>
      <c r="G354" s="227"/>
      <c r="I354" s="201"/>
    </row>
    <row r="355" spans="1:9" s="209" customFormat="1" ht="30" x14ac:dyDescent="0.3">
      <c r="A355" s="715">
        <v>9.1</v>
      </c>
      <c r="B355" s="735" t="s">
        <v>579</v>
      </c>
      <c r="C355" s="736" t="s">
        <v>349</v>
      </c>
      <c r="D355" s="736">
        <v>1</v>
      </c>
      <c r="E355" s="699"/>
      <c r="F355" s="228" t="str">
        <f t="shared" si="5"/>
        <v>Included</v>
      </c>
      <c r="G355" s="227"/>
      <c r="I355" s="201"/>
    </row>
    <row r="356" spans="1:9" s="209" customFormat="1" x14ac:dyDescent="0.3">
      <c r="A356" s="716"/>
      <c r="B356" s="735"/>
      <c r="C356" s="734"/>
      <c r="D356" s="734"/>
      <c r="E356" s="699"/>
      <c r="F356" s="228" t="str">
        <f t="shared" si="5"/>
        <v>Included</v>
      </c>
      <c r="G356" s="227"/>
      <c r="I356" s="201"/>
    </row>
    <row r="357" spans="1:9" s="209" customFormat="1" ht="30" x14ac:dyDescent="0.3">
      <c r="A357" s="714">
        <v>10</v>
      </c>
      <c r="B357" s="733" t="s">
        <v>580</v>
      </c>
      <c r="C357" s="736" t="s">
        <v>349</v>
      </c>
      <c r="D357" s="736">
        <v>1</v>
      </c>
      <c r="E357" s="699"/>
      <c r="F357" s="228" t="str">
        <f t="shared" si="5"/>
        <v>Included</v>
      </c>
      <c r="G357" s="227"/>
      <c r="I357" s="201"/>
    </row>
    <row r="358" spans="1:9" s="209" customFormat="1" x14ac:dyDescent="0.3">
      <c r="A358" s="716"/>
      <c r="B358" s="735"/>
      <c r="C358" s="734"/>
      <c r="D358" s="734"/>
      <c r="E358" s="699"/>
      <c r="F358" s="228" t="str">
        <f t="shared" si="5"/>
        <v>Included</v>
      </c>
      <c r="G358" s="227"/>
      <c r="I358" s="201"/>
    </row>
    <row r="359" spans="1:9" s="209" customFormat="1" ht="30" x14ac:dyDescent="0.3">
      <c r="A359" s="714">
        <v>11</v>
      </c>
      <c r="B359" s="733" t="s">
        <v>581</v>
      </c>
      <c r="C359" s="734"/>
      <c r="D359" s="734"/>
      <c r="E359" s="699"/>
      <c r="F359" s="228" t="str">
        <f t="shared" si="5"/>
        <v>Included</v>
      </c>
      <c r="G359" s="227"/>
      <c r="I359" s="201"/>
    </row>
    <row r="360" spans="1:9" s="209" customFormat="1" x14ac:dyDescent="0.3">
      <c r="A360" s="715">
        <v>11.1</v>
      </c>
      <c r="B360" s="735" t="s">
        <v>582</v>
      </c>
      <c r="C360" s="736" t="s">
        <v>349</v>
      </c>
      <c r="D360" s="736">
        <v>1</v>
      </c>
      <c r="E360" s="699"/>
      <c r="F360" s="228" t="str">
        <f t="shared" si="5"/>
        <v>Included</v>
      </c>
      <c r="G360" s="227"/>
      <c r="I360" s="201"/>
    </row>
    <row r="361" spans="1:9" s="209" customFormat="1" x14ac:dyDescent="0.3">
      <c r="A361" s="715">
        <v>11.2</v>
      </c>
      <c r="B361" s="735" t="s">
        <v>583</v>
      </c>
      <c r="C361" s="736" t="s">
        <v>349</v>
      </c>
      <c r="D361" s="736">
        <v>1</v>
      </c>
      <c r="E361" s="699"/>
      <c r="F361" s="228" t="str">
        <f t="shared" si="5"/>
        <v>Included</v>
      </c>
      <c r="G361" s="227"/>
      <c r="I361" s="201"/>
    </row>
    <row r="362" spans="1:9" s="209" customFormat="1" x14ac:dyDescent="0.3">
      <c r="A362" s="714"/>
      <c r="B362" s="735"/>
      <c r="C362" s="734"/>
      <c r="D362" s="734"/>
      <c r="E362" s="699"/>
      <c r="F362" s="228" t="str">
        <f t="shared" si="5"/>
        <v>Included</v>
      </c>
      <c r="G362" s="227"/>
      <c r="I362" s="201"/>
    </row>
    <row r="363" spans="1:9" s="209" customFormat="1" x14ac:dyDescent="0.3">
      <c r="A363" s="714">
        <v>12</v>
      </c>
      <c r="B363" s="733" t="s">
        <v>584</v>
      </c>
      <c r="C363" s="734"/>
      <c r="D363" s="734"/>
      <c r="E363" s="699"/>
      <c r="F363" s="228" t="str">
        <f t="shared" si="5"/>
        <v>Included</v>
      </c>
      <c r="G363" s="227"/>
      <c r="I363" s="201"/>
    </row>
    <row r="364" spans="1:9" s="209" customFormat="1" ht="45" x14ac:dyDescent="0.3">
      <c r="A364" s="715">
        <v>12.1</v>
      </c>
      <c r="B364" s="735" t="s">
        <v>585</v>
      </c>
      <c r="C364" s="734"/>
      <c r="D364" s="734"/>
      <c r="E364" s="699"/>
      <c r="F364" s="228" t="str">
        <f t="shared" si="5"/>
        <v>Included</v>
      </c>
      <c r="G364" s="227"/>
      <c r="I364" s="201"/>
    </row>
    <row r="365" spans="1:9" s="209" customFormat="1" x14ac:dyDescent="0.3">
      <c r="A365" s="716"/>
      <c r="B365" s="733" t="s">
        <v>586</v>
      </c>
      <c r="C365" s="734"/>
      <c r="D365" s="734"/>
      <c r="E365" s="699"/>
      <c r="F365" s="228" t="str">
        <f t="shared" si="5"/>
        <v>Included</v>
      </c>
      <c r="G365" s="227"/>
      <c r="I365" s="201"/>
    </row>
    <row r="366" spans="1:9" s="209" customFormat="1" x14ac:dyDescent="0.3">
      <c r="A366" s="716" t="s">
        <v>451</v>
      </c>
      <c r="B366" s="735" t="s">
        <v>587</v>
      </c>
      <c r="C366" s="736" t="s">
        <v>554</v>
      </c>
      <c r="D366" s="736">
        <v>1</v>
      </c>
      <c r="E366" s="699"/>
      <c r="F366" s="228" t="str">
        <f t="shared" si="5"/>
        <v>Included</v>
      </c>
      <c r="G366" s="227"/>
      <c r="I366" s="201"/>
    </row>
    <row r="367" spans="1:9" s="209" customFormat="1" x14ac:dyDescent="0.3">
      <c r="A367" s="715">
        <v>12.2</v>
      </c>
      <c r="B367" s="735" t="s">
        <v>588</v>
      </c>
      <c r="C367" s="736" t="s">
        <v>589</v>
      </c>
      <c r="D367" s="736">
        <v>3</v>
      </c>
      <c r="E367" s="699"/>
      <c r="F367" s="228" t="str">
        <f t="shared" si="5"/>
        <v>Included</v>
      </c>
      <c r="G367" s="227"/>
      <c r="I367" s="201"/>
    </row>
    <row r="368" spans="1:9" s="209" customFormat="1" x14ac:dyDescent="0.3">
      <c r="A368" s="716"/>
      <c r="B368" s="735"/>
      <c r="C368" s="734"/>
      <c r="D368" s="734"/>
      <c r="E368" s="699"/>
      <c r="F368" s="228" t="str">
        <f t="shared" si="5"/>
        <v>Included</v>
      </c>
      <c r="G368" s="227"/>
      <c r="I368" s="201"/>
    </row>
    <row r="369" spans="1:9" s="209" customFormat="1" x14ac:dyDescent="0.3">
      <c r="A369" s="714">
        <v>13</v>
      </c>
      <c r="B369" s="733" t="s">
        <v>590</v>
      </c>
      <c r="C369" s="734"/>
      <c r="D369" s="734"/>
      <c r="E369" s="699"/>
      <c r="F369" s="228" t="str">
        <f t="shared" si="5"/>
        <v>Included</v>
      </c>
      <c r="G369" s="227"/>
      <c r="I369" s="201"/>
    </row>
    <row r="370" spans="1:9" s="209" customFormat="1" x14ac:dyDescent="0.3">
      <c r="A370" s="716">
        <v>13.1</v>
      </c>
      <c r="B370" s="735" t="s">
        <v>591</v>
      </c>
      <c r="C370" s="736" t="s">
        <v>349</v>
      </c>
      <c r="D370" s="736">
        <v>1</v>
      </c>
      <c r="E370" s="699"/>
      <c r="F370" s="228" t="str">
        <f t="shared" si="5"/>
        <v>Included</v>
      </c>
      <c r="G370" s="227"/>
      <c r="I370" s="201"/>
    </row>
    <row r="371" spans="1:9" s="209" customFormat="1" x14ac:dyDescent="0.3">
      <c r="A371" s="716">
        <v>13.2</v>
      </c>
      <c r="B371" s="735" t="s">
        <v>592</v>
      </c>
      <c r="C371" s="736" t="s">
        <v>349</v>
      </c>
      <c r="D371" s="736">
        <v>1</v>
      </c>
      <c r="E371" s="699"/>
      <c r="F371" s="228" t="str">
        <f t="shared" si="5"/>
        <v>Included</v>
      </c>
      <c r="G371" s="227"/>
      <c r="I371" s="201"/>
    </row>
    <row r="372" spans="1:9" s="209" customFormat="1" x14ac:dyDescent="0.3">
      <c r="A372" s="716">
        <v>13.3</v>
      </c>
      <c r="B372" s="735" t="s">
        <v>593</v>
      </c>
      <c r="C372" s="736" t="s">
        <v>349</v>
      </c>
      <c r="D372" s="736">
        <v>1</v>
      </c>
      <c r="E372" s="699"/>
      <c r="F372" s="228" t="str">
        <f t="shared" si="5"/>
        <v>Included</v>
      </c>
      <c r="G372" s="227"/>
      <c r="I372" s="201"/>
    </row>
    <row r="373" spans="1:9" s="209" customFormat="1" x14ac:dyDescent="0.3">
      <c r="A373" s="716">
        <v>13.4</v>
      </c>
      <c r="B373" s="735" t="s">
        <v>594</v>
      </c>
      <c r="C373" s="736" t="s">
        <v>349</v>
      </c>
      <c r="D373" s="736">
        <v>1</v>
      </c>
      <c r="E373" s="699"/>
      <c r="F373" s="228" t="str">
        <f t="shared" si="5"/>
        <v>Included</v>
      </c>
      <c r="G373" s="227"/>
      <c r="I373" s="201"/>
    </row>
    <row r="374" spans="1:9" s="209" customFormat="1" x14ac:dyDescent="0.3">
      <c r="A374" s="716"/>
      <c r="B374" s="735"/>
      <c r="C374" s="734"/>
      <c r="D374" s="734"/>
      <c r="E374" s="699"/>
      <c r="F374" s="228" t="str">
        <f t="shared" si="5"/>
        <v>Included</v>
      </c>
      <c r="G374" s="227"/>
      <c r="I374" s="201"/>
    </row>
    <row r="375" spans="1:9" s="209" customFormat="1" x14ac:dyDescent="0.3">
      <c r="A375" s="714">
        <v>14</v>
      </c>
      <c r="B375" s="735" t="s">
        <v>605</v>
      </c>
      <c r="C375" s="734"/>
      <c r="D375" s="734"/>
      <c r="E375" s="699"/>
      <c r="F375" s="228" t="str">
        <f t="shared" si="5"/>
        <v>Included</v>
      </c>
      <c r="G375" s="227"/>
      <c r="I375" s="201"/>
    </row>
    <row r="376" spans="1:9" s="209" customFormat="1" x14ac:dyDescent="0.3">
      <c r="A376" s="716" t="s">
        <v>452</v>
      </c>
      <c r="B376" s="735" t="s">
        <v>606</v>
      </c>
      <c r="C376" s="736" t="s">
        <v>554</v>
      </c>
      <c r="D376" s="736">
        <v>1</v>
      </c>
      <c r="E376" s="699"/>
      <c r="F376" s="228" t="str">
        <f t="shared" si="5"/>
        <v>Included</v>
      </c>
      <c r="G376" s="227"/>
      <c r="I376" s="201"/>
    </row>
    <row r="377" spans="1:9" s="209" customFormat="1" x14ac:dyDescent="0.3">
      <c r="A377" s="716" t="s">
        <v>453</v>
      </c>
      <c r="B377" s="735" t="s">
        <v>607</v>
      </c>
      <c r="C377" s="736" t="s">
        <v>554</v>
      </c>
      <c r="D377" s="736">
        <v>1</v>
      </c>
      <c r="E377" s="699"/>
      <c r="F377" s="228" t="str">
        <f t="shared" si="5"/>
        <v>Included</v>
      </c>
      <c r="G377" s="227"/>
      <c r="I377" s="201"/>
    </row>
    <row r="378" spans="1:9" s="209" customFormat="1" x14ac:dyDescent="0.3">
      <c r="A378" s="716"/>
      <c r="B378" s="735"/>
      <c r="C378" s="734"/>
      <c r="D378" s="734"/>
      <c r="E378" s="699"/>
      <c r="F378" s="228" t="str">
        <f t="shared" si="5"/>
        <v>Included</v>
      </c>
      <c r="G378" s="227"/>
      <c r="I378" s="201"/>
    </row>
    <row r="379" spans="1:9" s="209" customFormat="1" x14ac:dyDescent="0.3">
      <c r="A379" s="714">
        <v>15</v>
      </c>
      <c r="B379" s="735" t="s">
        <v>608</v>
      </c>
      <c r="C379" s="736" t="s">
        <v>609</v>
      </c>
      <c r="D379" s="736">
        <v>1</v>
      </c>
      <c r="E379" s="699"/>
      <c r="F379" s="228" t="str">
        <f t="shared" si="5"/>
        <v>Included</v>
      </c>
      <c r="G379" s="227"/>
      <c r="I379" s="201"/>
    </row>
    <row r="380" spans="1:9" s="209" customFormat="1" x14ac:dyDescent="0.3">
      <c r="A380" s="716"/>
      <c r="B380" s="735"/>
      <c r="C380" s="734"/>
      <c r="D380" s="734"/>
      <c r="E380" s="699"/>
      <c r="F380" s="228" t="str">
        <f t="shared" si="5"/>
        <v>Included</v>
      </c>
      <c r="G380" s="227"/>
      <c r="I380" s="201"/>
    </row>
    <row r="381" spans="1:9" s="209" customFormat="1" x14ac:dyDescent="0.3">
      <c r="A381" s="714">
        <v>16</v>
      </c>
      <c r="B381" s="733" t="s">
        <v>610</v>
      </c>
      <c r="C381" s="734"/>
      <c r="D381" s="734"/>
      <c r="E381" s="699"/>
      <c r="F381" s="228" t="str">
        <f t="shared" si="5"/>
        <v>Included</v>
      </c>
      <c r="G381" s="227"/>
      <c r="I381" s="201"/>
    </row>
    <row r="382" spans="1:9" s="209" customFormat="1" x14ac:dyDescent="0.3">
      <c r="A382" s="715">
        <v>16.100000000000001</v>
      </c>
      <c r="B382" s="733" t="s">
        <v>611</v>
      </c>
      <c r="C382" s="734"/>
      <c r="D382" s="734"/>
      <c r="E382" s="699"/>
      <c r="F382" s="228" t="str">
        <f t="shared" si="5"/>
        <v>Included</v>
      </c>
      <c r="G382" s="227"/>
      <c r="I382" s="201"/>
    </row>
    <row r="383" spans="1:9" s="209" customFormat="1" x14ac:dyDescent="0.3">
      <c r="A383" s="716" t="s">
        <v>452</v>
      </c>
      <c r="B383" s="735" t="s">
        <v>612</v>
      </c>
      <c r="C383" s="736" t="s">
        <v>349</v>
      </c>
      <c r="D383" s="736">
        <v>1</v>
      </c>
      <c r="E383" s="699"/>
      <c r="F383" s="228" t="str">
        <f t="shared" si="5"/>
        <v>Included</v>
      </c>
      <c r="G383" s="227"/>
      <c r="I383" s="201"/>
    </row>
    <row r="384" spans="1:9" s="209" customFormat="1" x14ac:dyDescent="0.3">
      <c r="A384" s="716" t="s">
        <v>453</v>
      </c>
      <c r="B384" s="735" t="s">
        <v>613</v>
      </c>
      <c r="C384" s="736" t="s">
        <v>349</v>
      </c>
      <c r="D384" s="736">
        <v>1</v>
      </c>
      <c r="E384" s="699"/>
      <c r="F384" s="228" t="str">
        <f t="shared" si="5"/>
        <v>Included</v>
      </c>
      <c r="G384" s="227"/>
      <c r="I384" s="201"/>
    </row>
    <row r="385" spans="1:9" s="209" customFormat="1" x14ac:dyDescent="0.3">
      <c r="A385" s="716" t="s">
        <v>454</v>
      </c>
      <c r="B385" s="735" t="s">
        <v>614</v>
      </c>
      <c r="C385" s="736" t="s">
        <v>349</v>
      </c>
      <c r="D385" s="736">
        <v>1</v>
      </c>
      <c r="E385" s="699"/>
      <c r="F385" s="228" t="str">
        <f t="shared" si="5"/>
        <v>Included</v>
      </c>
      <c r="G385" s="227"/>
      <c r="I385" s="201"/>
    </row>
    <row r="386" spans="1:9" s="209" customFormat="1" x14ac:dyDescent="0.3">
      <c r="A386" s="716" t="s">
        <v>455</v>
      </c>
      <c r="B386" s="735" t="s">
        <v>615</v>
      </c>
      <c r="C386" s="736" t="s">
        <v>349</v>
      </c>
      <c r="D386" s="736">
        <v>1</v>
      </c>
      <c r="E386" s="699"/>
      <c r="F386" s="228" t="str">
        <f t="shared" si="5"/>
        <v>Included</v>
      </c>
      <c r="G386" s="227"/>
      <c r="I386" s="201"/>
    </row>
    <row r="387" spans="1:9" s="209" customFormat="1" x14ac:dyDescent="0.3">
      <c r="A387" s="715">
        <v>16.2</v>
      </c>
      <c r="B387" s="733" t="s">
        <v>616</v>
      </c>
      <c r="C387" s="734"/>
      <c r="D387" s="734"/>
      <c r="E387" s="699"/>
      <c r="F387" s="228" t="str">
        <f t="shared" si="5"/>
        <v>Included</v>
      </c>
      <c r="G387" s="227"/>
      <c r="I387" s="201"/>
    </row>
    <row r="388" spans="1:9" s="209" customFormat="1" x14ac:dyDescent="0.3">
      <c r="A388" s="716" t="s">
        <v>452</v>
      </c>
      <c r="B388" s="735" t="s">
        <v>617</v>
      </c>
      <c r="C388" s="736" t="s">
        <v>349</v>
      </c>
      <c r="D388" s="736">
        <v>1</v>
      </c>
      <c r="E388" s="699"/>
      <c r="F388" s="228" t="str">
        <f t="shared" si="5"/>
        <v>Included</v>
      </c>
      <c r="G388" s="227"/>
      <c r="I388" s="201"/>
    </row>
    <row r="389" spans="1:9" s="209" customFormat="1" x14ac:dyDescent="0.3">
      <c r="A389" s="716" t="s">
        <v>453</v>
      </c>
      <c r="B389" s="735" t="s">
        <v>618</v>
      </c>
      <c r="C389" s="736" t="s">
        <v>349</v>
      </c>
      <c r="D389" s="736">
        <v>1</v>
      </c>
      <c r="E389" s="699"/>
      <c r="F389" s="228" t="str">
        <f t="shared" si="5"/>
        <v>Included</v>
      </c>
      <c r="G389" s="227"/>
      <c r="I389" s="201"/>
    </row>
    <row r="390" spans="1:9" s="209" customFormat="1" x14ac:dyDescent="0.3">
      <c r="A390" s="716" t="s">
        <v>454</v>
      </c>
      <c r="B390" s="735" t="s">
        <v>619</v>
      </c>
      <c r="C390" s="736" t="s">
        <v>349</v>
      </c>
      <c r="D390" s="736">
        <v>1</v>
      </c>
      <c r="E390" s="699"/>
      <c r="F390" s="228" t="str">
        <f t="shared" si="5"/>
        <v>Included</v>
      </c>
      <c r="G390" s="227"/>
      <c r="I390" s="201"/>
    </row>
    <row r="391" spans="1:9" s="209" customFormat="1" x14ac:dyDescent="0.3">
      <c r="A391" s="716"/>
      <c r="B391" s="735"/>
      <c r="C391" s="734"/>
      <c r="D391" s="734"/>
      <c r="E391" s="699"/>
      <c r="F391" s="228" t="str">
        <f t="shared" si="5"/>
        <v>Included</v>
      </c>
      <c r="G391" s="227"/>
      <c r="I391" s="201"/>
    </row>
    <row r="392" spans="1:9" s="209" customFormat="1" x14ac:dyDescent="0.3">
      <c r="A392" s="716">
        <v>16.3</v>
      </c>
      <c r="B392" s="735" t="s">
        <v>620</v>
      </c>
      <c r="C392" s="736" t="s">
        <v>349</v>
      </c>
      <c r="D392" s="736">
        <v>1</v>
      </c>
      <c r="E392" s="699"/>
      <c r="F392" s="228" t="str">
        <f t="shared" si="5"/>
        <v>Included</v>
      </c>
      <c r="G392" s="227"/>
      <c r="I392" s="201"/>
    </row>
    <row r="393" spans="1:9" s="209" customFormat="1" x14ac:dyDescent="0.3">
      <c r="A393" s="716"/>
      <c r="B393" s="735"/>
      <c r="C393" s="734"/>
      <c r="D393" s="734"/>
      <c r="E393" s="699"/>
      <c r="F393" s="228" t="str">
        <f t="shared" si="5"/>
        <v>Included</v>
      </c>
      <c r="G393" s="227"/>
      <c r="I393" s="201"/>
    </row>
    <row r="394" spans="1:9" s="209" customFormat="1" x14ac:dyDescent="0.3">
      <c r="A394" s="719">
        <v>17</v>
      </c>
      <c r="B394" s="735" t="s">
        <v>621</v>
      </c>
      <c r="C394" s="736" t="s">
        <v>349</v>
      </c>
      <c r="D394" s="736">
        <v>1</v>
      </c>
      <c r="E394" s="699"/>
      <c r="F394" s="228" t="str">
        <f t="shared" si="5"/>
        <v>Included</v>
      </c>
      <c r="G394" s="227"/>
      <c r="I394" s="201"/>
    </row>
    <row r="395" spans="1:9" s="209" customFormat="1" x14ac:dyDescent="0.3">
      <c r="A395" s="719"/>
      <c r="B395" s="735"/>
      <c r="C395" s="736"/>
      <c r="D395" s="736"/>
      <c r="E395" s="699"/>
      <c r="F395" s="228"/>
      <c r="G395" s="227"/>
      <c r="I395" s="201"/>
    </row>
    <row r="396" spans="1:9" s="209" customFormat="1" x14ac:dyDescent="0.3">
      <c r="A396" s="724">
        <v>18</v>
      </c>
      <c r="B396" s="733" t="s">
        <v>595</v>
      </c>
      <c r="C396" s="736"/>
      <c r="D396" s="736"/>
      <c r="E396" s="699"/>
      <c r="F396" s="228"/>
      <c r="G396" s="227"/>
      <c r="I396" s="201"/>
    </row>
    <row r="397" spans="1:9" s="209" customFormat="1" x14ac:dyDescent="0.3">
      <c r="A397" s="861">
        <v>18.100000000000001</v>
      </c>
      <c r="B397" s="862" t="s">
        <v>596</v>
      </c>
      <c r="C397" s="736" t="s">
        <v>554</v>
      </c>
      <c r="D397" s="736">
        <v>1</v>
      </c>
      <c r="E397" s="699"/>
      <c r="F397" s="228" t="str">
        <f t="shared" si="5"/>
        <v>Included</v>
      </c>
      <c r="G397" s="227"/>
      <c r="I397" s="201"/>
    </row>
    <row r="398" spans="1:9" s="209" customFormat="1" x14ac:dyDescent="0.3">
      <c r="A398" s="861">
        <v>18.2</v>
      </c>
      <c r="B398" s="862" t="s">
        <v>597</v>
      </c>
      <c r="C398" s="736" t="s">
        <v>554</v>
      </c>
      <c r="D398" s="736">
        <v>1</v>
      </c>
      <c r="E398" s="699"/>
      <c r="F398" s="228" t="str">
        <f t="shared" si="5"/>
        <v>Included</v>
      </c>
      <c r="G398" s="227"/>
      <c r="I398" s="201"/>
    </row>
    <row r="399" spans="1:9" s="209" customFormat="1" x14ac:dyDescent="0.3">
      <c r="A399" s="861">
        <v>18.3</v>
      </c>
      <c r="B399" s="862" t="s">
        <v>598</v>
      </c>
      <c r="C399" s="736" t="s">
        <v>554</v>
      </c>
      <c r="D399" s="736">
        <v>2</v>
      </c>
      <c r="E399" s="699"/>
      <c r="F399" s="228" t="str">
        <f t="shared" si="5"/>
        <v>Included</v>
      </c>
      <c r="G399" s="227"/>
      <c r="I399" s="201"/>
    </row>
    <row r="400" spans="1:9" s="209" customFormat="1" x14ac:dyDescent="0.3">
      <c r="A400" s="861">
        <v>18.399999999999999</v>
      </c>
      <c r="B400" s="862" t="s">
        <v>599</v>
      </c>
      <c r="C400" s="736" t="s">
        <v>554</v>
      </c>
      <c r="D400" s="736">
        <v>2</v>
      </c>
      <c r="E400" s="699"/>
      <c r="F400" s="228" t="str">
        <f t="shared" si="5"/>
        <v>Included</v>
      </c>
      <c r="G400" s="227"/>
      <c r="I400" s="201"/>
    </row>
    <row r="401" spans="1:9" s="209" customFormat="1" x14ac:dyDescent="0.3">
      <c r="A401" s="861">
        <v>18.5</v>
      </c>
      <c r="B401" s="862" t="s">
        <v>600</v>
      </c>
      <c r="C401" s="736" t="s">
        <v>554</v>
      </c>
      <c r="D401" s="736">
        <v>2</v>
      </c>
      <c r="E401" s="699"/>
      <c r="F401" s="228" t="str">
        <f t="shared" si="5"/>
        <v>Included</v>
      </c>
      <c r="G401" s="227"/>
      <c r="I401" s="201"/>
    </row>
    <row r="402" spans="1:9" s="209" customFormat="1" x14ac:dyDescent="0.3">
      <c r="A402" s="861">
        <v>18.600000000000001</v>
      </c>
      <c r="B402" s="862" t="s">
        <v>601</v>
      </c>
      <c r="C402" s="736" t="s">
        <v>554</v>
      </c>
      <c r="D402" s="736">
        <v>1</v>
      </c>
      <c r="E402" s="699"/>
      <c r="F402" s="228" t="str">
        <f t="shared" si="5"/>
        <v>Included</v>
      </c>
      <c r="G402" s="227"/>
      <c r="I402" s="201"/>
    </row>
    <row r="403" spans="1:9" s="209" customFormat="1" x14ac:dyDescent="0.3">
      <c r="A403" s="861">
        <v>18.7</v>
      </c>
      <c r="B403" s="862" t="s">
        <v>883</v>
      </c>
      <c r="C403" s="736" t="s">
        <v>554</v>
      </c>
      <c r="D403" s="736">
        <v>1</v>
      </c>
      <c r="E403" s="699"/>
      <c r="F403" s="228" t="str">
        <f t="shared" si="5"/>
        <v>Included</v>
      </c>
      <c r="G403" s="227"/>
      <c r="I403" s="201"/>
    </row>
    <row r="404" spans="1:9" s="209" customFormat="1" ht="30" x14ac:dyDescent="0.3">
      <c r="A404" s="861">
        <v>18.8</v>
      </c>
      <c r="B404" s="862" t="s">
        <v>603</v>
      </c>
      <c r="C404" s="736" t="s">
        <v>554</v>
      </c>
      <c r="D404" s="736">
        <v>1</v>
      </c>
      <c r="E404" s="699"/>
      <c r="F404" s="228" t="str">
        <f t="shared" si="5"/>
        <v>Included</v>
      </c>
      <c r="G404" s="227"/>
      <c r="I404" s="201"/>
    </row>
    <row r="405" spans="1:9" s="209" customFormat="1" x14ac:dyDescent="0.3">
      <c r="A405" s="861">
        <v>18.899999999999999</v>
      </c>
      <c r="B405" s="862" t="s">
        <v>604</v>
      </c>
      <c r="C405" s="736" t="s">
        <v>554</v>
      </c>
      <c r="D405" s="736">
        <v>1</v>
      </c>
      <c r="E405" s="699"/>
      <c r="F405" s="228" t="str">
        <f t="shared" si="5"/>
        <v>Included</v>
      </c>
      <c r="G405" s="227"/>
      <c r="I405" s="201"/>
    </row>
    <row r="406" spans="1:9" s="209" customFormat="1" x14ac:dyDescent="0.3">
      <c r="A406" s="719"/>
      <c r="B406" s="735"/>
      <c r="C406" s="736"/>
      <c r="D406" s="736"/>
      <c r="E406" s="699"/>
      <c r="F406" s="228"/>
      <c r="G406" s="227"/>
      <c r="I406" s="201"/>
    </row>
    <row r="407" spans="1:9" s="209" customFormat="1" ht="56.25" x14ac:dyDescent="0.3">
      <c r="A407" s="722" t="s">
        <v>456</v>
      </c>
      <c r="B407" s="750" t="s">
        <v>622</v>
      </c>
      <c r="C407" s="734"/>
      <c r="D407" s="734"/>
      <c r="E407" s="699"/>
      <c r="F407" s="228" t="str">
        <f t="shared" si="5"/>
        <v>Included</v>
      </c>
      <c r="G407" s="227"/>
      <c r="I407" s="201"/>
    </row>
    <row r="408" spans="1:9" s="209" customFormat="1" x14ac:dyDescent="0.3">
      <c r="A408" s="716"/>
      <c r="B408" s="735"/>
      <c r="C408" s="734"/>
      <c r="D408" s="734"/>
      <c r="E408" s="699"/>
      <c r="F408" s="228" t="str">
        <f t="shared" si="5"/>
        <v>Included</v>
      </c>
      <c r="G408" s="227"/>
      <c r="I408" s="201"/>
    </row>
    <row r="409" spans="1:9" s="209" customFormat="1" ht="18.75" x14ac:dyDescent="0.3">
      <c r="A409" s="713" t="s">
        <v>457</v>
      </c>
      <c r="B409" s="742" t="s">
        <v>623</v>
      </c>
      <c r="C409" s="734"/>
      <c r="D409" s="734"/>
      <c r="E409" s="699"/>
      <c r="F409" s="228" t="str">
        <f t="shared" si="5"/>
        <v>Included</v>
      </c>
      <c r="G409" s="227"/>
      <c r="I409" s="201"/>
    </row>
    <row r="410" spans="1:9" s="209" customFormat="1" x14ac:dyDescent="0.3">
      <c r="A410" s="714">
        <v>1</v>
      </c>
      <c r="B410" s="735" t="s">
        <v>624</v>
      </c>
      <c r="C410" s="736" t="s">
        <v>625</v>
      </c>
      <c r="D410" s="736">
        <v>3</v>
      </c>
      <c r="E410" s="699"/>
      <c r="F410" s="228" t="str">
        <f t="shared" si="5"/>
        <v>Included</v>
      </c>
      <c r="G410" s="227"/>
      <c r="I410" s="201"/>
    </row>
    <row r="411" spans="1:9" s="209" customFormat="1" x14ac:dyDescent="0.3">
      <c r="A411" s="715"/>
      <c r="B411" s="735"/>
      <c r="C411" s="734"/>
      <c r="D411" s="734"/>
      <c r="E411" s="699"/>
      <c r="F411" s="228" t="str">
        <f t="shared" si="5"/>
        <v>Included</v>
      </c>
      <c r="G411" s="227"/>
      <c r="I411" s="201"/>
    </row>
    <row r="412" spans="1:9" s="209" customFormat="1" x14ac:dyDescent="0.3">
      <c r="A412" s="714">
        <v>2</v>
      </c>
      <c r="B412" s="735" t="s">
        <v>626</v>
      </c>
      <c r="C412" s="736" t="s">
        <v>589</v>
      </c>
      <c r="D412" s="736">
        <v>3</v>
      </c>
      <c r="E412" s="699"/>
      <c r="F412" s="228" t="str">
        <f t="shared" si="5"/>
        <v>Included</v>
      </c>
      <c r="G412" s="227"/>
      <c r="I412" s="201"/>
    </row>
    <row r="413" spans="1:9" s="209" customFormat="1" x14ac:dyDescent="0.3">
      <c r="A413" s="714"/>
      <c r="B413" s="735"/>
      <c r="C413" s="734"/>
      <c r="D413" s="734"/>
      <c r="E413" s="699"/>
      <c r="F413" s="228" t="str">
        <f t="shared" si="5"/>
        <v>Included</v>
      </c>
      <c r="G413" s="227"/>
      <c r="I413" s="201"/>
    </row>
    <row r="414" spans="1:9" s="209" customFormat="1" ht="30" x14ac:dyDescent="0.3">
      <c r="A414" s="714">
        <v>3</v>
      </c>
      <c r="B414" s="735" t="s">
        <v>627</v>
      </c>
      <c r="C414" s="736" t="s">
        <v>628</v>
      </c>
      <c r="D414" s="736">
        <v>400</v>
      </c>
      <c r="E414" s="699"/>
      <c r="F414" s="228" t="str">
        <f t="shared" si="5"/>
        <v>Included</v>
      </c>
      <c r="G414" s="227"/>
      <c r="I414" s="201"/>
    </row>
    <row r="415" spans="1:9" s="209" customFormat="1" x14ac:dyDescent="0.3">
      <c r="A415" s="714"/>
      <c r="B415" s="735"/>
      <c r="C415" s="734"/>
      <c r="D415" s="734"/>
      <c r="E415" s="699"/>
      <c r="F415" s="228" t="str">
        <f t="shared" si="5"/>
        <v>Included</v>
      </c>
      <c r="G415" s="227"/>
      <c r="I415" s="201"/>
    </row>
    <row r="416" spans="1:9" s="209" customFormat="1" x14ac:dyDescent="0.3">
      <c r="A416" s="714">
        <v>4</v>
      </c>
      <c r="B416" s="735" t="s">
        <v>629</v>
      </c>
      <c r="C416" s="736" t="s">
        <v>589</v>
      </c>
      <c r="D416" s="736">
        <v>4</v>
      </c>
      <c r="E416" s="699"/>
      <c r="F416" s="228" t="str">
        <f t="shared" si="5"/>
        <v>Included</v>
      </c>
      <c r="G416" s="227"/>
      <c r="I416" s="201"/>
    </row>
    <row r="417" spans="1:9" s="209" customFormat="1" x14ac:dyDescent="0.3">
      <c r="A417" s="714"/>
      <c r="B417" s="735"/>
      <c r="C417" s="734"/>
      <c r="D417" s="734"/>
      <c r="E417" s="699"/>
      <c r="F417" s="228" t="str">
        <f t="shared" si="5"/>
        <v>Included</v>
      </c>
      <c r="G417" s="227"/>
      <c r="I417" s="201"/>
    </row>
    <row r="418" spans="1:9" s="209" customFormat="1" ht="30" x14ac:dyDescent="0.3">
      <c r="A418" s="714">
        <v>5</v>
      </c>
      <c r="B418" s="735" t="s">
        <v>630</v>
      </c>
      <c r="C418" s="736" t="s">
        <v>554</v>
      </c>
      <c r="D418" s="736">
        <v>2</v>
      </c>
      <c r="E418" s="699"/>
      <c r="F418" s="228" t="str">
        <f t="shared" si="5"/>
        <v>Included</v>
      </c>
      <c r="G418" s="227"/>
      <c r="I418" s="201"/>
    </row>
    <row r="419" spans="1:9" s="209" customFormat="1" x14ac:dyDescent="0.3">
      <c r="A419" s="714"/>
      <c r="B419" s="735"/>
      <c r="C419" s="734"/>
      <c r="D419" s="734"/>
      <c r="E419" s="699"/>
      <c r="F419" s="228" t="str">
        <f t="shared" si="5"/>
        <v>Included</v>
      </c>
      <c r="G419" s="227"/>
      <c r="I419" s="201"/>
    </row>
    <row r="420" spans="1:9" s="209" customFormat="1" x14ac:dyDescent="0.3">
      <c r="A420" s="714">
        <v>6</v>
      </c>
      <c r="B420" s="735" t="s">
        <v>631</v>
      </c>
      <c r="C420" s="736" t="s">
        <v>554</v>
      </c>
      <c r="D420" s="736">
        <v>1</v>
      </c>
      <c r="E420" s="699"/>
      <c r="F420" s="228" t="str">
        <f t="shared" ref="F420:F485" si="6">IF(E420=0, "Included",IF(ISERROR(D420*E420), E420, D420*E420))</f>
        <v>Included</v>
      </c>
      <c r="G420" s="227"/>
      <c r="I420" s="201"/>
    </row>
    <row r="421" spans="1:9" s="209" customFormat="1" x14ac:dyDescent="0.3">
      <c r="A421" s="714"/>
      <c r="B421" s="735"/>
      <c r="C421" s="734"/>
      <c r="D421" s="734"/>
      <c r="E421" s="699"/>
      <c r="F421" s="228" t="str">
        <f t="shared" si="6"/>
        <v>Included</v>
      </c>
      <c r="G421" s="227"/>
      <c r="I421" s="201"/>
    </row>
    <row r="422" spans="1:9" s="209" customFormat="1" ht="30" x14ac:dyDescent="0.3">
      <c r="A422" s="714">
        <v>7</v>
      </c>
      <c r="B422" s="735" t="s">
        <v>632</v>
      </c>
      <c r="C422" s="736" t="s">
        <v>554</v>
      </c>
      <c r="D422" s="736">
        <v>1</v>
      </c>
      <c r="E422" s="699"/>
      <c r="F422" s="228" t="str">
        <f t="shared" si="6"/>
        <v>Included</v>
      </c>
      <c r="G422" s="227"/>
      <c r="I422" s="201"/>
    </row>
    <row r="423" spans="1:9" s="209" customFormat="1" x14ac:dyDescent="0.3">
      <c r="A423" s="716"/>
      <c r="B423" s="735"/>
      <c r="C423" s="734"/>
      <c r="D423" s="734"/>
      <c r="E423" s="699"/>
      <c r="F423" s="228" t="str">
        <f t="shared" si="6"/>
        <v>Included</v>
      </c>
      <c r="G423" s="227"/>
      <c r="I423" s="201"/>
    </row>
    <row r="424" spans="1:9" s="209" customFormat="1" x14ac:dyDescent="0.3">
      <c r="A424" s="714">
        <v>8</v>
      </c>
      <c r="B424" s="733" t="s">
        <v>633</v>
      </c>
      <c r="C424" s="734"/>
      <c r="D424" s="734"/>
      <c r="E424" s="699"/>
      <c r="F424" s="228" t="str">
        <f t="shared" si="6"/>
        <v>Included</v>
      </c>
      <c r="G424" s="227"/>
      <c r="I424" s="201"/>
    </row>
    <row r="425" spans="1:9" s="209" customFormat="1" x14ac:dyDescent="0.3">
      <c r="A425" s="715">
        <v>8.1</v>
      </c>
      <c r="B425" s="735" t="s">
        <v>634</v>
      </c>
      <c r="C425" s="734"/>
      <c r="D425" s="734"/>
      <c r="E425" s="699"/>
      <c r="F425" s="228" t="str">
        <f t="shared" si="6"/>
        <v>Included</v>
      </c>
      <c r="G425" s="227"/>
      <c r="I425" s="201"/>
    </row>
    <row r="426" spans="1:9" s="209" customFormat="1" x14ac:dyDescent="0.3">
      <c r="A426" s="716" t="s">
        <v>452</v>
      </c>
      <c r="B426" s="735" t="s">
        <v>635</v>
      </c>
      <c r="C426" s="736" t="s">
        <v>589</v>
      </c>
      <c r="D426" s="736">
        <v>3</v>
      </c>
      <c r="E426" s="699"/>
      <c r="F426" s="228" t="str">
        <f t="shared" si="6"/>
        <v>Included</v>
      </c>
      <c r="G426" s="227"/>
      <c r="I426" s="201"/>
    </row>
    <row r="427" spans="1:9" s="209" customFormat="1" x14ac:dyDescent="0.3">
      <c r="A427" s="716" t="s">
        <v>453</v>
      </c>
      <c r="B427" s="735" t="s">
        <v>636</v>
      </c>
      <c r="C427" s="736" t="s">
        <v>637</v>
      </c>
      <c r="D427" s="736">
        <v>1</v>
      </c>
      <c r="E427" s="699"/>
      <c r="F427" s="228" t="str">
        <f t="shared" si="6"/>
        <v>Included</v>
      </c>
      <c r="G427" s="227"/>
      <c r="I427" s="201"/>
    </row>
    <row r="428" spans="1:9" s="209" customFormat="1" x14ac:dyDescent="0.3">
      <c r="A428" s="724"/>
      <c r="B428" s="751"/>
      <c r="C428" s="734"/>
      <c r="D428" s="734"/>
      <c r="E428" s="699"/>
      <c r="F428" s="228" t="str">
        <f t="shared" si="6"/>
        <v>Included</v>
      </c>
      <c r="G428" s="227"/>
      <c r="I428" s="201"/>
    </row>
    <row r="429" spans="1:9" s="209" customFormat="1" x14ac:dyDescent="0.3">
      <c r="A429" s="714">
        <v>9</v>
      </c>
      <c r="B429" s="733" t="s">
        <v>638</v>
      </c>
      <c r="C429" s="734"/>
      <c r="D429" s="734"/>
      <c r="E429" s="699"/>
      <c r="F429" s="228" t="str">
        <f t="shared" si="6"/>
        <v>Included</v>
      </c>
      <c r="G429" s="227"/>
      <c r="I429" s="201"/>
    </row>
    <row r="430" spans="1:9" s="209" customFormat="1" ht="45" x14ac:dyDescent="0.3">
      <c r="A430" s="715">
        <v>9.1</v>
      </c>
      <c r="B430" s="735" t="s">
        <v>639</v>
      </c>
      <c r="C430" s="736" t="s">
        <v>637</v>
      </c>
      <c r="D430" s="736">
        <v>1</v>
      </c>
      <c r="E430" s="699"/>
      <c r="F430" s="228" t="str">
        <f t="shared" si="6"/>
        <v>Included</v>
      </c>
      <c r="G430" s="227"/>
      <c r="I430" s="201"/>
    </row>
    <row r="431" spans="1:9" s="209" customFormat="1" x14ac:dyDescent="0.3">
      <c r="A431" s="724"/>
      <c r="B431" s="752"/>
      <c r="C431" s="734"/>
      <c r="D431" s="734"/>
      <c r="E431" s="699"/>
      <c r="F431" s="228" t="str">
        <f t="shared" si="6"/>
        <v>Included</v>
      </c>
      <c r="G431" s="227"/>
      <c r="I431" s="201"/>
    </row>
    <row r="432" spans="1:9" s="209" customFormat="1" x14ac:dyDescent="0.3">
      <c r="A432" s="714">
        <v>10</v>
      </c>
      <c r="B432" s="735" t="s">
        <v>640</v>
      </c>
      <c r="C432" s="736" t="s">
        <v>625</v>
      </c>
      <c r="D432" s="736">
        <v>3</v>
      </c>
      <c r="E432" s="699"/>
      <c r="F432" s="228" t="str">
        <f t="shared" si="6"/>
        <v>Included</v>
      </c>
      <c r="G432" s="227"/>
      <c r="I432" s="201"/>
    </row>
    <row r="433" spans="1:9" s="209" customFormat="1" x14ac:dyDescent="0.3">
      <c r="A433" s="716"/>
      <c r="B433" s="735"/>
      <c r="C433" s="734"/>
      <c r="D433" s="734"/>
      <c r="E433" s="699"/>
      <c r="F433" s="228" t="str">
        <f t="shared" si="6"/>
        <v>Included</v>
      </c>
      <c r="G433" s="227"/>
      <c r="I433" s="201"/>
    </row>
    <row r="434" spans="1:9" s="209" customFormat="1" x14ac:dyDescent="0.3">
      <c r="A434" s="714">
        <v>11</v>
      </c>
      <c r="B434" s="733" t="s">
        <v>641</v>
      </c>
      <c r="C434" s="734"/>
      <c r="D434" s="734"/>
      <c r="E434" s="699"/>
      <c r="F434" s="228" t="str">
        <f t="shared" si="6"/>
        <v>Included</v>
      </c>
      <c r="G434" s="227"/>
      <c r="I434" s="201"/>
    </row>
    <row r="435" spans="1:9" s="209" customFormat="1" ht="45" x14ac:dyDescent="0.3">
      <c r="A435" s="726">
        <v>11.1</v>
      </c>
      <c r="B435" s="758" t="s">
        <v>642</v>
      </c>
      <c r="C435" s="736" t="s">
        <v>643</v>
      </c>
      <c r="D435" s="736">
        <v>34</v>
      </c>
      <c r="E435" s="699"/>
      <c r="F435" s="228" t="str">
        <f t="shared" si="6"/>
        <v>Included</v>
      </c>
      <c r="G435" s="227"/>
      <c r="I435" s="201"/>
    </row>
    <row r="436" spans="1:9" s="209" customFormat="1" ht="30" x14ac:dyDescent="0.3">
      <c r="A436" s="726">
        <v>11.2</v>
      </c>
      <c r="B436" s="758" t="s">
        <v>644</v>
      </c>
      <c r="C436" s="736" t="s">
        <v>643</v>
      </c>
      <c r="D436" s="736">
        <v>1</v>
      </c>
      <c r="E436" s="699"/>
      <c r="F436" s="228" t="str">
        <f t="shared" si="6"/>
        <v>Included</v>
      </c>
      <c r="G436" s="227"/>
      <c r="I436" s="201"/>
    </row>
    <row r="437" spans="1:9" s="209" customFormat="1" ht="30" x14ac:dyDescent="0.3">
      <c r="A437" s="726">
        <v>11.3</v>
      </c>
      <c r="B437" s="758" t="s">
        <v>645</v>
      </c>
      <c r="C437" s="736" t="s">
        <v>643</v>
      </c>
      <c r="D437" s="736">
        <v>3</v>
      </c>
      <c r="E437" s="699"/>
      <c r="F437" s="228" t="str">
        <f t="shared" si="6"/>
        <v>Included</v>
      </c>
      <c r="G437" s="227"/>
      <c r="I437" s="201"/>
    </row>
    <row r="438" spans="1:9" s="209" customFormat="1" x14ac:dyDescent="0.3">
      <c r="A438" s="716"/>
      <c r="B438" s="735"/>
      <c r="C438" s="734"/>
      <c r="D438" s="734"/>
      <c r="E438" s="699"/>
      <c r="F438" s="228" t="str">
        <f t="shared" si="6"/>
        <v>Included</v>
      </c>
      <c r="G438" s="227"/>
      <c r="I438" s="201"/>
    </row>
    <row r="439" spans="1:9" s="209" customFormat="1" x14ac:dyDescent="0.3">
      <c r="A439" s="725">
        <v>12</v>
      </c>
      <c r="B439" s="753" t="s">
        <v>654</v>
      </c>
      <c r="C439" s="759"/>
      <c r="D439" s="759"/>
      <c r="E439" s="699"/>
      <c r="F439" s="228" t="str">
        <f t="shared" si="6"/>
        <v>Included</v>
      </c>
      <c r="G439" s="227"/>
      <c r="I439" s="201"/>
    </row>
    <row r="440" spans="1:9" s="209" customFormat="1" x14ac:dyDescent="0.3">
      <c r="A440" s="725">
        <v>12.1</v>
      </c>
      <c r="B440" s="755" t="s">
        <v>655</v>
      </c>
      <c r="C440" s="756" t="s">
        <v>656</v>
      </c>
      <c r="D440" s="756">
        <v>1</v>
      </c>
      <c r="E440" s="699"/>
      <c r="F440" s="228" t="str">
        <f t="shared" si="6"/>
        <v>Included</v>
      </c>
      <c r="G440" s="227"/>
      <c r="I440" s="201"/>
    </row>
    <row r="441" spans="1:9" s="209" customFormat="1" x14ac:dyDescent="0.3">
      <c r="A441" s="725">
        <v>12.2</v>
      </c>
      <c r="B441" s="755" t="s">
        <v>657</v>
      </c>
      <c r="C441" s="756" t="s">
        <v>656</v>
      </c>
      <c r="D441" s="756">
        <v>1</v>
      </c>
      <c r="E441" s="699"/>
      <c r="F441" s="228" t="str">
        <f t="shared" si="6"/>
        <v>Included</v>
      </c>
      <c r="G441" s="227"/>
      <c r="I441" s="201"/>
    </row>
    <row r="442" spans="1:9" s="209" customFormat="1" x14ac:dyDescent="0.3">
      <c r="A442" s="725">
        <v>12.3</v>
      </c>
      <c r="B442" s="755" t="s">
        <v>658</v>
      </c>
      <c r="C442" s="756" t="s">
        <v>656</v>
      </c>
      <c r="D442" s="756">
        <v>1</v>
      </c>
      <c r="E442" s="699"/>
      <c r="F442" s="228" t="str">
        <f t="shared" si="6"/>
        <v>Included</v>
      </c>
      <c r="G442" s="227"/>
      <c r="I442" s="201"/>
    </row>
    <row r="443" spans="1:9" s="209" customFormat="1" x14ac:dyDescent="0.3">
      <c r="A443" s="725">
        <v>12.4</v>
      </c>
      <c r="B443" s="755" t="s">
        <v>659</v>
      </c>
      <c r="C443" s="756" t="s">
        <v>656</v>
      </c>
      <c r="D443" s="756">
        <v>1</v>
      </c>
      <c r="E443" s="699"/>
      <c r="F443" s="228" t="str">
        <f t="shared" si="6"/>
        <v>Included</v>
      </c>
      <c r="G443" s="227"/>
      <c r="I443" s="201"/>
    </row>
    <row r="444" spans="1:9" s="209" customFormat="1" ht="30" x14ac:dyDescent="0.3">
      <c r="A444" s="725">
        <v>12.5</v>
      </c>
      <c r="B444" s="755" t="s">
        <v>660</v>
      </c>
      <c r="C444" s="756" t="s">
        <v>656</v>
      </c>
      <c r="D444" s="756">
        <v>1</v>
      </c>
      <c r="E444" s="699"/>
      <c r="F444" s="228" t="str">
        <f t="shared" si="6"/>
        <v>Included</v>
      </c>
      <c r="G444" s="227"/>
      <c r="I444" s="201"/>
    </row>
    <row r="445" spans="1:9" s="209" customFormat="1" x14ac:dyDescent="0.3">
      <c r="A445" s="725">
        <v>12.6</v>
      </c>
      <c r="B445" s="755" t="s">
        <v>661</v>
      </c>
      <c r="C445" s="756" t="s">
        <v>656</v>
      </c>
      <c r="D445" s="756">
        <v>2</v>
      </c>
      <c r="E445" s="699"/>
      <c r="F445" s="228" t="str">
        <f t="shared" si="6"/>
        <v>Included</v>
      </c>
      <c r="G445" s="227"/>
      <c r="I445" s="201"/>
    </row>
    <row r="446" spans="1:9" s="209" customFormat="1" x14ac:dyDescent="0.3">
      <c r="A446" s="725"/>
      <c r="B446" s="755"/>
      <c r="C446" s="756"/>
      <c r="D446" s="756"/>
      <c r="E446" s="699"/>
      <c r="F446" s="228"/>
      <c r="G446" s="227"/>
      <c r="I446" s="201"/>
    </row>
    <row r="447" spans="1:9" s="209" customFormat="1" x14ac:dyDescent="0.3">
      <c r="A447" s="863">
        <v>13</v>
      </c>
      <c r="B447" s="864" t="s">
        <v>884</v>
      </c>
      <c r="C447" s="756" t="s">
        <v>554</v>
      </c>
      <c r="D447" s="756">
        <v>2</v>
      </c>
      <c r="E447" s="699"/>
      <c r="F447" s="228" t="str">
        <f t="shared" si="6"/>
        <v>Included</v>
      </c>
      <c r="G447" s="227"/>
      <c r="I447" s="201"/>
    </row>
    <row r="448" spans="1:9" s="209" customFormat="1" x14ac:dyDescent="0.3">
      <c r="A448" s="715"/>
      <c r="B448" s="735"/>
      <c r="C448" s="736"/>
      <c r="D448" s="736"/>
      <c r="E448" s="699"/>
      <c r="F448" s="228" t="str">
        <f t="shared" si="6"/>
        <v>Included</v>
      </c>
      <c r="G448" s="227"/>
      <c r="I448" s="201"/>
    </row>
    <row r="449" spans="1:9" s="209" customFormat="1" ht="66" x14ac:dyDescent="0.3">
      <c r="A449" s="712" t="s">
        <v>118</v>
      </c>
      <c r="B449" s="730" t="s">
        <v>538</v>
      </c>
      <c r="C449" s="730"/>
      <c r="D449" s="730"/>
      <c r="E449" s="699"/>
      <c r="F449" s="228" t="str">
        <f t="shared" si="6"/>
        <v>Included</v>
      </c>
      <c r="G449" s="227"/>
      <c r="I449" s="201"/>
    </row>
    <row r="450" spans="1:9" s="209" customFormat="1" ht="18.75" x14ac:dyDescent="0.3">
      <c r="A450" s="713" t="s">
        <v>458</v>
      </c>
      <c r="B450" s="731" t="s">
        <v>663</v>
      </c>
      <c r="C450" s="732"/>
      <c r="D450" s="732"/>
      <c r="E450" s="699"/>
      <c r="F450" s="228" t="str">
        <f t="shared" si="6"/>
        <v>Included</v>
      </c>
      <c r="G450" s="227"/>
      <c r="I450" s="201"/>
    </row>
    <row r="451" spans="1:9" s="209" customFormat="1" ht="18.75" x14ac:dyDescent="0.3">
      <c r="A451" s="713" t="s">
        <v>374</v>
      </c>
      <c r="B451" s="731" t="s">
        <v>540</v>
      </c>
      <c r="C451" s="732"/>
      <c r="D451" s="732"/>
      <c r="E451" s="699"/>
      <c r="F451" s="228" t="str">
        <f t="shared" si="6"/>
        <v>Included</v>
      </c>
      <c r="G451" s="227"/>
      <c r="I451" s="201"/>
    </row>
    <row r="452" spans="1:9" s="209" customFormat="1" ht="18.75" x14ac:dyDescent="0.3">
      <c r="A452" s="713" t="s">
        <v>375</v>
      </c>
      <c r="B452" s="731" t="s">
        <v>541</v>
      </c>
      <c r="C452" s="732"/>
      <c r="D452" s="732"/>
      <c r="E452" s="699"/>
      <c r="F452" s="228" t="str">
        <f t="shared" si="6"/>
        <v>Included</v>
      </c>
      <c r="G452" s="227"/>
      <c r="I452" s="201"/>
    </row>
    <row r="453" spans="1:9" s="209" customFormat="1" ht="30" x14ac:dyDescent="0.3">
      <c r="A453" s="714">
        <v>1.1000000000000001</v>
      </c>
      <c r="B453" s="733" t="s">
        <v>542</v>
      </c>
      <c r="C453" s="734"/>
      <c r="D453" s="734"/>
      <c r="E453" s="699"/>
      <c r="F453" s="228" t="str">
        <f t="shared" si="6"/>
        <v>Included</v>
      </c>
      <c r="G453" s="227"/>
      <c r="I453" s="201"/>
    </row>
    <row r="454" spans="1:9" s="209" customFormat="1" x14ac:dyDescent="0.3">
      <c r="A454" s="715" t="s">
        <v>376</v>
      </c>
      <c r="B454" s="735" t="s">
        <v>543</v>
      </c>
      <c r="C454" s="736" t="s">
        <v>349</v>
      </c>
      <c r="D454" s="736">
        <v>1</v>
      </c>
      <c r="E454" s="699"/>
      <c r="F454" s="228" t="str">
        <f t="shared" si="6"/>
        <v>Included</v>
      </c>
      <c r="G454" s="227"/>
      <c r="I454" s="201"/>
    </row>
    <row r="455" spans="1:9" s="209" customFormat="1" x14ac:dyDescent="0.3">
      <c r="A455" s="715" t="s">
        <v>377</v>
      </c>
      <c r="B455" s="735" t="s">
        <v>544</v>
      </c>
      <c r="C455" s="736" t="s">
        <v>349</v>
      </c>
      <c r="D455" s="736">
        <v>1</v>
      </c>
      <c r="E455" s="699"/>
      <c r="F455" s="228" t="str">
        <f t="shared" si="6"/>
        <v>Included</v>
      </c>
      <c r="G455" s="227"/>
      <c r="I455" s="201"/>
    </row>
    <row r="456" spans="1:9" s="209" customFormat="1" x14ac:dyDescent="0.3">
      <c r="A456" s="715" t="s">
        <v>378</v>
      </c>
      <c r="B456" s="735" t="s">
        <v>545</v>
      </c>
      <c r="C456" s="736" t="s">
        <v>349</v>
      </c>
      <c r="D456" s="736">
        <v>1</v>
      </c>
      <c r="E456" s="699"/>
      <c r="F456" s="228" t="str">
        <f t="shared" si="6"/>
        <v>Included</v>
      </c>
      <c r="G456" s="227"/>
      <c r="I456" s="201"/>
    </row>
    <row r="457" spans="1:9" s="209" customFormat="1" x14ac:dyDescent="0.3">
      <c r="A457" s="715" t="s">
        <v>379</v>
      </c>
      <c r="B457" s="735" t="s">
        <v>546</v>
      </c>
      <c r="C457" s="736" t="s">
        <v>349</v>
      </c>
      <c r="D457" s="736">
        <v>1</v>
      </c>
      <c r="E457" s="699"/>
      <c r="F457" s="228" t="str">
        <f t="shared" si="6"/>
        <v>Included</v>
      </c>
      <c r="G457" s="227"/>
      <c r="I457" s="201"/>
    </row>
    <row r="458" spans="1:9" s="209" customFormat="1" x14ac:dyDescent="0.3">
      <c r="A458" s="715" t="s">
        <v>380</v>
      </c>
      <c r="B458" s="735" t="s">
        <v>547</v>
      </c>
      <c r="C458" s="736" t="s">
        <v>349</v>
      </c>
      <c r="D458" s="736">
        <v>1</v>
      </c>
      <c r="E458" s="699"/>
      <c r="F458" s="228" t="str">
        <f t="shared" si="6"/>
        <v>Included</v>
      </c>
      <c r="G458" s="227"/>
      <c r="I458" s="201"/>
    </row>
    <row r="459" spans="1:9" s="209" customFormat="1" x14ac:dyDescent="0.3">
      <c r="A459" s="715" t="s">
        <v>381</v>
      </c>
      <c r="B459" s="737" t="s">
        <v>548</v>
      </c>
      <c r="C459" s="736" t="s">
        <v>349</v>
      </c>
      <c r="D459" s="736">
        <v>1</v>
      </c>
      <c r="E459" s="699"/>
      <c r="F459" s="228" t="str">
        <f t="shared" si="6"/>
        <v>Included</v>
      </c>
      <c r="G459" s="227"/>
      <c r="I459" s="201"/>
    </row>
    <row r="460" spans="1:9" s="209" customFormat="1" x14ac:dyDescent="0.3">
      <c r="A460" s="715" t="s">
        <v>382</v>
      </c>
      <c r="B460" s="737" t="s">
        <v>549</v>
      </c>
      <c r="C460" s="736" t="s">
        <v>349</v>
      </c>
      <c r="D460" s="736">
        <v>1</v>
      </c>
      <c r="E460" s="699"/>
      <c r="F460" s="228" t="str">
        <f t="shared" si="6"/>
        <v>Included</v>
      </c>
      <c r="G460" s="227"/>
      <c r="I460" s="201"/>
    </row>
    <row r="461" spans="1:9" s="209" customFormat="1" x14ac:dyDescent="0.3">
      <c r="A461" s="715" t="s">
        <v>383</v>
      </c>
      <c r="B461" s="737" t="s">
        <v>550</v>
      </c>
      <c r="C461" s="736" t="s">
        <v>349</v>
      </c>
      <c r="D461" s="736">
        <v>1</v>
      </c>
      <c r="E461" s="699"/>
      <c r="F461" s="228" t="str">
        <f t="shared" si="6"/>
        <v>Included</v>
      </c>
      <c r="G461" s="227"/>
      <c r="I461" s="201"/>
    </row>
    <row r="462" spans="1:9" s="209" customFormat="1" x14ac:dyDescent="0.3">
      <c r="A462" s="715" t="s">
        <v>384</v>
      </c>
      <c r="B462" s="737" t="s">
        <v>551</v>
      </c>
      <c r="C462" s="736" t="s">
        <v>349</v>
      </c>
      <c r="D462" s="736">
        <v>1</v>
      </c>
      <c r="E462" s="699"/>
      <c r="F462" s="228" t="str">
        <f t="shared" si="6"/>
        <v>Included</v>
      </c>
      <c r="G462" s="227"/>
      <c r="I462" s="201"/>
    </row>
    <row r="463" spans="1:9" s="209" customFormat="1" x14ac:dyDescent="0.3">
      <c r="A463" s="716"/>
      <c r="B463" s="735"/>
      <c r="C463" s="734"/>
      <c r="D463" s="734"/>
      <c r="E463" s="699"/>
      <c r="F463" s="228" t="str">
        <f t="shared" si="6"/>
        <v>Included</v>
      </c>
      <c r="G463" s="227"/>
      <c r="I463" s="201"/>
    </row>
    <row r="464" spans="1:9" s="209" customFormat="1" ht="30" x14ac:dyDescent="0.3">
      <c r="A464" s="714">
        <v>1.2</v>
      </c>
      <c r="B464" s="733" t="s">
        <v>552</v>
      </c>
      <c r="C464" s="734"/>
      <c r="D464" s="734"/>
      <c r="E464" s="699"/>
      <c r="F464" s="228" t="str">
        <f t="shared" si="6"/>
        <v>Included</v>
      </c>
      <c r="G464" s="227"/>
      <c r="I464" s="201"/>
    </row>
    <row r="465" spans="1:9" s="209" customFormat="1" x14ac:dyDescent="0.3">
      <c r="A465" s="715" t="s">
        <v>385</v>
      </c>
      <c r="B465" s="735" t="s">
        <v>553</v>
      </c>
      <c r="C465" s="736" t="s">
        <v>554</v>
      </c>
      <c r="D465" s="736">
        <v>2</v>
      </c>
      <c r="E465" s="699"/>
      <c r="F465" s="228" t="str">
        <f t="shared" si="6"/>
        <v>Included</v>
      </c>
      <c r="G465" s="227"/>
      <c r="I465" s="201"/>
    </row>
    <row r="466" spans="1:9" s="209" customFormat="1" x14ac:dyDescent="0.3">
      <c r="A466" s="715" t="s">
        <v>386</v>
      </c>
      <c r="B466" s="735" t="s">
        <v>555</v>
      </c>
      <c r="C466" s="736" t="s">
        <v>554</v>
      </c>
      <c r="D466" s="736">
        <v>2</v>
      </c>
      <c r="E466" s="699"/>
      <c r="F466" s="228" t="str">
        <f t="shared" si="6"/>
        <v>Included</v>
      </c>
      <c r="G466" s="227"/>
      <c r="I466" s="201"/>
    </row>
    <row r="467" spans="1:9" s="209" customFormat="1" x14ac:dyDescent="0.3">
      <c r="A467" s="715" t="s">
        <v>387</v>
      </c>
      <c r="B467" s="737" t="s">
        <v>556</v>
      </c>
      <c r="C467" s="736" t="s">
        <v>554</v>
      </c>
      <c r="D467" s="736">
        <v>2</v>
      </c>
      <c r="E467" s="699"/>
      <c r="F467" s="228" t="str">
        <f t="shared" si="6"/>
        <v>Included</v>
      </c>
      <c r="G467" s="227"/>
      <c r="I467" s="201"/>
    </row>
    <row r="468" spans="1:9" s="209" customFormat="1" x14ac:dyDescent="0.3">
      <c r="A468" s="715" t="s">
        <v>388</v>
      </c>
      <c r="B468" s="737" t="s">
        <v>557</v>
      </c>
      <c r="C468" s="736" t="s">
        <v>554</v>
      </c>
      <c r="D468" s="736">
        <v>2</v>
      </c>
      <c r="E468" s="699"/>
      <c r="F468" s="228" t="str">
        <f t="shared" si="6"/>
        <v>Included</v>
      </c>
      <c r="G468" s="227"/>
      <c r="I468" s="201"/>
    </row>
    <row r="469" spans="1:9" s="209" customFormat="1" x14ac:dyDescent="0.3">
      <c r="A469" s="716"/>
      <c r="B469" s="735"/>
      <c r="C469" s="734"/>
      <c r="D469" s="734"/>
      <c r="E469" s="699"/>
      <c r="F469" s="228" t="str">
        <f t="shared" si="6"/>
        <v>Included</v>
      </c>
      <c r="G469" s="227"/>
      <c r="I469" s="201"/>
    </row>
    <row r="470" spans="1:9" s="209" customFormat="1" ht="30" x14ac:dyDescent="0.3">
      <c r="A470" s="714">
        <v>1.3</v>
      </c>
      <c r="B470" s="733" t="s">
        <v>558</v>
      </c>
      <c r="C470" s="734"/>
      <c r="D470" s="734"/>
      <c r="E470" s="699"/>
      <c r="F470" s="228" t="str">
        <f t="shared" si="6"/>
        <v>Included</v>
      </c>
      <c r="G470" s="227"/>
      <c r="I470" s="201"/>
    </row>
    <row r="471" spans="1:9" s="209" customFormat="1" x14ac:dyDescent="0.3">
      <c r="A471" s="715" t="s">
        <v>389</v>
      </c>
      <c r="B471" s="735" t="s">
        <v>559</v>
      </c>
      <c r="C471" s="736" t="s">
        <v>554</v>
      </c>
      <c r="D471" s="736">
        <v>1</v>
      </c>
      <c r="E471" s="699"/>
      <c r="F471" s="228" t="str">
        <f t="shared" si="6"/>
        <v>Included</v>
      </c>
      <c r="G471" s="227"/>
      <c r="I471" s="201"/>
    </row>
    <row r="472" spans="1:9" s="209" customFormat="1" x14ac:dyDescent="0.3">
      <c r="A472" s="715" t="s">
        <v>390</v>
      </c>
      <c r="B472" s="735" t="s">
        <v>560</v>
      </c>
      <c r="C472" s="736" t="s">
        <v>554</v>
      </c>
      <c r="D472" s="736">
        <v>1</v>
      </c>
      <c r="E472" s="699"/>
      <c r="F472" s="228" t="str">
        <f t="shared" si="6"/>
        <v>Included</v>
      </c>
      <c r="G472" s="227"/>
      <c r="I472" s="201"/>
    </row>
    <row r="473" spans="1:9" s="209" customFormat="1" x14ac:dyDescent="0.3">
      <c r="A473" s="715" t="s">
        <v>391</v>
      </c>
      <c r="B473" s="735" t="s">
        <v>555</v>
      </c>
      <c r="C473" s="736" t="s">
        <v>554</v>
      </c>
      <c r="D473" s="736">
        <v>1</v>
      </c>
      <c r="E473" s="699"/>
      <c r="F473" s="228" t="str">
        <f t="shared" si="6"/>
        <v>Included</v>
      </c>
      <c r="G473" s="227"/>
      <c r="I473" s="201"/>
    </row>
    <row r="474" spans="1:9" s="209" customFormat="1" x14ac:dyDescent="0.3">
      <c r="A474" s="715" t="s">
        <v>392</v>
      </c>
      <c r="B474" s="737" t="s">
        <v>556</v>
      </c>
      <c r="C474" s="736" t="s">
        <v>554</v>
      </c>
      <c r="D474" s="736">
        <v>1</v>
      </c>
      <c r="E474" s="699"/>
      <c r="F474" s="228" t="str">
        <f t="shared" si="6"/>
        <v>Included</v>
      </c>
      <c r="G474" s="227"/>
      <c r="I474" s="201"/>
    </row>
    <row r="475" spans="1:9" s="209" customFormat="1" x14ac:dyDescent="0.3">
      <c r="A475" s="715" t="s">
        <v>393</v>
      </c>
      <c r="B475" s="737" t="s">
        <v>561</v>
      </c>
      <c r="C475" s="736" t="s">
        <v>554</v>
      </c>
      <c r="D475" s="736">
        <v>1</v>
      </c>
      <c r="E475" s="699"/>
      <c r="F475" s="228" t="str">
        <f t="shared" si="6"/>
        <v>Included</v>
      </c>
      <c r="G475" s="227"/>
      <c r="I475" s="201"/>
    </row>
    <row r="476" spans="1:9" s="209" customFormat="1" x14ac:dyDescent="0.3">
      <c r="A476" s="715"/>
      <c r="B476" s="735"/>
      <c r="C476" s="734"/>
      <c r="D476" s="734"/>
      <c r="E476" s="699"/>
      <c r="F476" s="228" t="str">
        <f t="shared" si="6"/>
        <v>Included</v>
      </c>
      <c r="G476" s="227"/>
      <c r="I476" s="201"/>
    </row>
    <row r="477" spans="1:9" s="209" customFormat="1" ht="18.75" x14ac:dyDescent="0.3">
      <c r="A477" s="713" t="s">
        <v>394</v>
      </c>
      <c r="B477" s="742" t="s">
        <v>562</v>
      </c>
      <c r="C477" s="734"/>
      <c r="D477" s="734"/>
      <c r="E477" s="699"/>
      <c r="F477" s="228" t="str">
        <f t="shared" si="6"/>
        <v>Included</v>
      </c>
      <c r="G477" s="227"/>
      <c r="I477" s="201"/>
    </row>
    <row r="478" spans="1:9" s="209" customFormat="1" x14ac:dyDescent="0.3">
      <c r="A478" s="715"/>
      <c r="B478" s="733"/>
      <c r="C478" s="734"/>
      <c r="D478" s="734"/>
      <c r="E478" s="699"/>
      <c r="F478" s="228" t="str">
        <f t="shared" si="6"/>
        <v>Included</v>
      </c>
      <c r="G478" s="227"/>
      <c r="I478" s="201"/>
    </row>
    <row r="479" spans="1:9" s="209" customFormat="1" ht="30" x14ac:dyDescent="0.3">
      <c r="A479" s="714">
        <v>2.1</v>
      </c>
      <c r="B479" s="733" t="s">
        <v>563</v>
      </c>
      <c r="C479" s="734"/>
      <c r="D479" s="734"/>
      <c r="E479" s="699"/>
      <c r="F479" s="228" t="str">
        <f t="shared" si="6"/>
        <v>Included</v>
      </c>
      <c r="G479" s="227"/>
      <c r="I479" s="201"/>
    </row>
    <row r="480" spans="1:9" s="209" customFormat="1" x14ac:dyDescent="0.3">
      <c r="A480" s="715" t="s">
        <v>395</v>
      </c>
      <c r="B480" s="735" t="s">
        <v>543</v>
      </c>
      <c r="C480" s="736" t="s">
        <v>349</v>
      </c>
      <c r="D480" s="736">
        <v>1</v>
      </c>
      <c r="E480" s="699"/>
      <c r="F480" s="228" t="str">
        <f t="shared" si="6"/>
        <v>Included</v>
      </c>
      <c r="G480" s="227"/>
      <c r="I480" s="201"/>
    </row>
    <row r="481" spans="1:9" s="209" customFormat="1" x14ac:dyDescent="0.3">
      <c r="A481" s="715" t="s">
        <v>396</v>
      </c>
      <c r="B481" s="735" t="s">
        <v>544</v>
      </c>
      <c r="C481" s="736" t="s">
        <v>349</v>
      </c>
      <c r="D481" s="736">
        <v>1</v>
      </c>
      <c r="E481" s="699"/>
      <c r="F481" s="228" t="str">
        <f t="shared" si="6"/>
        <v>Included</v>
      </c>
      <c r="G481" s="227"/>
      <c r="I481" s="201"/>
    </row>
    <row r="482" spans="1:9" s="209" customFormat="1" x14ac:dyDescent="0.3">
      <c r="A482" s="715" t="s">
        <v>397</v>
      </c>
      <c r="B482" s="735" t="s">
        <v>545</v>
      </c>
      <c r="C482" s="736" t="s">
        <v>349</v>
      </c>
      <c r="D482" s="736">
        <v>1</v>
      </c>
      <c r="E482" s="699"/>
      <c r="F482" s="228" t="str">
        <f t="shared" si="6"/>
        <v>Included</v>
      </c>
      <c r="G482" s="227"/>
      <c r="I482" s="201"/>
    </row>
    <row r="483" spans="1:9" s="209" customFormat="1" x14ac:dyDescent="0.3">
      <c r="A483" s="715" t="s">
        <v>398</v>
      </c>
      <c r="B483" s="735" t="s">
        <v>546</v>
      </c>
      <c r="C483" s="736" t="s">
        <v>349</v>
      </c>
      <c r="D483" s="736">
        <v>1</v>
      </c>
      <c r="E483" s="699"/>
      <c r="F483" s="228" t="str">
        <f t="shared" si="6"/>
        <v>Included</v>
      </c>
      <c r="G483" s="227"/>
      <c r="I483" s="201"/>
    </row>
    <row r="484" spans="1:9" s="209" customFormat="1" x14ac:dyDescent="0.3">
      <c r="A484" s="715" t="s">
        <v>399</v>
      </c>
      <c r="B484" s="735" t="s">
        <v>547</v>
      </c>
      <c r="C484" s="736" t="s">
        <v>349</v>
      </c>
      <c r="D484" s="736">
        <v>1</v>
      </c>
      <c r="E484" s="699"/>
      <c r="F484" s="228" t="str">
        <f t="shared" si="6"/>
        <v>Included</v>
      </c>
      <c r="G484" s="227"/>
      <c r="I484" s="201"/>
    </row>
    <row r="485" spans="1:9" s="209" customFormat="1" x14ac:dyDescent="0.3">
      <c r="A485" s="715" t="s">
        <v>400</v>
      </c>
      <c r="B485" s="737" t="s">
        <v>548</v>
      </c>
      <c r="C485" s="736" t="s">
        <v>349</v>
      </c>
      <c r="D485" s="736">
        <v>1</v>
      </c>
      <c r="E485" s="699"/>
      <c r="F485" s="228" t="str">
        <f t="shared" si="6"/>
        <v>Included</v>
      </c>
      <c r="G485" s="227"/>
      <c r="I485" s="201"/>
    </row>
    <row r="486" spans="1:9" s="209" customFormat="1" x14ac:dyDescent="0.3">
      <c r="A486" s="715" t="s">
        <v>401</v>
      </c>
      <c r="B486" s="737" t="s">
        <v>549</v>
      </c>
      <c r="C486" s="736" t="s">
        <v>349</v>
      </c>
      <c r="D486" s="736">
        <v>1</v>
      </c>
      <c r="E486" s="699"/>
      <c r="F486" s="228" t="str">
        <f t="shared" ref="F486:F549" si="7">IF(E486=0, "Included",IF(ISERROR(D486*E486), E486, D486*E486))</f>
        <v>Included</v>
      </c>
      <c r="G486" s="227"/>
      <c r="I486" s="201"/>
    </row>
    <row r="487" spans="1:9" s="209" customFormat="1" x14ac:dyDescent="0.3">
      <c r="A487" s="715" t="s">
        <v>402</v>
      </c>
      <c r="B487" s="737" t="s">
        <v>550</v>
      </c>
      <c r="C487" s="736" t="s">
        <v>349</v>
      </c>
      <c r="D487" s="736">
        <v>1</v>
      </c>
      <c r="E487" s="699"/>
      <c r="F487" s="228" t="str">
        <f t="shared" si="7"/>
        <v>Included</v>
      </c>
      <c r="G487" s="227"/>
      <c r="I487" s="201"/>
    </row>
    <row r="488" spans="1:9" s="209" customFormat="1" x14ac:dyDescent="0.3">
      <c r="A488" s="715" t="s">
        <v>403</v>
      </c>
      <c r="B488" s="737" t="s">
        <v>551</v>
      </c>
      <c r="C488" s="736" t="s">
        <v>349</v>
      </c>
      <c r="D488" s="736">
        <v>1</v>
      </c>
      <c r="E488" s="699"/>
      <c r="F488" s="228" t="str">
        <f t="shared" si="7"/>
        <v>Included</v>
      </c>
      <c r="G488" s="227"/>
      <c r="I488" s="201"/>
    </row>
    <row r="489" spans="1:9" s="209" customFormat="1" x14ac:dyDescent="0.3">
      <c r="A489" s="716"/>
      <c r="B489" s="735"/>
      <c r="C489" s="734"/>
      <c r="D489" s="734"/>
      <c r="E489" s="699"/>
      <c r="F489" s="228" t="str">
        <f t="shared" si="7"/>
        <v>Included</v>
      </c>
      <c r="G489" s="227"/>
      <c r="I489" s="201"/>
    </row>
    <row r="490" spans="1:9" s="209" customFormat="1" ht="30" x14ac:dyDescent="0.3">
      <c r="A490" s="714">
        <v>2.2000000000000002</v>
      </c>
      <c r="B490" s="733" t="s">
        <v>552</v>
      </c>
      <c r="C490" s="734"/>
      <c r="D490" s="734"/>
      <c r="E490" s="699"/>
      <c r="F490" s="228" t="str">
        <f t="shared" si="7"/>
        <v>Included</v>
      </c>
      <c r="G490" s="227"/>
      <c r="I490" s="201"/>
    </row>
    <row r="491" spans="1:9" s="209" customFormat="1" x14ac:dyDescent="0.3">
      <c r="A491" s="715" t="s">
        <v>404</v>
      </c>
      <c r="B491" s="735" t="s">
        <v>553</v>
      </c>
      <c r="C491" s="736" t="s">
        <v>554</v>
      </c>
      <c r="D491" s="736">
        <v>2</v>
      </c>
      <c r="E491" s="699"/>
      <c r="F491" s="228" t="str">
        <f t="shared" si="7"/>
        <v>Included</v>
      </c>
      <c r="G491" s="227"/>
      <c r="I491" s="201"/>
    </row>
    <row r="492" spans="1:9" s="209" customFormat="1" x14ac:dyDescent="0.3">
      <c r="A492" s="715" t="s">
        <v>405</v>
      </c>
      <c r="B492" s="735" t="s">
        <v>555</v>
      </c>
      <c r="C492" s="736" t="s">
        <v>554</v>
      </c>
      <c r="D492" s="736">
        <v>2</v>
      </c>
      <c r="E492" s="699"/>
      <c r="F492" s="228" t="str">
        <f t="shared" si="7"/>
        <v>Included</v>
      </c>
      <c r="G492" s="227"/>
      <c r="I492" s="201"/>
    </row>
    <row r="493" spans="1:9" s="209" customFormat="1" x14ac:dyDescent="0.3">
      <c r="A493" s="715" t="s">
        <v>406</v>
      </c>
      <c r="B493" s="737" t="s">
        <v>556</v>
      </c>
      <c r="C493" s="736" t="s">
        <v>554</v>
      </c>
      <c r="D493" s="736">
        <v>2</v>
      </c>
      <c r="E493" s="699"/>
      <c r="F493" s="228" t="str">
        <f t="shared" si="7"/>
        <v>Included</v>
      </c>
      <c r="G493" s="227"/>
      <c r="I493" s="201"/>
    </row>
    <row r="494" spans="1:9" s="209" customFormat="1" x14ac:dyDescent="0.3">
      <c r="A494" s="715" t="s">
        <v>407</v>
      </c>
      <c r="B494" s="737" t="s">
        <v>557</v>
      </c>
      <c r="C494" s="736" t="s">
        <v>554</v>
      </c>
      <c r="D494" s="736">
        <v>2</v>
      </c>
      <c r="E494" s="699"/>
      <c r="F494" s="228" t="str">
        <f t="shared" si="7"/>
        <v>Included</v>
      </c>
      <c r="G494" s="227"/>
      <c r="I494" s="201"/>
    </row>
    <row r="495" spans="1:9" s="209" customFormat="1" x14ac:dyDescent="0.3">
      <c r="A495" s="716"/>
      <c r="B495" s="735"/>
      <c r="C495" s="734"/>
      <c r="D495" s="734"/>
      <c r="E495" s="699"/>
      <c r="F495" s="228" t="str">
        <f t="shared" si="7"/>
        <v>Included</v>
      </c>
      <c r="G495" s="227"/>
      <c r="I495" s="201"/>
    </row>
    <row r="496" spans="1:9" s="209" customFormat="1" ht="18.75" x14ac:dyDescent="0.3">
      <c r="A496" s="713" t="s">
        <v>408</v>
      </c>
      <c r="B496" s="742" t="s">
        <v>564</v>
      </c>
      <c r="C496" s="734"/>
      <c r="D496" s="734"/>
      <c r="E496" s="699"/>
      <c r="F496" s="228" t="str">
        <f t="shared" si="7"/>
        <v>Included</v>
      </c>
      <c r="G496" s="227"/>
      <c r="I496" s="201"/>
    </row>
    <row r="497" spans="1:9" s="209" customFormat="1" x14ac:dyDescent="0.3">
      <c r="A497" s="715"/>
      <c r="B497" s="735"/>
      <c r="C497" s="734"/>
      <c r="D497" s="734"/>
      <c r="E497" s="699"/>
      <c r="F497" s="228" t="str">
        <f t="shared" si="7"/>
        <v>Included</v>
      </c>
      <c r="G497" s="227"/>
      <c r="I497" s="201"/>
    </row>
    <row r="498" spans="1:9" s="209" customFormat="1" ht="30" x14ac:dyDescent="0.3">
      <c r="A498" s="714">
        <v>3.1</v>
      </c>
      <c r="B498" s="733" t="s">
        <v>565</v>
      </c>
      <c r="C498" s="734"/>
      <c r="D498" s="734"/>
      <c r="E498" s="699"/>
      <c r="F498" s="228" t="str">
        <f t="shared" si="7"/>
        <v>Included</v>
      </c>
      <c r="G498" s="227"/>
      <c r="I498" s="201"/>
    </row>
    <row r="499" spans="1:9" s="209" customFormat="1" x14ac:dyDescent="0.3">
      <c r="A499" s="715" t="s">
        <v>409</v>
      </c>
      <c r="B499" s="735" t="s">
        <v>543</v>
      </c>
      <c r="C499" s="736" t="s">
        <v>349</v>
      </c>
      <c r="D499" s="736">
        <v>1</v>
      </c>
      <c r="E499" s="699"/>
      <c r="F499" s="228" t="str">
        <f t="shared" si="7"/>
        <v>Included</v>
      </c>
      <c r="G499" s="227"/>
      <c r="I499" s="201"/>
    </row>
    <row r="500" spans="1:9" s="209" customFormat="1" x14ac:dyDescent="0.3">
      <c r="A500" s="715" t="s">
        <v>410</v>
      </c>
      <c r="B500" s="735" t="s">
        <v>544</v>
      </c>
      <c r="C500" s="736" t="s">
        <v>349</v>
      </c>
      <c r="D500" s="736">
        <v>1</v>
      </c>
      <c r="E500" s="699"/>
      <c r="F500" s="228" t="str">
        <f t="shared" si="7"/>
        <v>Included</v>
      </c>
      <c r="G500" s="227"/>
      <c r="I500" s="201"/>
    </row>
    <row r="501" spans="1:9" s="209" customFormat="1" x14ac:dyDescent="0.3">
      <c r="A501" s="715" t="s">
        <v>411</v>
      </c>
      <c r="B501" s="735" t="s">
        <v>545</v>
      </c>
      <c r="C501" s="736" t="s">
        <v>349</v>
      </c>
      <c r="D501" s="736">
        <v>1</v>
      </c>
      <c r="E501" s="699"/>
      <c r="F501" s="228" t="str">
        <f t="shared" si="7"/>
        <v>Included</v>
      </c>
      <c r="G501" s="227"/>
      <c r="I501" s="201"/>
    </row>
    <row r="502" spans="1:9" s="209" customFormat="1" x14ac:dyDescent="0.3">
      <c r="A502" s="715" t="s">
        <v>412</v>
      </c>
      <c r="B502" s="735" t="s">
        <v>546</v>
      </c>
      <c r="C502" s="736" t="s">
        <v>349</v>
      </c>
      <c r="D502" s="736">
        <v>1</v>
      </c>
      <c r="E502" s="699"/>
      <c r="F502" s="228" t="str">
        <f t="shared" si="7"/>
        <v>Included</v>
      </c>
      <c r="G502" s="227"/>
      <c r="I502" s="201"/>
    </row>
    <row r="503" spans="1:9" s="209" customFormat="1" x14ac:dyDescent="0.3">
      <c r="A503" s="715" t="s">
        <v>413</v>
      </c>
      <c r="B503" s="735" t="s">
        <v>547</v>
      </c>
      <c r="C503" s="736" t="s">
        <v>349</v>
      </c>
      <c r="D503" s="736">
        <v>1</v>
      </c>
      <c r="E503" s="699"/>
      <c r="F503" s="228" t="str">
        <f t="shared" si="7"/>
        <v>Included</v>
      </c>
      <c r="G503" s="227"/>
      <c r="I503" s="201"/>
    </row>
    <row r="504" spans="1:9" s="209" customFormat="1" x14ac:dyDescent="0.3">
      <c r="A504" s="715" t="s">
        <v>414</v>
      </c>
      <c r="B504" s="737" t="s">
        <v>548</v>
      </c>
      <c r="C504" s="736" t="s">
        <v>349</v>
      </c>
      <c r="D504" s="736">
        <v>1</v>
      </c>
      <c r="E504" s="699"/>
      <c r="F504" s="228" t="str">
        <f t="shared" si="7"/>
        <v>Included</v>
      </c>
      <c r="G504" s="227"/>
      <c r="I504" s="201"/>
    </row>
    <row r="505" spans="1:9" s="209" customFormat="1" x14ac:dyDescent="0.3">
      <c r="A505" s="715" t="s">
        <v>415</v>
      </c>
      <c r="B505" s="737" t="s">
        <v>549</v>
      </c>
      <c r="C505" s="736" t="s">
        <v>349</v>
      </c>
      <c r="D505" s="736">
        <v>1</v>
      </c>
      <c r="E505" s="699"/>
      <c r="F505" s="228" t="str">
        <f t="shared" si="7"/>
        <v>Included</v>
      </c>
      <c r="G505" s="227"/>
      <c r="I505" s="201"/>
    </row>
    <row r="506" spans="1:9" s="209" customFormat="1" x14ac:dyDescent="0.3">
      <c r="A506" s="715" t="s">
        <v>416</v>
      </c>
      <c r="B506" s="737" t="s">
        <v>550</v>
      </c>
      <c r="C506" s="736" t="s">
        <v>349</v>
      </c>
      <c r="D506" s="736">
        <v>1</v>
      </c>
      <c r="E506" s="699"/>
      <c r="F506" s="228" t="str">
        <f t="shared" si="7"/>
        <v>Included</v>
      </c>
      <c r="G506" s="227"/>
      <c r="I506" s="201"/>
    </row>
    <row r="507" spans="1:9" s="209" customFormat="1" x14ac:dyDescent="0.3">
      <c r="A507" s="715" t="s">
        <v>417</v>
      </c>
      <c r="B507" s="737" t="s">
        <v>551</v>
      </c>
      <c r="C507" s="736" t="s">
        <v>349</v>
      </c>
      <c r="D507" s="736">
        <v>1</v>
      </c>
      <c r="E507" s="699"/>
      <c r="F507" s="228" t="str">
        <f t="shared" si="7"/>
        <v>Included</v>
      </c>
      <c r="G507" s="227"/>
      <c r="I507" s="201"/>
    </row>
    <row r="508" spans="1:9" s="209" customFormat="1" x14ac:dyDescent="0.3">
      <c r="A508" s="716"/>
      <c r="B508" s="735"/>
      <c r="C508" s="734"/>
      <c r="D508" s="734"/>
      <c r="E508" s="699"/>
      <c r="F508" s="228" t="str">
        <f t="shared" si="7"/>
        <v>Included</v>
      </c>
      <c r="G508" s="227"/>
      <c r="I508" s="201"/>
    </row>
    <row r="509" spans="1:9" s="209" customFormat="1" ht="30" x14ac:dyDescent="0.3">
      <c r="A509" s="714">
        <v>3.2</v>
      </c>
      <c r="B509" s="733" t="s">
        <v>558</v>
      </c>
      <c r="C509" s="734"/>
      <c r="D509" s="734"/>
      <c r="E509" s="699"/>
      <c r="F509" s="228" t="str">
        <f t="shared" si="7"/>
        <v>Included</v>
      </c>
      <c r="G509" s="227"/>
      <c r="I509" s="201"/>
    </row>
    <row r="510" spans="1:9" s="209" customFormat="1" x14ac:dyDescent="0.3">
      <c r="A510" s="715" t="s">
        <v>418</v>
      </c>
      <c r="B510" s="735" t="s">
        <v>559</v>
      </c>
      <c r="C510" s="736" t="s">
        <v>554</v>
      </c>
      <c r="D510" s="736">
        <v>1</v>
      </c>
      <c r="E510" s="699"/>
      <c r="F510" s="228" t="str">
        <f t="shared" si="7"/>
        <v>Included</v>
      </c>
      <c r="G510" s="227"/>
      <c r="I510" s="201"/>
    </row>
    <row r="511" spans="1:9" s="209" customFormat="1" x14ac:dyDescent="0.3">
      <c r="A511" s="715" t="s">
        <v>419</v>
      </c>
      <c r="B511" s="735" t="s">
        <v>560</v>
      </c>
      <c r="C511" s="736" t="s">
        <v>554</v>
      </c>
      <c r="D511" s="736">
        <v>1</v>
      </c>
      <c r="E511" s="699"/>
      <c r="F511" s="228" t="str">
        <f t="shared" si="7"/>
        <v>Included</v>
      </c>
      <c r="G511" s="227"/>
      <c r="I511" s="201"/>
    </row>
    <row r="512" spans="1:9" s="209" customFormat="1" x14ac:dyDescent="0.3">
      <c r="A512" s="715" t="s">
        <v>420</v>
      </c>
      <c r="B512" s="735" t="s">
        <v>555</v>
      </c>
      <c r="C512" s="736" t="s">
        <v>554</v>
      </c>
      <c r="D512" s="736">
        <v>1</v>
      </c>
      <c r="E512" s="699"/>
      <c r="F512" s="228" t="str">
        <f t="shared" si="7"/>
        <v>Included</v>
      </c>
      <c r="G512" s="227"/>
      <c r="I512" s="201"/>
    </row>
    <row r="513" spans="1:9" s="209" customFormat="1" x14ac:dyDescent="0.3">
      <c r="A513" s="715" t="s">
        <v>421</v>
      </c>
      <c r="B513" s="737" t="s">
        <v>556</v>
      </c>
      <c r="C513" s="736" t="s">
        <v>554</v>
      </c>
      <c r="D513" s="736">
        <v>1</v>
      </c>
      <c r="E513" s="699"/>
      <c r="F513" s="228" t="str">
        <f t="shared" si="7"/>
        <v>Included</v>
      </c>
      <c r="G513" s="227"/>
      <c r="I513" s="201"/>
    </row>
    <row r="514" spans="1:9" s="209" customFormat="1" x14ac:dyDescent="0.3">
      <c r="A514" s="715" t="s">
        <v>422</v>
      </c>
      <c r="B514" s="737" t="s">
        <v>561</v>
      </c>
      <c r="C514" s="736" t="s">
        <v>554</v>
      </c>
      <c r="D514" s="736">
        <v>1</v>
      </c>
      <c r="E514" s="699"/>
      <c r="F514" s="228" t="str">
        <f t="shared" si="7"/>
        <v>Included</v>
      </c>
      <c r="G514" s="227"/>
      <c r="I514" s="201"/>
    </row>
    <row r="515" spans="1:9" s="209" customFormat="1" x14ac:dyDescent="0.3">
      <c r="A515" s="716"/>
      <c r="B515" s="735"/>
      <c r="C515" s="734"/>
      <c r="D515" s="734"/>
      <c r="E515" s="699"/>
      <c r="F515" s="228" t="str">
        <f t="shared" si="7"/>
        <v>Included</v>
      </c>
      <c r="G515" s="227"/>
      <c r="I515" s="201"/>
    </row>
    <row r="516" spans="1:9" s="209" customFormat="1" ht="30" x14ac:dyDescent="0.3">
      <c r="A516" s="714">
        <v>3.3</v>
      </c>
      <c r="B516" s="733" t="s">
        <v>552</v>
      </c>
      <c r="C516" s="734"/>
      <c r="D516" s="734"/>
      <c r="E516" s="699"/>
      <c r="F516" s="228" t="str">
        <f t="shared" si="7"/>
        <v>Included</v>
      </c>
      <c r="G516" s="227"/>
      <c r="I516" s="201"/>
    </row>
    <row r="517" spans="1:9" s="209" customFormat="1" x14ac:dyDescent="0.3">
      <c r="A517" s="715" t="s">
        <v>423</v>
      </c>
      <c r="B517" s="735" t="s">
        <v>553</v>
      </c>
      <c r="C517" s="736" t="s">
        <v>554</v>
      </c>
      <c r="D517" s="736">
        <v>1</v>
      </c>
      <c r="E517" s="699"/>
      <c r="F517" s="228" t="str">
        <f t="shared" si="7"/>
        <v>Included</v>
      </c>
      <c r="G517" s="227"/>
      <c r="I517" s="201"/>
    </row>
    <row r="518" spans="1:9" s="209" customFormat="1" x14ac:dyDescent="0.3">
      <c r="A518" s="715" t="s">
        <v>424</v>
      </c>
      <c r="B518" s="735" t="s">
        <v>555</v>
      </c>
      <c r="C518" s="736" t="s">
        <v>554</v>
      </c>
      <c r="D518" s="736">
        <v>1</v>
      </c>
      <c r="E518" s="699"/>
      <c r="F518" s="228" t="str">
        <f t="shared" si="7"/>
        <v>Included</v>
      </c>
      <c r="G518" s="227"/>
      <c r="I518" s="201"/>
    </row>
    <row r="519" spans="1:9" s="209" customFormat="1" x14ac:dyDescent="0.3">
      <c r="A519" s="715" t="s">
        <v>425</v>
      </c>
      <c r="B519" s="737" t="s">
        <v>556</v>
      </c>
      <c r="C519" s="736" t="s">
        <v>554</v>
      </c>
      <c r="D519" s="736">
        <v>1</v>
      </c>
      <c r="E519" s="699"/>
      <c r="F519" s="228" t="str">
        <f t="shared" si="7"/>
        <v>Included</v>
      </c>
      <c r="G519" s="227"/>
      <c r="I519" s="201"/>
    </row>
    <row r="520" spans="1:9" s="209" customFormat="1" x14ac:dyDescent="0.3">
      <c r="A520" s="715" t="s">
        <v>426</v>
      </c>
      <c r="B520" s="737" t="s">
        <v>557</v>
      </c>
      <c r="C520" s="736" t="s">
        <v>554</v>
      </c>
      <c r="D520" s="736">
        <v>1</v>
      </c>
      <c r="E520" s="699"/>
      <c r="F520" s="228" t="str">
        <f t="shared" si="7"/>
        <v>Included</v>
      </c>
      <c r="G520" s="227"/>
      <c r="I520" s="201"/>
    </row>
    <row r="521" spans="1:9" s="209" customFormat="1" x14ac:dyDescent="0.3">
      <c r="A521" s="715"/>
      <c r="B521" s="737"/>
      <c r="C521" s="734"/>
      <c r="D521" s="734"/>
      <c r="E521" s="699"/>
      <c r="F521" s="228" t="str">
        <f t="shared" si="7"/>
        <v>Included</v>
      </c>
      <c r="G521" s="227"/>
      <c r="I521" s="201"/>
    </row>
    <row r="522" spans="1:9" s="209" customFormat="1" ht="18.75" x14ac:dyDescent="0.3">
      <c r="A522" s="713" t="s">
        <v>427</v>
      </c>
      <c r="B522" s="742" t="s">
        <v>566</v>
      </c>
      <c r="C522" s="734"/>
      <c r="D522" s="734"/>
      <c r="E522" s="699"/>
      <c r="F522" s="228" t="str">
        <f t="shared" si="7"/>
        <v>Included</v>
      </c>
      <c r="G522" s="227"/>
      <c r="I522" s="201"/>
    </row>
    <row r="523" spans="1:9" s="209" customFormat="1" x14ac:dyDescent="0.3">
      <c r="A523" s="715"/>
      <c r="B523" s="733"/>
      <c r="C523" s="734"/>
      <c r="D523" s="734"/>
      <c r="E523" s="699"/>
      <c r="F523" s="228" t="str">
        <f t="shared" si="7"/>
        <v>Included</v>
      </c>
      <c r="G523" s="227"/>
      <c r="I523" s="201"/>
    </row>
    <row r="524" spans="1:9" s="209" customFormat="1" ht="30" x14ac:dyDescent="0.3">
      <c r="A524" s="714">
        <v>4.0999999999999996</v>
      </c>
      <c r="B524" s="733" t="s">
        <v>567</v>
      </c>
      <c r="C524" s="734"/>
      <c r="D524" s="734"/>
      <c r="E524" s="699"/>
      <c r="F524" s="228" t="str">
        <f t="shared" si="7"/>
        <v>Included</v>
      </c>
      <c r="G524" s="227"/>
      <c r="I524" s="201"/>
    </row>
    <row r="525" spans="1:9" s="209" customFormat="1" x14ac:dyDescent="0.3">
      <c r="A525" s="715" t="s">
        <v>428</v>
      </c>
      <c r="B525" s="735" t="s">
        <v>543</v>
      </c>
      <c r="C525" s="736" t="s">
        <v>349</v>
      </c>
      <c r="D525" s="736">
        <v>1</v>
      </c>
      <c r="E525" s="699"/>
      <c r="F525" s="228" t="str">
        <f t="shared" si="7"/>
        <v>Included</v>
      </c>
      <c r="G525" s="227"/>
      <c r="I525" s="201"/>
    </row>
    <row r="526" spans="1:9" s="209" customFormat="1" x14ac:dyDescent="0.3">
      <c r="A526" s="715" t="s">
        <v>429</v>
      </c>
      <c r="B526" s="735" t="s">
        <v>544</v>
      </c>
      <c r="C526" s="736" t="s">
        <v>349</v>
      </c>
      <c r="D526" s="736">
        <v>1</v>
      </c>
      <c r="E526" s="699"/>
      <c r="F526" s="228" t="str">
        <f t="shared" si="7"/>
        <v>Included</v>
      </c>
      <c r="G526" s="227"/>
      <c r="I526" s="201"/>
    </row>
    <row r="527" spans="1:9" s="209" customFormat="1" x14ac:dyDescent="0.3">
      <c r="A527" s="715" t="s">
        <v>430</v>
      </c>
      <c r="B527" s="735" t="s">
        <v>545</v>
      </c>
      <c r="C527" s="736" t="s">
        <v>349</v>
      </c>
      <c r="D527" s="736">
        <v>1</v>
      </c>
      <c r="E527" s="699"/>
      <c r="F527" s="228" t="str">
        <f t="shared" si="7"/>
        <v>Included</v>
      </c>
      <c r="G527" s="227"/>
      <c r="I527" s="201"/>
    </row>
    <row r="528" spans="1:9" s="209" customFormat="1" x14ac:dyDescent="0.3">
      <c r="A528" s="715" t="s">
        <v>431</v>
      </c>
      <c r="B528" s="735" t="s">
        <v>546</v>
      </c>
      <c r="C528" s="736" t="s">
        <v>349</v>
      </c>
      <c r="D528" s="736">
        <v>1</v>
      </c>
      <c r="E528" s="699"/>
      <c r="F528" s="228" t="str">
        <f t="shared" si="7"/>
        <v>Included</v>
      </c>
      <c r="G528" s="227"/>
      <c r="I528" s="201"/>
    </row>
    <row r="529" spans="1:9" s="209" customFormat="1" x14ac:dyDescent="0.3">
      <c r="A529" s="715" t="s">
        <v>432</v>
      </c>
      <c r="B529" s="735" t="s">
        <v>547</v>
      </c>
      <c r="C529" s="736" t="s">
        <v>349</v>
      </c>
      <c r="D529" s="736">
        <v>1</v>
      </c>
      <c r="E529" s="699"/>
      <c r="F529" s="228" t="str">
        <f t="shared" si="7"/>
        <v>Included</v>
      </c>
      <c r="G529" s="227"/>
      <c r="I529" s="201"/>
    </row>
    <row r="530" spans="1:9" s="209" customFormat="1" x14ac:dyDescent="0.3">
      <c r="A530" s="715" t="s">
        <v>433</v>
      </c>
      <c r="B530" s="737" t="s">
        <v>548</v>
      </c>
      <c r="C530" s="736" t="s">
        <v>349</v>
      </c>
      <c r="D530" s="736">
        <v>1</v>
      </c>
      <c r="E530" s="699"/>
      <c r="F530" s="228" t="str">
        <f t="shared" si="7"/>
        <v>Included</v>
      </c>
      <c r="G530" s="227"/>
      <c r="I530" s="201"/>
    </row>
    <row r="531" spans="1:9" s="209" customFormat="1" x14ac:dyDescent="0.3">
      <c r="A531" s="715" t="s">
        <v>434</v>
      </c>
      <c r="B531" s="737" t="s">
        <v>549</v>
      </c>
      <c r="C531" s="736" t="s">
        <v>349</v>
      </c>
      <c r="D531" s="736">
        <v>1</v>
      </c>
      <c r="E531" s="699"/>
      <c r="F531" s="228" t="str">
        <f t="shared" si="7"/>
        <v>Included</v>
      </c>
      <c r="G531" s="227"/>
      <c r="I531" s="201"/>
    </row>
    <row r="532" spans="1:9" s="209" customFormat="1" x14ac:dyDescent="0.3">
      <c r="A532" s="715" t="s">
        <v>435</v>
      </c>
      <c r="B532" s="737" t="s">
        <v>550</v>
      </c>
      <c r="C532" s="736" t="s">
        <v>349</v>
      </c>
      <c r="D532" s="736">
        <v>1</v>
      </c>
      <c r="E532" s="699"/>
      <c r="F532" s="228" t="str">
        <f t="shared" si="7"/>
        <v>Included</v>
      </c>
      <c r="G532" s="227"/>
      <c r="I532" s="201"/>
    </row>
    <row r="533" spans="1:9" s="209" customFormat="1" x14ac:dyDescent="0.3">
      <c r="A533" s="715" t="s">
        <v>436</v>
      </c>
      <c r="B533" s="737" t="s">
        <v>551</v>
      </c>
      <c r="C533" s="736" t="s">
        <v>349</v>
      </c>
      <c r="D533" s="736">
        <v>1</v>
      </c>
      <c r="E533" s="699"/>
      <c r="F533" s="228" t="str">
        <f t="shared" si="7"/>
        <v>Included</v>
      </c>
      <c r="G533" s="227"/>
      <c r="I533" s="201"/>
    </row>
    <row r="534" spans="1:9" s="209" customFormat="1" x14ac:dyDescent="0.3">
      <c r="A534" s="716"/>
      <c r="B534" s="735"/>
      <c r="C534" s="734"/>
      <c r="D534" s="734"/>
      <c r="E534" s="699"/>
      <c r="F534" s="228" t="str">
        <f t="shared" si="7"/>
        <v>Included</v>
      </c>
      <c r="G534" s="227"/>
      <c r="I534" s="201"/>
    </row>
    <row r="535" spans="1:9" s="209" customFormat="1" ht="30" x14ac:dyDescent="0.3">
      <c r="A535" s="714">
        <v>4.2</v>
      </c>
      <c r="B535" s="733" t="s">
        <v>552</v>
      </c>
      <c r="C535" s="734"/>
      <c r="D535" s="734"/>
      <c r="E535" s="699"/>
      <c r="F535" s="228" t="str">
        <f t="shared" si="7"/>
        <v>Included</v>
      </c>
      <c r="G535" s="227"/>
      <c r="I535" s="201"/>
    </row>
    <row r="536" spans="1:9" s="209" customFormat="1" x14ac:dyDescent="0.3">
      <c r="A536" s="715" t="s">
        <v>437</v>
      </c>
      <c r="B536" s="735" t="s">
        <v>553</v>
      </c>
      <c r="C536" s="736" t="s">
        <v>554</v>
      </c>
      <c r="D536" s="736">
        <v>1</v>
      </c>
      <c r="E536" s="699"/>
      <c r="F536" s="228" t="str">
        <f t="shared" si="7"/>
        <v>Included</v>
      </c>
      <c r="G536" s="227"/>
      <c r="I536" s="201"/>
    </row>
    <row r="537" spans="1:9" s="209" customFormat="1" x14ac:dyDescent="0.3">
      <c r="A537" s="715" t="s">
        <v>438</v>
      </c>
      <c r="B537" s="735" t="s">
        <v>555</v>
      </c>
      <c r="C537" s="736" t="s">
        <v>554</v>
      </c>
      <c r="D537" s="736">
        <v>1</v>
      </c>
      <c r="E537" s="699"/>
      <c r="F537" s="228" t="str">
        <f t="shared" si="7"/>
        <v>Included</v>
      </c>
      <c r="G537" s="227"/>
      <c r="I537" s="201"/>
    </row>
    <row r="538" spans="1:9" s="209" customFormat="1" x14ac:dyDescent="0.3">
      <c r="A538" s="715" t="s">
        <v>439</v>
      </c>
      <c r="B538" s="737" t="s">
        <v>556</v>
      </c>
      <c r="C538" s="736" t="s">
        <v>554</v>
      </c>
      <c r="D538" s="736">
        <v>1</v>
      </c>
      <c r="E538" s="699"/>
      <c r="F538" s="228" t="str">
        <f t="shared" si="7"/>
        <v>Included</v>
      </c>
      <c r="G538" s="227"/>
      <c r="I538" s="201"/>
    </row>
    <row r="539" spans="1:9" s="209" customFormat="1" x14ac:dyDescent="0.3">
      <c r="A539" s="715" t="s">
        <v>440</v>
      </c>
      <c r="B539" s="737" t="s">
        <v>557</v>
      </c>
      <c r="C539" s="736" t="s">
        <v>554</v>
      </c>
      <c r="D539" s="736">
        <v>1</v>
      </c>
      <c r="E539" s="699"/>
      <c r="F539" s="228" t="str">
        <f t="shared" si="7"/>
        <v>Included</v>
      </c>
      <c r="G539" s="227"/>
      <c r="I539" s="201"/>
    </row>
    <row r="540" spans="1:9" s="209" customFormat="1" x14ac:dyDescent="0.3">
      <c r="A540" s="716"/>
      <c r="B540" s="735"/>
      <c r="C540" s="734"/>
      <c r="D540" s="734"/>
      <c r="E540" s="699"/>
      <c r="F540" s="228" t="str">
        <f t="shared" si="7"/>
        <v>Included</v>
      </c>
      <c r="G540" s="227"/>
      <c r="I540" s="201"/>
    </row>
    <row r="541" spans="1:9" s="209" customFormat="1" x14ac:dyDescent="0.3">
      <c r="A541" s="717" t="s">
        <v>441</v>
      </c>
      <c r="B541" s="743" t="s">
        <v>568</v>
      </c>
      <c r="C541" s="734"/>
      <c r="D541" s="734"/>
      <c r="E541" s="699"/>
      <c r="F541" s="228" t="str">
        <f t="shared" si="7"/>
        <v>Included</v>
      </c>
      <c r="G541" s="227"/>
      <c r="I541" s="201"/>
    </row>
    <row r="542" spans="1:9" s="209" customFormat="1" x14ac:dyDescent="0.3">
      <c r="A542" s="715"/>
      <c r="B542" s="735"/>
      <c r="C542" s="734"/>
      <c r="D542" s="734"/>
      <c r="E542" s="699"/>
      <c r="F542" s="228" t="str">
        <f t="shared" si="7"/>
        <v>Included</v>
      </c>
      <c r="G542" s="227"/>
      <c r="I542" s="201"/>
    </row>
    <row r="543" spans="1:9" s="209" customFormat="1" ht="30" x14ac:dyDescent="0.3">
      <c r="A543" s="714">
        <v>5.0999999999999996</v>
      </c>
      <c r="B543" s="733" t="s">
        <v>569</v>
      </c>
      <c r="C543" s="734"/>
      <c r="D543" s="734"/>
      <c r="E543" s="699"/>
      <c r="F543" s="228" t="str">
        <f t="shared" si="7"/>
        <v>Included</v>
      </c>
      <c r="G543" s="227"/>
      <c r="I543" s="201"/>
    </row>
    <row r="544" spans="1:9" s="209" customFormat="1" x14ac:dyDescent="0.3">
      <c r="A544" s="715" t="s">
        <v>442</v>
      </c>
      <c r="B544" s="735" t="s">
        <v>543</v>
      </c>
      <c r="C544" s="736" t="s">
        <v>349</v>
      </c>
      <c r="D544" s="736">
        <v>1</v>
      </c>
      <c r="E544" s="699"/>
      <c r="F544" s="228" t="str">
        <f t="shared" si="7"/>
        <v>Included</v>
      </c>
      <c r="G544" s="227"/>
      <c r="I544" s="201"/>
    </row>
    <row r="545" spans="1:9" s="209" customFormat="1" x14ac:dyDescent="0.3">
      <c r="A545" s="715" t="s">
        <v>443</v>
      </c>
      <c r="B545" s="735" t="s">
        <v>544</v>
      </c>
      <c r="C545" s="736" t="s">
        <v>349</v>
      </c>
      <c r="D545" s="736">
        <v>1</v>
      </c>
      <c r="E545" s="699"/>
      <c r="F545" s="228" t="str">
        <f t="shared" si="7"/>
        <v>Included</v>
      </c>
      <c r="G545" s="227"/>
      <c r="I545" s="201"/>
    </row>
    <row r="546" spans="1:9" s="209" customFormat="1" x14ac:dyDescent="0.3">
      <c r="A546" s="715" t="s">
        <v>444</v>
      </c>
      <c r="B546" s="735" t="s">
        <v>545</v>
      </c>
      <c r="C546" s="736" t="s">
        <v>349</v>
      </c>
      <c r="D546" s="736">
        <v>1</v>
      </c>
      <c r="E546" s="699"/>
      <c r="F546" s="228" t="str">
        <f t="shared" si="7"/>
        <v>Included</v>
      </c>
      <c r="G546" s="227"/>
      <c r="I546" s="201"/>
    </row>
    <row r="547" spans="1:9" s="209" customFormat="1" x14ac:dyDescent="0.3">
      <c r="A547" s="715" t="s">
        <v>445</v>
      </c>
      <c r="B547" s="735" t="s">
        <v>546</v>
      </c>
      <c r="C547" s="736" t="s">
        <v>349</v>
      </c>
      <c r="D547" s="736">
        <v>1</v>
      </c>
      <c r="E547" s="699"/>
      <c r="F547" s="228" t="str">
        <f t="shared" si="7"/>
        <v>Included</v>
      </c>
      <c r="G547" s="227"/>
      <c r="I547" s="201"/>
    </row>
    <row r="548" spans="1:9" s="209" customFormat="1" x14ac:dyDescent="0.3">
      <c r="A548" s="715" t="s">
        <v>446</v>
      </c>
      <c r="B548" s="735" t="s">
        <v>547</v>
      </c>
      <c r="C548" s="736" t="s">
        <v>349</v>
      </c>
      <c r="D548" s="736">
        <v>1</v>
      </c>
      <c r="E548" s="699"/>
      <c r="F548" s="228" t="str">
        <f t="shared" si="7"/>
        <v>Included</v>
      </c>
      <c r="G548" s="227"/>
      <c r="I548" s="201"/>
    </row>
    <row r="549" spans="1:9" s="209" customFormat="1" x14ac:dyDescent="0.3">
      <c r="A549" s="715" t="s">
        <v>447</v>
      </c>
      <c r="B549" s="737" t="s">
        <v>548</v>
      </c>
      <c r="C549" s="736" t="s">
        <v>349</v>
      </c>
      <c r="D549" s="736">
        <v>1</v>
      </c>
      <c r="E549" s="699"/>
      <c r="F549" s="228" t="str">
        <f t="shared" si="7"/>
        <v>Included</v>
      </c>
      <c r="G549" s="227"/>
      <c r="I549" s="201"/>
    </row>
    <row r="550" spans="1:9" s="209" customFormat="1" x14ac:dyDescent="0.3">
      <c r="A550" s="715" t="s">
        <v>448</v>
      </c>
      <c r="B550" s="737" t="s">
        <v>549</v>
      </c>
      <c r="C550" s="736" t="s">
        <v>349</v>
      </c>
      <c r="D550" s="736">
        <v>1</v>
      </c>
      <c r="E550" s="699"/>
      <c r="F550" s="228" t="str">
        <f t="shared" ref="F550:F613" si="8">IF(E550=0, "Included",IF(ISERROR(D550*E550), E550, D550*E550))</f>
        <v>Included</v>
      </c>
      <c r="G550" s="227"/>
      <c r="I550" s="201"/>
    </row>
    <row r="551" spans="1:9" s="209" customFormat="1" x14ac:dyDescent="0.3">
      <c r="A551" s="715" t="s">
        <v>449</v>
      </c>
      <c r="B551" s="737" t="s">
        <v>550</v>
      </c>
      <c r="C551" s="736" t="s">
        <v>349</v>
      </c>
      <c r="D551" s="736">
        <v>1</v>
      </c>
      <c r="E551" s="699"/>
      <c r="F551" s="228" t="str">
        <f t="shared" si="8"/>
        <v>Included</v>
      </c>
      <c r="G551" s="227"/>
      <c r="I551" s="201"/>
    </row>
    <row r="552" spans="1:9" s="209" customFormat="1" x14ac:dyDescent="0.3">
      <c r="A552" s="715" t="s">
        <v>450</v>
      </c>
      <c r="B552" s="737" t="s">
        <v>551</v>
      </c>
      <c r="C552" s="736" t="s">
        <v>349</v>
      </c>
      <c r="D552" s="736">
        <v>1</v>
      </c>
      <c r="E552" s="699"/>
      <c r="F552" s="228" t="str">
        <f t="shared" si="8"/>
        <v>Included</v>
      </c>
      <c r="G552" s="227"/>
      <c r="I552" s="201"/>
    </row>
    <row r="553" spans="1:9" s="209" customFormat="1" x14ac:dyDescent="0.3">
      <c r="A553" s="718"/>
      <c r="B553" s="744"/>
      <c r="C553" s="760"/>
      <c r="D553" s="760"/>
      <c r="E553" s="699"/>
      <c r="F553" s="228" t="str">
        <f t="shared" si="8"/>
        <v>Included</v>
      </c>
      <c r="G553" s="227"/>
      <c r="I553" s="201"/>
    </row>
    <row r="554" spans="1:9" s="209" customFormat="1" x14ac:dyDescent="0.3">
      <c r="A554" s="719">
        <v>6</v>
      </c>
      <c r="B554" s="733" t="s">
        <v>570</v>
      </c>
      <c r="C554" s="734"/>
      <c r="D554" s="734"/>
      <c r="E554" s="699"/>
      <c r="F554" s="228" t="str">
        <f t="shared" si="8"/>
        <v>Included</v>
      </c>
      <c r="G554" s="227"/>
      <c r="I554" s="201"/>
    </row>
    <row r="555" spans="1:9" s="209" customFormat="1" x14ac:dyDescent="0.3">
      <c r="A555" s="715">
        <v>6.1</v>
      </c>
      <c r="B555" s="735" t="s">
        <v>571</v>
      </c>
      <c r="C555" s="736" t="s">
        <v>349</v>
      </c>
      <c r="D555" s="736">
        <v>1</v>
      </c>
      <c r="E555" s="699"/>
      <c r="F555" s="228" t="str">
        <f t="shared" si="8"/>
        <v>Included</v>
      </c>
      <c r="G555" s="227"/>
      <c r="I555" s="201"/>
    </row>
    <row r="556" spans="1:9" s="209" customFormat="1" x14ac:dyDescent="0.3">
      <c r="A556" s="715">
        <v>6.2</v>
      </c>
      <c r="B556" s="735" t="s">
        <v>572</v>
      </c>
      <c r="C556" s="736" t="s">
        <v>349</v>
      </c>
      <c r="D556" s="736">
        <v>1</v>
      </c>
      <c r="E556" s="699"/>
      <c r="F556" s="228" t="str">
        <f t="shared" si="8"/>
        <v>Included</v>
      </c>
      <c r="G556" s="227"/>
      <c r="I556" s="201"/>
    </row>
    <row r="557" spans="1:9" s="209" customFormat="1" x14ac:dyDescent="0.3">
      <c r="A557" s="715">
        <v>6.3</v>
      </c>
      <c r="B557" s="735" t="s">
        <v>573</v>
      </c>
      <c r="C557" s="736" t="s">
        <v>349</v>
      </c>
      <c r="D557" s="736">
        <v>1</v>
      </c>
      <c r="E557" s="699"/>
      <c r="F557" s="228" t="str">
        <f t="shared" si="8"/>
        <v>Included</v>
      </c>
      <c r="G557" s="227"/>
      <c r="I557" s="201"/>
    </row>
    <row r="558" spans="1:9" s="209" customFormat="1" x14ac:dyDescent="0.3">
      <c r="A558" s="715"/>
      <c r="B558" s="735"/>
      <c r="C558" s="734"/>
      <c r="D558" s="734"/>
      <c r="E558" s="699"/>
      <c r="F558" s="228" t="str">
        <f t="shared" si="8"/>
        <v>Included</v>
      </c>
      <c r="G558" s="227"/>
      <c r="I558" s="201"/>
    </row>
    <row r="559" spans="1:9" s="209" customFormat="1" x14ac:dyDescent="0.3">
      <c r="A559" s="716">
        <v>7</v>
      </c>
      <c r="B559" s="733" t="s">
        <v>574</v>
      </c>
      <c r="C559" s="734"/>
      <c r="D559" s="734"/>
      <c r="E559" s="699"/>
      <c r="F559" s="228" t="str">
        <f t="shared" si="8"/>
        <v>Included</v>
      </c>
      <c r="G559" s="227"/>
      <c r="I559" s="201"/>
    </row>
    <row r="560" spans="1:9" s="209" customFormat="1" x14ac:dyDescent="0.3">
      <c r="A560" s="715">
        <v>7.1</v>
      </c>
      <c r="B560" s="735" t="s">
        <v>575</v>
      </c>
      <c r="C560" s="736" t="s">
        <v>554</v>
      </c>
      <c r="D560" s="736">
        <v>4</v>
      </c>
      <c r="E560" s="699"/>
      <c r="F560" s="228" t="str">
        <f t="shared" si="8"/>
        <v>Included</v>
      </c>
      <c r="G560" s="227"/>
      <c r="I560" s="201"/>
    </row>
    <row r="561" spans="1:9" s="209" customFormat="1" x14ac:dyDescent="0.3">
      <c r="A561" s="715">
        <v>7.2</v>
      </c>
      <c r="B561" s="746" t="s">
        <v>576</v>
      </c>
      <c r="C561" s="736" t="s">
        <v>554</v>
      </c>
      <c r="D561" s="736">
        <v>4</v>
      </c>
      <c r="E561" s="699"/>
      <c r="F561" s="228" t="str">
        <f t="shared" si="8"/>
        <v>Included</v>
      </c>
      <c r="G561" s="227"/>
      <c r="I561" s="201"/>
    </row>
    <row r="562" spans="1:9" s="209" customFormat="1" x14ac:dyDescent="0.3">
      <c r="A562" s="716"/>
      <c r="B562" s="735"/>
      <c r="C562" s="734"/>
      <c r="D562" s="734"/>
      <c r="E562" s="699"/>
      <c r="F562" s="228" t="str">
        <f t="shared" si="8"/>
        <v>Included</v>
      </c>
      <c r="G562" s="227"/>
      <c r="I562" s="201"/>
    </row>
    <row r="563" spans="1:9" s="209" customFormat="1" x14ac:dyDescent="0.3">
      <c r="A563" s="714">
        <v>8</v>
      </c>
      <c r="B563" s="733" t="s">
        <v>577</v>
      </c>
      <c r="C563" s="736" t="s">
        <v>349</v>
      </c>
      <c r="D563" s="736">
        <v>1</v>
      </c>
      <c r="E563" s="699"/>
      <c r="F563" s="228" t="str">
        <f t="shared" si="8"/>
        <v>Included</v>
      </c>
      <c r="G563" s="227"/>
      <c r="I563" s="201"/>
    </row>
    <row r="564" spans="1:9" s="209" customFormat="1" x14ac:dyDescent="0.3">
      <c r="A564" s="715"/>
      <c r="B564" s="747"/>
      <c r="C564" s="734"/>
      <c r="D564" s="734"/>
      <c r="E564" s="699"/>
      <c r="F564" s="228" t="str">
        <f t="shared" si="8"/>
        <v>Included</v>
      </c>
      <c r="G564" s="227"/>
      <c r="I564" s="201"/>
    </row>
    <row r="565" spans="1:9" s="209" customFormat="1" x14ac:dyDescent="0.3">
      <c r="A565" s="714">
        <v>9</v>
      </c>
      <c r="B565" s="733" t="s">
        <v>578</v>
      </c>
      <c r="C565" s="734"/>
      <c r="D565" s="734"/>
      <c r="E565" s="699"/>
      <c r="F565" s="228" t="str">
        <f t="shared" si="8"/>
        <v>Included</v>
      </c>
      <c r="G565" s="227"/>
      <c r="I565" s="201"/>
    </row>
    <row r="566" spans="1:9" s="209" customFormat="1" ht="30" x14ac:dyDescent="0.3">
      <c r="A566" s="715">
        <v>9.1</v>
      </c>
      <c r="B566" s="735" t="s">
        <v>579</v>
      </c>
      <c r="C566" s="736" t="s">
        <v>349</v>
      </c>
      <c r="D566" s="736">
        <v>1</v>
      </c>
      <c r="E566" s="699"/>
      <c r="F566" s="228" t="str">
        <f t="shared" si="8"/>
        <v>Included</v>
      </c>
      <c r="G566" s="227"/>
      <c r="I566" s="201"/>
    </row>
    <row r="567" spans="1:9" s="209" customFormat="1" x14ac:dyDescent="0.3">
      <c r="A567" s="716"/>
      <c r="B567" s="735"/>
      <c r="C567" s="734"/>
      <c r="D567" s="734"/>
      <c r="E567" s="699"/>
      <c r="F567" s="228" t="str">
        <f t="shared" si="8"/>
        <v>Included</v>
      </c>
      <c r="G567" s="227"/>
      <c r="I567" s="201"/>
    </row>
    <row r="568" spans="1:9" s="209" customFormat="1" ht="30" x14ac:dyDescent="0.3">
      <c r="A568" s="714">
        <v>10</v>
      </c>
      <c r="B568" s="733" t="s">
        <v>580</v>
      </c>
      <c r="C568" s="736" t="s">
        <v>349</v>
      </c>
      <c r="D568" s="736">
        <v>1</v>
      </c>
      <c r="E568" s="699"/>
      <c r="F568" s="228" t="str">
        <f t="shared" si="8"/>
        <v>Included</v>
      </c>
      <c r="G568" s="227"/>
      <c r="I568" s="201"/>
    </row>
    <row r="569" spans="1:9" s="209" customFormat="1" x14ac:dyDescent="0.3">
      <c r="A569" s="716"/>
      <c r="B569" s="735"/>
      <c r="C569" s="734"/>
      <c r="D569" s="734"/>
      <c r="E569" s="699"/>
      <c r="F569" s="228" t="str">
        <f t="shared" si="8"/>
        <v>Included</v>
      </c>
      <c r="G569" s="227"/>
      <c r="I569" s="201"/>
    </row>
    <row r="570" spans="1:9" s="209" customFormat="1" ht="30" x14ac:dyDescent="0.3">
      <c r="A570" s="714">
        <v>11</v>
      </c>
      <c r="B570" s="733" t="s">
        <v>581</v>
      </c>
      <c r="C570" s="734"/>
      <c r="D570" s="734"/>
      <c r="E570" s="699"/>
      <c r="F570" s="228" t="str">
        <f t="shared" si="8"/>
        <v>Included</v>
      </c>
      <c r="G570" s="227"/>
      <c r="I570" s="201"/>
    </row>
    <row r="571" spans="1:9" s="209" customFormat="1" x14ac:dyDescent="0.3">
      <c r="A571" s="715">
        <v>11.1</v>
      </c>
      <c r="B571" s="735" t="s">
        <v>582</v>
      </c>
      <c r="C571" s="736" t="s">
        <v>349</v>
      </c>
      <c r="D571" s="736">
        <v>1</v>
      </c>
      <c r="E571" s="699"/>
      <c r="F571" s="228" t="str">
        <f t="shared" si="8"/>
        <v>Included</v>
      </c>
      <c r="G571" s="227"/>
      <c r="I571" s="201"/>
    </row>
    <row r="572" spans="1:9" s="209" customFormat="1" x14ac:dyDescent="0.3">
      <c r="A572" s="715">
        <v>11.2</v>
      </c>
      <c r="B572" s="735" t="s">
        <v>583</v>
      </c>
      <c r="C572" s="736" t="s">
        <v>349</v>
      </c>
      <c r="D572" s="736">
        <v>1</v>
      </c>
      <c r="E572" s="699"/>
      <c r="F572" s="228" t="str">
        <f t="shared" si="8"/>
        <v>Included</v>
      </c>
      <c r="G572" s="227"/>
      <c r="I572" s="201"/>
    </row>
    <row r="573" spans="1:9" s="209" customFormat="1" x14ac:dyDescent="0.3">
      <c r="A573" s="714"/>
      <c r="B573" s="735"/>
      <c r="C573" s="734"/>
      <c r="D573" s="734"/>
      <c r="E573" s="699"/>
      <c r="F573" s="228" t="str">
        <f t="shared" si="8"/>
        <v>Included</v>
      </c>
      <c r="G573" s="227"/>
      <c r="I573" s="201"/>
    </row>
    <row r="574" spans="1:9" s="209" customFormat="1" x14ac:dyDescent="0.3">
      <c r="A574" s="714">
        <v>12</v>
      </c>
      <c r="B574" s="733" t="s">
        <v>664</v>
      </c>
      <c r="C574" s="734"/>
      <c r="D574" s="734"/>
      <c r="E574" s="699"/>
      <c r="F574" s="228" t="str">
        <f t="shared" si="8"/>
        <v>Included</v>
      </c>
      <c r="G574" s="227"/>
      <c r="I574" s="201"/>
    </row>
    <row r="575" spans="1:9" s="209" customFormat="1" x14ac:dyDescent="0.3">
      <c r="A575" s="727" t="s">
        <v>459</v>
      </c>
      <c r="B575" s="735" t="s">
        <v>665</v>
      </c>
      <c r="C575" s="736" t="s">
        <v>554</v>
      </c>
      <c r="D575" s="736">
        <v>1</v>
      </c>
      <c r="E575" s="699"/>
      <c r="F575" s="228" t="str">
        <f t="shared" si="8"/>
        <v>Included</v>
      </c>
      <c r="G575" s="227"/>
      <c r="I575" s="201"/>
    </row>
    <row r="576" spans="1:9" s="209" customFormat="1" x14ac:dyDescent="0.3">
      <c r="A576" s="727" t="s">
        <v>460</v>
      </c>
      <c r="B576" s="735" t="s">
        <v>666</v>
      </c>
      <c r="C576" s="736" t="s">
        <v>554</v>
      </c>
      <c r="D576" s="736">
        <v>1</v>
      </c>
      <c r="E576" s="699"/>
      <c r="F576" s="228" t="str">
        <f t="shared" si="8"/>
        <v>Included</v>
      </c>
      <c r="G576" s="227"/>
      <c r="I576" s="201"/>
    </row>
    <row r="577" spans="1:9" s="209" customFormat="1" x14ac:dyDescent="0.3">
      <c r="A577" s="727"/>
      <c r="B577" s="735"/>
      <c r="C577" s="736"/>
      <c r="D577" s="736"/>
      <c r="E577" s="699"/>
      <c r="F577" s="228" t="str">
        <f t="shared" si="8"/>
        <v>Included</v>
      </c>
      <c r="G577" s="227"/>
      <c r="I577" s="201"/>
    </row>
    <row r="578" spans="1:9" s="209" customFormat="1" x14ac:dyDescent="0.3">
      <c r="A578" s="714">
        <v>13</v>
      </c>
      <c r="B578" s="733" t="s">
        <v>667</v>
      </c>
      <c r="C578" s="734"/>
      <c r="D578" s="734"/>
      <c r="E578" s="699"/>
      <c r="F578" s="228" t="str">
        <f t="shared" si="8"/>
        <v>Included</v>
      </c>
      <c r="G578" s="227"/>
      <c r="I578" s="201"/>
    </row>
    <row r="579" spans="1:9" s="209" customFormat="1" x14ac:dyDescent="0.25">
      <c r="A579" s="716" t="s">
        <v>459</v>
      </c>
      <c r="B579" s="761" t="s">
        <v>668</v>
      </c>
      <c r="C579" s="736" t="s">
        <v>554</v>
      </c>
      <c r="D579" s="736">
        <v>1</v>
      </c>
      <c r="E579" s="699"/>
      <c r="F579" s="228" t="str">
        <f t="shared" si="8"/>
        <v>Included</v>
      </c>
      <c r="G579" s="227"/>
      <c r="I579" s="201"/>
    </row>
    <row r="580" spans="1:9" s="209" customFormat="1" x14ac:dyDescent="0.25">
      <c r="A580" s="716" t="s">
        <v>460</v>
      </c>
      <c r="B580" s="761" t="s">
        <v>669</v>
      </c>
      <c r="C580" s="736" t="s">
        <v>554</v>
      </c>
      <c r="D580" s="736">
        <v>1</v>
      </c>
      <c r="E580" s="699"/>
      <c r="F580" s="228" t="str">
        <f t="shared" si="8"/>
        <v>Included</v>
      </c>
      <c r="G580" s="227"/>
      <c r="I580" s="201"/>
    </row>
    <row r="581" spans="1:9" s="209" customFormat="1" x14ac:dyDescent="0.3">
      <c r="A581" s="716" t="s">
        <v>461</v>
      </c>
      <c r="B581" s="762" t="s">
        <v>670</v>
      </c>
      <c r="C581" s="736" t="s">
        <v>554</v>
      </c>
      <c r="D581" s="736">
        <v>1</v>
      </c>
      <c r="E581" s="699"/>
      <c r="F581" s="228" t="str">
        <f t="shared" si="8"/>
        <v>Included</v>
      </c>
      <c r="G581" s="227"/>
      <c r="I581" s="201"/>
    </row>
    <row r="582" spans="1:9" s="209" customFormat="1" x14ac:dyDescent="0.3">
      <c r="A582" s="716" t="s">
        <v>462</v>
      </c>
      <c r="B582" s="762" t="s">
        <v>671</v>
      </c>
      <c r="C582" s="736" t="s">
        <v>554</v>
      </c>
      <c r="D582" s="736">
        <v>1</v>
      </c>
      <c r="E582" s="699"/>
      <c r="F582" s="228" t="str">
        <f t="shared" si="8"/>
        <v>Included</v>
      </c>
      <c r="G582" s="227"/>
      <c r="I582" s="201"/>
    </row>
    <row r="583" spans="1:9" s="209" customFormat="1" x14ac:dyDescent="0.3">
      <c r="A583" s="716" t="s">
        <v>463</v>
      </c>
      <c r="B583" s="762" t="s">
        <v>672</v>
      </c>
      <c r="C583" s="736" t="s">
        <v>554</v>
      </c>
      <c r="D583" s="736">
        <v>1</v>
      </c>
      <c r="E583" s="699"/>
      <c r="F583" s="228" t="str">
        <f t="shared" si="8"/>
        <v>Included</v>
      </c>
      <c r="G583" s="227"/>
      <c r="I583" s="201"/>
    </row>
    <row r="584" spans="1:9" s="209" customFormat="1" x14ac:dyDescent="0.3">
      <c r="A584" s="716" t="s">
        <v>464</v>
      </c>
      <c r="B584" s="763" t="s">
        <v>673</v>
      </c>
      <c r="C584" s="736" t="s">
        <v>554</v>
      </c>
      <c r="D584" s="736">
        <v>1</v>
      </c>
      <c r="E584" s="699"/>
      <c r="F584" s="228" t="str">
        <f t="shared" si="8"/>
        <v>Included</v>
      </c>
      <c r="G584" s="227"/>
      <c r="I584" s="201"/>
    </row>
    <row r="585" spans="1:9" s="209" customFormat="1" x14ac:dyDescent="0.3">
      <c r="A585" s="716" t="s">
        <v>465</v>
      </c>
      <c r="B585" s="735" t="s">
        <v>674</v>
      </c>
      <c r="C585" s="736" t="s">
        <v>554</v>
      </c>
      <c r="D585" s="736">
        <v>1</v>
      </c>
      <c r="E585" s="699"/>
      <c r="F585" s="228" t="str">
        <f t="shared" si="8"/>
        <v>Included</v>
      </c>
      <c r="G585" s="227"/>
      <c r="I585" s="201"/>
    </row>
    <row r="586" spans="1:9" s="209" customFormat="1" x14ac:dyDescent="0.25">
      <c r="A586" s="716" t="s">
        <v>466</v>
      </c>
      <c r="B586" s="761" t="s">
        <v>675</v>
      </c>
      <c r="C586" s="736" t="s">
        <v>554</v>
      </c>
      <c r="D586" s="736">
        <v>1</v>
      </c>
      <c r="E586" s="699"/>
      <c r="F586" s="228" t="str">
        <f t="shared" si="8"/>
        <v>Included</v>
      </c>
      <c r="G586" s="227"/>
      <c r="I586" s="201"/>
    </row>
    <row r="587" spans="1:9" s="209" customFormat="1" x14ac:dyDescent="0.25">
      <c r="A587" s="716" t="s">
        <v>467</v>
      </c>
      <c r="B587" s="761" t="s">
        <v>676</v>
      </c>
      <c r="C587" s="736" t="s">
        <v>554</v>
      </c>
      <c r="D587" s="736">
        <v>1</v>
      </c>
      <c r="E587" s="699"/>
      <c r="F587" s="228" t="str">
        <f t="shared" si="8"/>
        <v>Included</v>
      </c>
      <c r="G587" s="227"/>
      <c r="I587" s="201"/>
    </row>
    <row r="588" spans="1:9" s="209" customFormat="1" x14ac:dyDescent="0.25">
      <c r="A588" s="716" t="s">
        <v>468</v>
      </c>
      <c r="B588" s="761" t="s">
        <v>677</v>
      </c>
      <c r="C588" s="736" t="s">
        <v>554</v>
      </c>
      <c r="D588" s="736">
        <v>1</v>
      </c>
      <c r="E588" s="699"/>
      <c r="F588" s="228" t="str">
        <f t="shared" si="8"/>
        <v>Included</v>
      </c>
      <c r="G588" s="227"/>
      <c r="I588" s="201"/>
    </row>
    <row r="589" spans="1:9" s="209" customFormat="1" x14ac:dyDescent="0.25">
      <c r="A589" s="716" t="s">
        <v>469</v>
      </c>
      <c r="B589" s="761" t="s">
        <v>678</v>
      </c>
      <c r="C589" s="736" t="s">
        <v>554</v>
      </c>
      <c r="D589" s="736">
        <v>1</v>
      </c>
      <c r="E589" s="699"/>
      <c r="F589" s="228" t="str">
        <f t="shared" si="8"/>
        <v>Included</v>
      </c>
      <c r="G589" s="227"/>
      <c r="I589" s="201"/>
    </row>
    <row r="590" spans="1:9" s="209" customFormat="1" x14ac:dyDescent="0.3">
      <c r="A590" s="716" t="s">
        <v>470</v>
      </c>
      <c r="B590" s="762" t="s">
        <v>679</v>
      </c>
      <c r="C590" s="736" t="s">
        <v>554</v>
      </c>
      <c r="D590" s="736">
        <v>1</v>
      </c>
      <c r="E590" s="699"/>
      <c r="F590" s="228" t="str">
        <f t="shared" si="8"/>
        <v>Included</v>
      </c>
      <c r="G590" s="227"/>
      <c r="I590" s="201"/>
    </row>
    <row r="591" spans="1:9" s="209" customFormat="1" x14ac:dyDescent="0.25">
      <c r="A591" s="716" t="s">
        <v>471</v>
      </c>
      <c r="B591" s="761" t="s">
        <v>680</v>
      </c>
      <c r="C591" s="736" t="s">
        <v>554</v>
      </c>
      <c r="D591" s="736">
        <v>1</v>
      </c>
      <c r="E591" s="699"/>
      <c r="F591" s="228" t="str">
        <f t="shared" si="8"/>
        <v>Included</v>
      </c>
      <c r="G591" s="227"/>
      <c r="I591" s="201"/>
    </row>
    <row r="592" spans="1:9" s="209" customFormat="1" x14ac:dyDescent="0.3">
      <c r="A592" s="716" t="s">
        <v>472</v>
      </c>
      <c r="B592" s="763" t="s">
        <v>681</v>
      </c>
      <c r="C592" s="736" t="s">
        <v>554</v>
      </c>
      <c r="D592" s="736">
        <v>1</v>
      </c>
      <c r="E592" s="699"/>
      <c r="F592" s="228" t="str">
        <f t="shared" si="8"/>
        <v>Included</v>
      </c>
      <c r="G592" s="227"/>
      <c r="I592" s="201"/>
    </row>
    <row r="593" spans="1:9" s="209" customFormat="1" x14ac:dyDescent="0.25">
      <c r="A593" s="716" t="s">
        <v>473</v>
      </c>
      <c r="B593" s="761" t="s">
        <v>682</v>
      </c>
      <c r="C593" s="736" t="s">
        <v>554</v>
      </c>
      <c r="D593" s="736">
        <v>1</v>
      </c>
      <c r="E593" s="699"/>
      <c r="F593" s="228" t="str">
        <f t="shared" si="8"/>
        <v>Included</v>
      </c>
      <c r="G593" s="227"/>
      <c r="I593" s="201"/>
    </row>
    <row r="594" spans="1:9" s="209" customFormat="1" x14ac:dyDescent="0.25">
      <c r="A594" s="716" t="s">
        <v>474</v>
      </c>
      <c r="B594" s="761" t="s">
        <v>683</v>
      </c>
      <c r="C594" s="736" t="s">
        <v>554</v>
      </c>
      <c r="D594" s="736">
        <v>1</v>
      </c>
      <c r="E594" s="699"/>
      <c r="F594" s="228" t="str">
        <f t="shared" si="8"/>
        <v>Included</v>
      </c>
      <c r="G594" s="227"/>
      <c r="I594" s="201"/>
    </row>
    <row r="595" spans="1:9" s="209" customFormat="1" x14ac:dyDescent="0.3">
      <c r="A595" s="716" t="s">
        <v>475</v>
      </c>
      <c r="B595" s="762" t="s">
        <v>684</v>
      </c>
      <c r="C595" s="736" t="s">
        <v>554</v>
      </c>
      <c r="D595" s="736">
        <v>1</v>
      </c>
      <c r="E595" s="699"/>
      <c r="F595" s="228" t="str">
        <f t="shared" si="8"/>
        <v>Included</v>
      </c>
      <c r="G595" s="227"/>
      <c r="I595" s="201"/>
    </row>
    <row r="596" spans="1:9" s="209" customFormat="1" x14ac:dyDescent="0.25">
      <c r="A596" s="716" t="s">
        <v>476</v>
      </c>
      <c r="B596" s="761" t="s">
        <v>685</v>
      </c>
      <c r="C596" s="736" t="s">
        <v>554</v>
      </c>
      <c r="D596" s="736">
        <v>1</v>
      </c>
      <c r="E596" s="699"/>
      <c r="F596" s="228" t="str">
        <f t="shared" si="8"/>
        <v>Included</v>
      </c>
      <c r="G596" s="227"/>
      <c r="I596" s="201"/>
    </row>
    <row r="597" spans="1:9" s="209" customFormat="1" x14ac:dyDescent="0.3">
      <c r="A597" s="716" t="s">
        <v>477</v>
      </c>
      <c r="B597" s="762" t="s">
        <v>686</v>
      </c>
      <c r="C597" s="736" t="s">
        <v>554</v>
      </c>
      <c r="D597" s="736">
        <v>1</v>
      </c>
      <c r="E597" s="699"/>
      <c r="F597" s="228" t="str">
        <f t="shared" si="8"/>
        <v>Included</v>
      </c>
      <c r="G597" s="227"/>
      <c r="I597" s="201"/>
    </row>
    <row r="598" spans="1:9" s="209" customFormat="1" x14ac:dyDescent="0.3">
      <c r="A598" s="716" t="s">
        <v>478</v>
      </c>
      <c r="B598" s="763" t="s">
        <v>687</v>
      </c>
      <c r="C598" s="736" t="s">
        <v>554</v>
      </c>
      <c r="D598" s="736">
        <v>1</v>
      </c>
      <c r="E598" s="699"/>
      <c r="F598" s="228" t="str">
        <f t="shared" si="8"/>
        <v>Included</v>
      </c>
      <c r="G598" s="227"/>
      <c r="I598" s="201"/>
    </row>
    <row r="599" spans="1:9" s="209" customFormat="1" x14ac:dyDescent="0.3">
      <c r="A599" s="716" t="s">
        <v>479</v>
      </c>
      <c r="B599" s="762" t="s">
        <v>688</v>
      </c>
      <c r="C599" s="736" t="s">
        <v>554</v>
      </c>
      <c r="D599" s="736">
        <v>1</v>
      </c>
      <c r="E599" s="699"/>
      <c r="F599" s="228" t="str">
        <f t="shared" si="8"/>
        <v>Included</v>
      </c>
      <c r="G599" s="227"/>
      <c r="I599" s="201"/>
    </row>
    <row r="600" spans="1:9" s="209" customFormat="1" x14ac:dyDescent="0.3">
      <c r="A600" s="716" t="s">
        <v>480</v>
      </c>
      <c r="B600" s="762" t="s">
        <v>689</v>
      </c>
      <c r="C600" s="736" t="s">
        <v>554</v>
      </c>
      <c r="D600" s="736">
        <v>1</v>
      </c>
      <c r="E600" s="699"/>
      <c r="F600" s="228" t="str">
        <f t="shared" si="8"/>
        <v>Included</v>
      </c>
      <c r="G600" s="227"/>
      <c r="I600" s="201"/>
    </row>
    <row r="601" spans="1:9" s="209" customFormat="1" x14ac:dyDescent="0.3">
      <c r="A601" s="716" t="s">
        <v>481</v>
      </c>
      <c r="B601" s="762" t="s">
        <v>690</v>
      </c>
      <c r="C601" s="736" t="s">
        <v>554</v>
      </c>
      <c r="D601" s="736">
        <v>1</v>
      </c>
      <c r="E601" s="699"/>
      <c r="F601" s="228" t="str">
        <f t="shared" si="8"/>
        <v>Included</v>
      </c>
      <c r="G601" s="227"/>
      <c r="I601" s="201"/>
    </row>
    <row r="602" spans="1:9" s="209" customFormat="1" x14ac:dyDescent="0.25">
      <c r="A602" s="716" t="s">
        <v>482</v>
      </c>
      <c r="B602" s="761" t="s">
        <v>691</v>
      </c>
      <c r="C602" s="736" t="s">
        <v>554</v>
      </c>
      <c r="D602" s="736">
        <v>1</v>
      </c>
      <c r="E602" s="699"/>
      <c r="F602" s="228" t="str">
        <f t="shared" si="8"/>
        <v>Included</v>
      </c>
      <c r="G602" s="227"/>
      <c r="I602" s="201"/>
    </row>
    <row r="603" spans="1:9" s="209" customFormat="1" x14ac:dyDescent="0.25">
      <c r="A603" s="716" t="s">
        <v>483</v>
      </c>
      <c r="B603" s="761" t="s">
        <v>692</v>
      </c>
      <c r="C603" s="736" t="s">
        <v>554</v>
      </c>
      <c r="D603" s="736">
        <v>1</v>
      </c>
      <c r="E603" s="699"/>
      <c r="F603" s="228" t="str">
        <f t="shared" si="8"/>
        <v>Included</v>
      </c>
      <c r="G603" s="227"/>
      <c r="I603" s="201"/>
    </row>
    <row r="604" spans="1:9" s="209" customFormat="1" x14ac:dyDescent="0.25">
      <c r="A604" s="716" t="s">
        <v>484</v>
      </c>
      <c r="B604" s="761" t="s">
        <v>693</v>
      </c>
      <c r="C604" s="736" t="s">
        <v>554</v>
      </c>
      <c r="D604" s="736">
        <v>1</v>
      </c>
      <c r="E604" s="699"/>
      <c r="F604" s="228" t="str">
        <f t="shared" si="8"/>
        <v>Included</v>
      </c>
      <c r="G604" s="227"/>
      <c r="I604" s="201"/>
    </row>
    <row r="605" spans="1:9" s="209" customFormat="1" x14ac:dyDescent="0.25">
      <c r="A605" s="716"/>
      <c r="B605" s="761"/>
      <c r="C605" s="734"/>
      <c r="D605" s="734"/>
      <c r="E605" s="699"/>
      <c r="F605" s="228" t="str">
        <f t="shared" si="8"/>
        <v>Included</v>
      </c>
      <c r="G605" s="227"/>
      <c r="I605" s="201"/>
    </row>
    <row r="606" spans="1:9" s="209" customFormat="1" x14ac:dyDescent="0.3">
      <c r="A606" s="714">
        <v>14</v>
      </c>
      <c r="B606" s="733" t="s">
        <v>584</v>
      </c>
      <c r="C606" s="734"/>
      <c r="D606" s="734"/>
      <c r="E606" s="699"/>
      <c r="F606" s="228" t="str">
        <f t="shared" si="8"/>
        <v>Included</v>
      </c>
      <c r="G606" s="227"/>
      <c r="I606" s="201"/>
    </row>
    <row r="607" spans="1:9" s="209" customFormat="1" ht="45" x14ac:dyDescent="0.3">
      <c r="A607" s="715">
        <v>14.1</v>
      </c>
      <c r="B607" s="735" t="s">
        <v>585</v>
      </c>
      <c r="C607" s="734"/>
      <c r="D607" s="734"/>
      <c r="E607" s="699"/>
      <c r="F607" s="228" t="str">
        <f t="shared" si="8"/>
        <v>Included</v>
      </c>
      <c r="G607" s="227"/>
      <c r="I607" s="201"/>
    </row>
    <row r="608" spans="1:9" s="209" customFormat="1" x14ac:dyDescent="0.3">
      <c r="A608" s="716"/>
      <c r="B608" s="733" t="s">
        <v>586</v>
      </c>
      <c r="C608" s="734"/>
      <c r="D608" s="734"/>
      <c r="E608" s="699"/>
      <c r="F608" s="228" t="str">
        <f t="shared" si="8"/>
        <v>Included</v>
      </c>
      <c r="G608" s="227"/>
      <c r="I608" s="201"/>
    </row>
    <row r="609" spans="1:9" s="209" customFormat="1" x14ac:dyDescent="0.3">
      <c r="A609" s="716" t="s">
        <v>451</v>
      </c>
      <c r="B609" s="735" t="s">
        <v>587</v>
      </c>
      <c r="C609" s="736" t="s">
        <v>554</v>
      </c>
      <c r="D609" s="736">
        <v>1</v>
      </c>
      <c r="E609" s="699"/>
      <c r="F609" s="228" t="str">
        <f t="shared" si="8"/>
        <v>Included</v>
      </c>
      <c r="G609" s="227"/>
      <c r="I609" s="201"/>
    </row>
    <row r="610" spans="1:9" s="209" customFormat="1" x14ac:dyDescent="0.3">
      <c r="A610" s="715">
        <v>14.2</v>
      </c>
      <c r="B610" s="735" t="s">
        <v>588</v>
      </c>
      <c r="C610" s="736" t="s">
        <v>589</v>
      </c>
      <c r="D610" s="736">
        <v>4</v>
      </c>
      <c r="E610" s="699"/>
      <c r="F610" s="228" t="str">
        <f t="shared" si="8"/>
        <v>Included</v>
      </c>
      <c r="G610" s="227"/>
      <c r="I610" s="201"/>
    </row>
    <row r="611" spans="1:9" s="209" customFormat="1" x14ac:dyDescent="0.3">
      <c r="A611" s="716"/>
      <c r="B611" s="735"/>
      <c r="C611" s="734"/>
      <c r="D611" s="734"/>
      <c r="E611" s="699"/>
      <c r="F611" s="228" t="str">
        <f t="shared" si="8"/>
        <v>Included</v>
      </c>
      <c r="G611" s="227"/>
      <c r="I611" s="201"/>
    </row>
    <row r="612" spans="1:9" s="209" customFormat="1" x14ac:dyDescent="0.3">
      <c r="A612" s="714">
        <v>15</v>
      </c>
      <c r="B612" s="733" t="s">
        <v>590</v>
      </c>
      <c r="C612" s="734"/>
      <c r="D612" s="734"/>
      <c r="E612" s="699"/>
      <c r="F612" s="228" t="str">
        <f t="shared" si="8"/>
        <v>Included</v>
      </c>
      <c r="G612" s="227"/>
      <c r="I612" s="201"/>
    </row>
    <row r="613" spans="1:9" s="209" customFormat="1" x14ac:dyDescent="0.3">
      <c r="A613" s="716">
        <v>15.1</v>
      </c>
      <c r="B613" s="735" t="s">
        <v>591</v>
      </c>
      <c r="C613" s="736" t="s">
        <v>349</v>
      </c>
      <c r="D613" s="736">
        <v>1</v>
      </c>
      <c r="E613" s="699"/>
      <c r="F613" s="228" t="str">
        <f t="shared" si="8"/>
        <v>Included</v>
      </c>
      <c r="G613" s="227"/>
      <c r="I613" s="201"/>
    </row>
    <row r="614" spans="1:9" s="209" customFormat="1" x14ac:dyDescent="0.3">
      <c r="A614" s="716">
        <v>15.2</v>
      </c>
      <c r="B614" s="735" t="s">
        <v>592</v>
      </c>
      <c r="C614" s="736" t="s">
        <v>349</v>
      </c>
      <c r="D614" s="736">
        <v>1</v>
      </c>
      <c r="E614" s="699"/>
      <c r="F614" s="228" t="str">
        <f t="shared" ref="F614:F677" si="9">IF(E614=0, "Included",IF(ISERROR(D614*E614), E614, D614*E614))</f>
        <v>Included</v>
      </c>
      <c r="G614" s="227"/>
      <c r="I614" s="201"/>
    </row>
    <row r="615" spans="1:9" s="209" customFormat="1" x14ac:dyDescent="0.3">
      <c r="A615" s="716">
        <v>15.3</v>
      </c>
      <c r="B615" s="735" t="s">
        <v>593</v>
      </c>
      <c r="C615" s="736" t="s">
        <v>349</v>
      </c>
      <c r="D615" s="736">
        <v>1</v>
      </c>
      <c r="E615" s="699"/>
      <c r="F615" s="228" t="str">
        <f t="shared" si="9"/>
        <v>Included</v>
      </c>
      <c r="G615" s="227"/>
      <c r="I615" s="201"/>
    </row>
    <row r="616" spans="1:9" s="209" customFormat="1" x14ac:dyDescent="0.3">
      <c r="A616" s="716"/>
      <c r="B616" s="735"/>
      <c r="C616" s="734"/>
      <c r="D616" s="734"/>
      <c r="E616" s="699"/>
      <c r="F616" s="228" t="str">
        <f t="shared" si="9"/>
        <v>Included</v>
      </c>
      <c r="G616" s="227"/>
      <c r="I616" s="201"/>
    </row>
    <row r="617" spans="1:9" s="209" customFormat="1" x14ac:dyDescent="0.3">
      <c r="A617" s="714">
        <v>16</v>
      </c>
      <c r="B617" s="733" t="s">
        <v>595</v>
      </c>
      <c r="C617" s="734"/>
      <c r="D617" s="734"/>
      <c r="E617" s="699"/>
      <c r="F617" s="228" t="str">
        <f t="shared" si="9"/>
        <v>Included</v>
      </c>
      <c r="G617" s="227"/>
      <c r="I617" s="201"/>
    </row>
    <row r="618" spans="1:9" s="209" customFormat="1" x14ac:dyDescent="0.3">
      <c r="A618" s="715">
        <v>16.100000000000001</v>
      </c>
      <c r="B618" s="735" t="s">
        <v>596</v>
      </c>
      <c r="C618" s="736" t="s">
        <v>554</v>
      </c>
      <c r="D618" s="736">
        <v>1</v>
      </c>
      <c r="E618" s="699"/>
      <c r="F618" s="228" t="str">
        <f t="shared" si="9"/>
        <v>Included</v>
      </c>
      <c r="G618" s="227"/>
      <c r="I618" s="201"/>
    </row>
    <row r="619" spans="1:9" s="209" customFormat="1" x14ac:dyDescent="0.3">
      <c r="A619" s="715">
        <v>16.2</v>
      </c>
      <c r="B619" s="735" t="s">
        <v>597</v>
      </c>
      <c r="C619" s="736" t="s">
        <v>554</v>
      </c>
      <c r="D619" s="736">
        <v>1</v>
      </c>
      <c r="E619" s="699"/>
      <c r="F619" s="228" t="str">
        <f t="shared" si="9"/>
        <v>Included</v>
      </c>
      <c r="G619" s="227"/>
      <c r="I619" s="201"/>
    </row>
    <row r="620" spans="1:9" s="209" customFormat="1" x14ac:dyDescent="0.3">
      <c r="A620" s="715">
        <v>16.3</v>
      </c>
      <c r="B620" s="735" t="s">
        <v>598</v>
      </c>
      <c r="C620" s="736" t="s">
        <v>554</v>
      </c>
      <c r="D620" s="736">
        <v>2</v>
      </c>
      <c r="E620" s="699"/>
      <c r="F620" s="228" t="str">
        <f t="shared" si="9"/>
        <v>Included</v>
      </c>
      <c r="G620" s="227"/>
      <c r="I620" s="201"/>
    </row>
    <row r="621" spans="1:9" s="209" customFormat="1" x14ac:dyDescent="0.3">
      <c r="A621" s="715">
        <v>16.399999999999999</v>
      </c>
      <c r="B621" s="735" t="s">
        <v>599</v>
      </c>
      <c r="C621" s="736" t="s">
        <v>554</v>
      </c>
      <c r="D621" s="736">
        <v>2</v>
      </c>
      <c r="E621" s="699"/>
      <c r="F621" s="228" t="str">
        <f t="shared" si="9"/>
        <v>Included</v>
      </c>
      <c r="G621" s="227"/>
      <c r="I621" s="201"/>
    </row>
    <row r="622" spans="1:9" s="209" customFormat="1" x14ac:dyDescent="0.3">
      <c r="A622" s="715">
        <v>16.5</v>
      </c>
      <c r="B622" s="735" t="s">
        <v>600</v>
      </c>
      <c r="C622" s="736" t="s">
        <v>554</v>
      </c>
      <c r="D622" s="736">
        <v>2</v>
      </c>
      <c r="E622" s="699"/>
      <c r="F622" s="228" t="str">
        <f t="shared" si="9"/>
        <v>Included</v>
      </c>
      <c r="G622" s="227"/>
      <c r="I622" s="201"/>
    </row>
    <row r="623" spans="1:9" s="209" customFormat="1" x14ac:dyDescent="0.3">
      <c r="A623" s="715">
        <v>16.8</v>
      </c>
      <c r="B623" s="735" t="s">
        <v>601</v>
      </c>
      <c r="C623" s="736" t="s">
        <v>554</v>
      </c>
      <c r="D623" s="736">
        <v>1</v>
      </c>
      <c r="E623" s="699"/>
      <c r="F623" s="228" t="str">
        <f t="shared" si="9"/>
        <v>Included</v>
      </c>
      <c r="G623" s="227"/>
      <c r="I623" s="201"/>
    </row>
    <row r="624" spans="1:9" s="209" customFormat="1" x14ac:dyDescent="0.3">
      <c r="A624" s="715">
        <v>16.899999999999999</v>
      </c>
      <c r="B624" s="735" t="s">
        <v>694</v>
      </c>
      <c r="C624" s="736" t="s">
        <v>554</v>
      </c>
      <c r="D624" s="736">
        <v>1</v>
      </c>
      <c r="E624" s="699"/>
      <c r="F624" s="228" t="str">
        <f t="shared" si="9"/>
        <v>Included</v>
      </c>
      <c r="G624" s="227"/>
      <c r="I624" s="201"/>
    </row>
    <row r="625" spans="1:9" s="209" customFormat="1" ht="30" x14ac:dyDescent="0.3">
      <c r="A625" s="720">
        <v>16.100000000000001</v>
      </c>
      <c r="B625" s="735" t="s">
        <v>603</v>
      </c>
      <c r="C625" s="736" t="s">
        <v>554</v>
      </c>
      <c r="D625" s="736">
        <v>1</v>
      </c>
      <c r="E625" s="699"/>
      <c r="F625" s="228" t="str">
        <f t="shared" si="9"/>
        <v>Included</v>
      </c>
      <c r="G625" s="227"/>
      <c r="I625" s="201"/>
    </row>
    <row r="626" spans="1:9" s="209" customFormat="1" x14ac:dyDescent="0.3">
      <c r="A626" s="720">
        <v>16.11</v>
      </c>
      <c r="B626" s="735" t="s">
        <v>604</v>
      </c>
      <c r="C626" s="736" t="s">
        <v>554</v>
      </c>
      <c r="D626" s="736">
        <v>1</v>
      </c>
      <c r="E626" s="699"/>
      <c r="F626" s="228" t="str">
        <f t="shared" si="9"/>
        <v>Included</v>
      </c>
      <c r="G626" s="227"/>
      <c r="I626" s="201"/>
    </row>
    <row r="627" spans="1:9" s="209" customFormat="1" x14ac:dyDescent="0.3">
      <c r="A627" s="720"/>
      <c r="B627" s="735"/>
      <c r="C627" s="734"/>
      <c r="D627" s="734"/>
      <c r="E627" s="699"/>
      <c r="F627" s="228" t="str">
        <f t="shared" si="9"/>
        <v>Included</v>
      </c>
      <c r="G627" s="227"/>
      <c r="I627" s="201"/>
    </row>
    <row r="628" spans="1:9" s="209" customFormat="1" x14ac:dyDescent="0.3">
      <c r="A628" s="714">
        <v>17</v>
      </c>
      <c r="B628" s="735" t="s">
        <v>605</v>
      </c>
      <c r="C628" s="734"/>
      <c r="D628" s="734"/>
      <c r="E628" s="699"/>
      <c r="F628" s="228" t="str">
        <f t="shared" si="9"/>
        <v>Included</v>
      </c>
      <c r="G628" s="227"/>
      <c r="I628" s="201"/>
    </row>
    <row r="629" spans="1:9" s="209" customFormat="1" x14ac:dyDescent="0.3">
      <c r="A629" s="716" t="s">
        <v>452</v>
      </c>
      <c r="B629" s="735" t="s">
        <v>606</v>
      </c>
      <c r="C629" s="736" t="s">
        <v>554</v>
      </c>
      <c r="D629" s="736">
        <v>1</v>
      </c>
      <c r="E629" s="699"/>
      <c r="F629" s="228" t="str">
        <f t="shared" si="9"/>
        <v>Included</v>
      </c>
      <c r="G629" s="227"/>
      <c r="I629" s="201"/>
    </row>
    <row r="630" spans="1:9" s="209" customFormat="1" x14ac:dyDescent="0.3">
      <c r="A630" s="716" t="s">
        <v>453</v>
      </c>
      <c r="B630" s="735" t="s">
        <v>607</v>
      </c>
      <c r="C630" s="736" t="s">
        <v>554</v>
      </c>
      <c r="D630" s="736">
        <v>1</v>
      </c>
      <c r="E630" s="699"/>
      <c r="F630" s="228" t="str">
        <f t="shared" si="9"/>
        <v>Included</v>
      </c>
      <c r="G630" s="227"/>
      <c r="I630" s="201"/>
    </row>
    <row r="631" spans="1:9" s="209" customFormat="1" x14ac:dyDescent="0.3">
      <c r="A631" s="716"/>
      <c r="B631" s="735"/>
      <c r="C631" s="734"/>
      <c r="D631" s="734"/>
      <c r="E631" s="699"/>
      <c r="F631" s="228" t="str">
        <f t="shared" si="9"/>
        <v>Included</v>
      </c>
      <c r="G631" s="227"/>
      <c r="I631" s="201"/>
    </row>
    <row r="632" spans="1:9" s="209" customFormat="1" x14ac:dyDescent="0.3">
      <c r="A632" s="714">
        <v>18</v>
      </c>
      <c r="B632" s="735" t="s">
        <v>608</v>
      </c>
      <c r="C632" s="736" t="s">
        <v>609</v>
      </c>
      <c r="D632" s="736">
        <v>1</v>
      </c>
      <c r="E632" s="699"/>
      <c r="F632" s="228" t="str">
        <f t="shared" si="9"/>
        <v>Included</v>
      </c>
      <c r="G632" s="227"/>
      <c r="I632" s="201"/>
    </row>
    <row r="633" spans="1:9" s="209" customFormat="1" x14ac:dyDescent="0.3">
      <c r="A633" s="716"/>
      <c r="B633" s="735"/>
      <c r="C633" s="734"/>
      <c r="D633" s="734"/>
      <c r="E633" s="699"/>
      <c r="F633" s="228" t="str">
        <f t="shared" si="9"/>
        <v>Included</v>
      </c>
      <c r="G633" s="227"/>
      <c r="I633" s="201"/>
    </row>
    <row r="634" spans="1:9" s="209" customFormat="1" x14ac:dyDescent="0.3">
      <c r="A634" s="714">
        <v>19</v>
      </c>
      <c r="B634" s="733" t="s">
        <v>610</v>
      </c>
      <c r="C634" s="734"/>
      <c r="D634" s="734"/>
      <c r="E634" s="699"/>
      <c r="F634" s="228" t="str">
        <f t="shared" si="9"/>
        <v>Included</v>
      </c>
      <c r="G634" s="227"/>
      <c r="I634" s="201"/>
    </row>
    <row r="635" spans="1:9" s="209" customFormat="1" x14ac:dyDescent="0.3">
      <c r="A635" s="715">
        <v>19.100000000000001</v>
      </c>
      <c r="B635" s="733" t="s">
        <v>611</v>
      </c>
      <c r="C635" s="734"/>
      <c r="D635" s="734"/>
      <c r="E635" s="699"/>
      <c r="F635" s="228" t="str">
        <f t="shared" si="9"/>
        <v>Included</v>
      </c>
      <c r="G635" s="227"/>
      <c r="I635" s="201"/>
    </row>
    <row r="636" spans="1:9" s="209" customFormat="1" x14ac:dyDescent="0.3">
      <c r="A636" s="716" t="s">
        <v>452</v>
      </c>
      <c r="B636" s="735" t="s">
        <v>612</v>
      </c>
      <c r="C636" s="736" t="s">
        <v>349</v>
      </c>
      <c r="D636" s="736">
        <v>1</v>
      </c>
      <c r="E636" s="699"/>
      <c r="F636" s="228" t="str">
        <f t="shared" si="9"/>
        <v>Included</v>
      </c>
      <c r="G636" s="227"/>
      <c r="I636" s="201"/>
    </row>
    <row r="637" spans="1:9" s="209" customFormat="1" x14ac:dyDescent="0.3">
      <c r="A637" s="716" t="s">
        <v>453</v>
      </c>
      <c r="B637" s="735" t="s">
        <v>613</v>
      </c>
      <c r="C637" s="736" t="s">
        <v>349</v>
      </c>
      <c r="D637" s="736">
        <v>1</v>
      </c>
      <c r="E637" s="699"/>
      <c r="F637" s="228" t="str">
        <f t="shared" si="9"/>
        <v>Included</v>
      </c>
      <c r="G637" s="227"/>
      <c r="I637" s="201"/>
    </row>
    <row r="638" spans="1:9" s="209" customFormat="1" x14ac:dyDescent="0.3">
      <c r="A638" s="716" t="s">
        <v>454</v>
      </c>
      <c r="B638" s="735" t="s">
        <v>614</v>
      </c>
      <c r="C638" s="736" t="s">
        <v>349</v>
      </c>
      <c r="D638" s="736">
        <v>1</v>
      </c>
      <c r="E638" s="699"/>
      <c r="F638" s="228" t="str">
        <f t="shared" si="9"/>
        <v>Included</v>
      </c>
      <c r="G638" s="227"/>
      <c r="I638" s="201"/>
    </row>
    <row r="639" spans="1:9" s="209" customFormat="1" x14ac:dyDescent="0.3">
      <c r="A639" s="715">
        <v>19.2</v>
      </c>
      <c r="B639" s="733" t="s">
        <v>616</v>
      </c>
      <c r="C639" s="734"/>
      <c r="D639" s="734"/>
      <c r="E639" s="699"/>
      <c r="F639" s="228" t="str">
        <f t="shared" si="9"/>
        <v>Included</v>
      </c>
      <c r="G639" s="227"/>
      <c r="I639" s="201"/>
    </row>
    <row r="640" spans="1:9" s="209" customFormat="1" x14ac:dyDescent="0.3">
      <c r="A640" s="716" t="s">
        <v>452</v>
      </c>
      <c r="B640" s="735" t="s">
        <v>617</v>
      </c>
      <c r="C640" s="736" t="s">
        <v>349</v>
      </c>
      <c r="D640" s="736">
        <v>1</v>
      </c>
      <c r="E640" s="699"/>
      <c r="F640" s="228" t="str">
        <f t="shared" si="9"/>
        <v>Included</v>
      </c>
      <c r="G640" s="227"/>
      <c r="I640" s="201"/>
    </row>
    <row r="641" spans="1:9" s="209" customFormat="1" x14ac:dyDescent="0.3">
      <c r="A641" s="716">
        <v>19.3</v>
      </c>
      <c r="B641" s="735" t="s">
        <v>620</v>
      </c>
      <c r="C641" s="736" t="s">
        <v>349</v>
      </c>
      <c r="D641" s="736">
        <v>1</v>
      </c>
      <c r="E641" s="699"/>
      <c r="F641" s="228" t="str">
        <f t="shared" si="9"/>
        <v>Included</v>
      </c>
      <c r="G641" s="227"/>
      <c r="I641" s="201"/>
    </row>
    <row r="642" spans="1:9" s="209" customFormat="1" x14ac:dyDescent="0.3">
      <c r="A642" s="716"/>
      <c r="B642" s="735"/>
      <c r="C642" s="734"/>
      <c r="D642" s="734"/>
      <c r="E642" s="699"/>
      <c r="F642" s="228" t="str">
        <f t="shared" si="9"/>
        <v>Included</v>
      </c>
      <c r="G642" s="227"/>
      <c r="I642" s="201"/>
    </row>
    <row r="643" spans="1:9" s="209" customFormat="1" x14ac:dyDescent="0.3">
      <c r="A643" s="719">
        <v>20</v>
      </c>
      <c r="B643" s="735" t="s">
        <v>695</v>
      </c>
      <c r="C643" s="736" t="s">
        <v>349</v>
      </c>
      <c r="D643" s="736">
        <v>1</v>
      </c>
      <c r="E643" s="699"/>
      <c r="F643" s="228" t="str">
        <f t="shared" si="9"/>
        <v>Included</v>
      </c>
      <c r="G643" s="227"/>
      <c r="I643" s="201"/>
    </row>
    <row r="644" spans="1:9" s="209" customFormat="1" x14ac:dyDescent="0.3">
      <c r="A644" s="719"/>
      <c r="B644" s="735"/>
      <c r="C644" s="734"/>
      <c r="D644" s="734"/>
      <c r="E644" s="699"/>
      <c r="F644" s="228" t="str">
        <f t="shared" si="9"/>
        <v>Included</v>
      </c>
      <c r="G644" s="227"/>
      <c r="I644" s="201"/>
    </row>
    <row r="645" spans="1:9" s="209" customFormat="1" x14ac:dyDescent="0.3">
      <c r="A645" s="714">
        <v>21</v>
      </c>
      <c r="B645" s="733" t="s">
        <v>696</v>
      </c>
      <c r="C645" s="734"/>
      <c r="D645" s="734"/>
      <c r="E645" s="699"/>
      <c r="F645" s="228" t="str">
        <f t="shared" si="9"/>
        <v>Included</v>
      </c>
      <c r="G645" s="227"/>
      <c r="I645" s="201"/>
    </row>
    <row r="646" spans="1:9" s="209" customFormat="1" ht="30" x14ac:dyDescent="0.3">
      <c r="A646" s="724" t="s">
        <v>485</v>
      </c>
      <c r="B646" s="751" t="s">
        <v>697</v>
      </c>
      <c r="C646" s="734"/>
      <c r="D646" s="734"/>
      <c r="E646" s="699"/>
      <c r="F646" s="228" t="str">
        <f t="shared" si="9"/>
        <v>Included</v>
      </c>
      <c r="G646" s="227"/>
      <c r="I646" s="201"/>
    </row>
    <row r="647" spans="1:9" s="209" customFormat="1" ht="30" x14ac:dyDescent="0.3">
      <c r="A647" s="719" t="s">
        <v>486</v>
      </c>
      <c r="B647" s="733" t="s">
        <v>698</v>
      </c>
      <c r="C647" s="736" t="s">
        <v>554</v>
      </c>
      <c r="D647" s="736">
        <v>1</v>
      </c>
      <c r="E647" s="699"/>
      <c r="F647" s="228" t="str">
        <f t="shared" si="9"/>
        <v>Included</v>
      </c>
      <c r="G647" s="227"/>
      <c r="I647" s="201"/>
    </row>
    <row r="648" spans="1:9" s="209" customFormat="1" x14ac:dyDescent="0.3">
      <c r="A648" s="716" t="s">
        <v>487</v>
      </c>
      <c r="B648" s="735" t="s">
        <v>699</v>
      </c>
      <c r="C648" s="736" t="s">
        <v>554</v>
      </c>
      <c r="D648" s="736">
        <v>5</v>
      </c>
      <c r="E648" s="699"/>
      <c r="F648" s="228" t="str">
        <f t="shared" si="9"/>
        <v>Included</v>
      </c>
      <c r="G648" s="227"/>
      <c r="I648" s="201"/>
    </row>
    <row r="649" spans="1:9" s="209" customFormat="1" x14ac:dyDescent="0.3">
      <c r="A649" s="716" t="s">
        <v>488</v>
      </c>
      <c r="B649" s="735" t="s">
        <v>700</v>
      </c>
      <c r="C649" s="736" t="s">
        <v>554</v>
      </c>
      <c r="D649" s="736">
        <v>1</v>
      </c>
      <c r="E649" s="699"/>
      <c r="F649" s="228" t="str">
        <f t="shared" si="9"/>
        <v>Included</v>
      </c>
      <c r="G649" s="227"/>
      <c r="I649" s="201"/>
    </row>
    <row r="650" spans="1:9" s="209" customFormat="1" x14ac:dyDescent="0.3">
      <c r="A650" s="716" t="s">
        <v>489</v>
      </c>
      <c r="B650" s="735" t="s">
        <v>701</v>
      </c>
      <c r="C650" s="736" t="s">
        <v>554</v>
      </c>
      <c r="D650" s="736">
        <v>5</v>
      </c>
      <c r="E650" s="699"/>
      <c r="F650" s="228" t="str">
        <f t="shared" si="9"/>
        <v>Included</v>
      </c>
      <c r="G650" s="227"/>
      <c r="I650" s="201"/>
    </row>
    <row r="651" spans="1:9" s="209" customFormat="1" x14ac:dyDescent="0.3">
      <c r="A651" s="716" t="s">
        <v>490</v>
      </c>
      <c r="B651" s="735" t="s">
        <v>702</v>
      </c>
      <c r="C651" s="736" t="s">
        <v>609</v>
      </c>
      <c r="D651" s="736">
        <v>1</v>
      </c>
      <c r="E651" s="699"/>
      <c r="F651" s="228" t="str">
        <f t="shared" si="9"/>
        <v>Included</v>
      </c>
      <c r="G651" s="227"/>
      <c r="I651" s="201"/>
    </row>
    <row r="652" spans="1:9" s="209" customFormat="1" x14ac:dyDescent="0.3">
      <c r="A652" s="716" t="s">
        <v>491</v>
      </c>
      <c r="B652" s="735" t="s">
        <v>703</v>
      </c>
      <c r="C652" s="736" t="s">
        <v>609</v>
      </c>
      <c r="D652" s="736">
        <v>1</v>
      </c>
      <c r="E652" s="699"/>
      <c r="F652" s="228" t="str">
        <f t="shared" si="9"/>
        <v>Included</v>
      </c>
      <c r="G652" s="227"/>
      <c r="I652" s="201"/>
    </row>
    <row r="653" spans="1:9" s="209" customFormat="1" ht="30" x14ac:dyDescent="0.3">
      <c r="A653" s="724" t="s">
        <v>492</v>
      </c>
      <c r="B653" s="751" t="s">
        <v>704</v>
      </c>
      <c r="C653" s="736" t="s">
        <v>554</v>
      </c>
      <c r="D653" s="736">
        <v>1</v>
      </c>
      <c r="E653" s="699"/>
      <c r="F653" s="228" t="str">
        <f t="shared" si="9"/>
        <v>Included</v>
      </c>
      <c r="G653" s="227"/>
      <c r="I653" s="201"/>
    </row>
    <row r="654" spans="1:9" s="209" customFormat="1" ht="30" x14ac:dyDescent="0.3">
      <c r="A654" s="724" t="s">
        <v>493</v>
      </c>
      <c r="B654" s="733" t="s">
        <v>705</v>
      </c>
      <c r="C654" s="734"/>
      <c r="D654" s="734"/>
      <c r="E654" s="699"/>
      <c r="F654" s="228" t="str">
        <f t="shared" si="9"/>
        <v>Included</v>
      </c>
      <c r="G654" s="227"/>
      <c r="I654" s="201"/>
    </row>
    <row r="655" spans="1:9" s="209" customFormat="1" x14ac:dyDescent="0.3">
      <c r="A655" s="716" t="s">
        <v>486</v>
      </c>
      <c r="B655" s="735" t="s">
        <v>706</v>
      </c>
      <c r="C655" s="736" t="s">
        <v>589</v>
      </c>
      <c r="D655" s="736">
        <v>2</v>
      </c>
      <c r="E655" s="699"/>
      <c r="F655" s="228" t="str">
        <f t="shared" si="9"/>
        <v>Included</v>
      </c>
      <c r="G655" s="227"/>
      <c r="I655" s="201"/>
    </row>
    <row r="656" spans="1:9" s="209" customFormat="1" x14ac:dyDescent="0.3">
      <c r="A656" s="716" t="s">
        <v>494</v>
      </c>
      <c r="B656" s="735" t="s">
        <v>707</v>
      </c>
      <c r="C656" s="736" t="s">
        <v>589</v>
      </c>
      <c r="D656" s="736">
        <v>2</v>
      </c>
      <c r="E656" s="699"/>
      <c r="F656" s="228" t="str">
        <f t="shared" si="9"/>
        <v>Included</v>
      </c>
      <c r="G656" s="227"/>
      <c r="I656" s="201"/>
    </row>
    <row r="657" spans="1:9" s="209" customFormat="1" ht="30" x14ac:dyDescent="0.3">
      <c r="A657" s="724" t="s">
        <v>495</v>
      </c>
      <c r="B657" s="751" t="s">
        <v>708</v>
      </c>
      <c r="C657" s="734"/>
      <c r="D657" s="734"/>
      <c r="E657" s="699"/>
      <c r="F657" s="228" t="str">
        <f t="shared" si="9"/>
        <v>Included</v>
      </c>
      <c r="G657" s="227"/>
      <c r="I657" s="201"/>
    </row>
    <row r="658" spans="1:9" s="209" customFormat="1" x14ac:dyDescent="0.3">
      <c r="A658" s="716" t="s">
        <v>486</v>
      </c>
      <c r="B658" s="735" t="s">
        <v>706</v>
      </c>
      <c r="C658" s="736" t="s">
        <v>589</v>
      </c>
      <c r="D658" s="736">
        <v>1</v>
      </c>
      <c r="E658" s="699"/>
      <c r="F658" s="228" t="str">
        <f t="shared" si="9"/>
        <v>Included</v>
      </c>
      <c r="G658" s="227"/>
      <c r="I658" s="201"/>
    </row>
    <row r="659" spans="1:9" s="209" customFormat="1" x14ac:dyDescent="0.3">
      <c r="A659" s="716" t="s">
        <v>494</v>
      </c>
      <c r="B659" s="735" t="s">
        <v>707</v>
      </c>
      <c r="C659" s="736" t="s">
        <v>589</v>
      </c>
      <c r="D659" s="736">
        <v>1</v>
      </c>
      <c r="E659" s="699"/>
      <c r="F659" s="228" t="str">
        <f t="shared" si="9"/>
        <v>Included</v>
      </c>
      <c r="G659" s="227"/>
      <c r="I659" s="201"/>
    </row>
    <row r="660" spans="1:9" s="209" customFormat="1" ht="30" x14ac:dyDescent="0.3">
      <c r="A660" s="724" t="s">
        <v>496</v>
      </c>
      <c r="B660" s="752" t="s">
        <v>709</v>
      </c>
      <c r="C660" s="734"/>
      <c r="D660" s="734"/>
      <c r="E660" s="699"/>
      <c r="F660" s="228" t="str">
        <f t="shared" si="9"/>
        <v>Included</v>
      </c>
      <c r="G660" s="227"/>
      <c r="I660" s="201"/>
    </row>
    <row r="661" spans="1:9" s="209" customFormat="1" x14ac:dyDescent="0.3">
      <c r="A661" s="716" t="s">
        <v>497</v>
      </c>
      <c r="B661" s="735" t="s">
        <v>710</v>
      </c>
      <c r="C661" s="736" t="s">
        <v>589</v>
      </c>
      <c r="D661" s="736">
        <v>2</v>
      </c>
      <c r="E661" s="699"/>
      <c r="F661" s="228" t="str">
        <f t="shared" si="9"/>
        <v>Included</v>
      </c>
      <c r="G661" s="227"/>
      <c r="I661" s="201"/>
    </row>
    <row r="662" spans="1:9" s="209" customFormat="1" x14ac:dyDescent="0.3">
      <c r="A662" s="716" t="s">
        <v>487</v>
      </c>
      <c r="B662" s="735" t="s">
        <v>711</v>
      </c>
      <c r="C662" s="736" t="s">
        <v>589</v>
      </c>
      <c r="D662" s="736">
        <v>2</v>
      </c>
      <c r="E662" s="699"/>
      <c r="F662" s="228" t="str">
        <f t="shared" si="9"/>
        <v>Included</v>
      </c>
      <c r="G662" s="227"/>
      <c r="I662" s="201"/>
    </row>
    <row r="663" spans="1:9" s="209" customFormat="1" x14ac:dyDescent="0.3">
      <c r="A663" s="716" t="s">
        <v>488</v>
      </c>
      <c r="B663" s="735" t="s">
        <v>712</v>
      </c>
      <c r="C663" s="736" t="s">
        <v>554</v>
      </c>
      <c r="D663" s="736">
        <v>1</v>
      </c>
      <c r="E663" s="699"/>
      <c r="F663" s="228" t="str">
        <f t="shared" si="9"/>
        <v>Included</v>
      </c>
      <c r="G663" s="227"/>
      <c r="I663" s="201"/>
    </row>
    <row r="664" spans="1:9" s="209" customFormat="1" x14ac:dyDescent="0.3">
      <c r="A664" s="716" t="s">
        <v>489</v>
      </c>
      <c r="B664" s="735" t="s">
        <v>713</v>
      </c>
      <c r="C664" s="736" t="s">
        <v>554</v>
      </c>
      <c r="D664" s="736">
        <v>4</v>
      </c>
      <c r="E664" s="699"/>
      <c r="F664" s="228" t="str">
        <f t="shared" si="9"/>
        <v>Included</v>
      </c>
      <c r="G664" s="227"/>
      <c r="I664" s="201"/>
    </row>
    <row r="665" spans="1:9" s="209" customFormat="1" x14ac:dyDescent="0.3">
      <c r="A665" s="716" t="s">
        <v>490</v>
      </c>
      <c r="B665" s="735" t="s">
        <v>714</v>
      </c>
      <c r="C665" s="736" t="s">
        <v>554</v>
      </c>
      <c r="D665" s="736">
        <v>1</v>
      </c>
      <c r="E665" s="699"/>
      <c r="F665" s="228" t="str">
        <f t="shared" si="9"/>
        <v>Included</v>
      </c>
      <c r="G665" s="227"/>
      <c r="I665" s="201"/>
    </row>
    <row r="666" spans="1:9" s="209" customFormat="1" x14ac:dyDescent="0.3">
      <c r="A666" s="716" t="s">
        <v>491</v>
      </c>
      <c r="B666" s="735" t="s">
        <v>715</v>
      </c>
      <c r="C666" s="736" t="s">
        <v>589</v>
      </c>
      <c r="D666" s="736">
        <v>1</v>
      </c>
      <c r="E666" s="699"/>
      <c r="F666" s="228" t="str">
        <f t="shared" si="9"/>
        <v>Included</v>
      </c>
      <c r="G666" s="227"/>
      <c r="I666" s="201"/>
    </row>
    <row r="667" spans="1:9" s="209" customFormat="1" x14ac:dyDescent="0.3">
      <c r="A667" s="716" t="s">
        <v>498</v>
      </c>
      <c r="B667" s="735" t="s">
        <v>716</v>
      </c>
      <c r="C667" s="736" t="s">
        <v>554</v>
      </c>
      <c r="D667" s="736">
        <v>1</v>
      </c>
      <c r="E667" s="699"/>
      <c r="F667" s="228" t="str">
        <f t="shared" si="9"/>
        <v>Included</v>
      </c>
      <c r="G667" s="227"/>
      <c r="I667" s="201"/>
    </row>
    <row r="668" spans="1:9" s="209" customFormat="1" x14ac:dyDescent="0.3">
      <c r="A668" s="716" t="s">
        <v>499</v>
      </c>
      <c r="B668" s="735" t="s">
        <v>717</v>
      </c>
      <c r="C668" s="736" t="s">
        <v>589</v>
      </c>
      <c r="D668" s="736">
        <v>1</v>
      </c>
      <c r="E668" s="699"/>
      <c r="F668" s="228" t="str">
        <f t="shared" si="9"/>
        <v>Included</v>
      </c>
      <c r="G668" s="227"/>
      <c r="I668" s="201"/>
    </row>
    <row r="669" spans="1:9" s="209" customFormat="1" ht="30" x14ac:dyDescent="0.3">
      <c r="A669" s="724" t="s">
        <v>500</v>
      </c>
      <c r="B669" s="752" t="s">
        <v>718</v>
      </c>
      <c r="C669" s="734"/>
      <c r="D669" s="734"/>
      <c r="E669" s="699"/>
      <c r="F669" s="228" t="str">
        <f t="shared" si="9"/>
        <v>Included</v>
      </c>
      <c r="G669" s="227"/>
      <c r="I669" s="201"/>
    </row>
    <row r="670" spans="1:9" s="209" customFormat="1" x14ac:dyDescent="0.3">
      <c r="A670" s="716" t="s">
        <v>501</v>
      </c>
      <c r="B670" s="735" t="s">
        <v>719</v>
      </c>
      <c r="C670" s="736" t="s">
        <v>554</v>
      </c>
      <c r="D670" s="736">
        <v>1</v>
      </c>
      <c r="E670" s="699"/>
      <c r="F670" s="228" t="str">
        <f t="shared" si="9"/>
        <v>Included</v>
      </c>
      <c r="G670" s="227"/>
      <c r="I670" s="201"/>
    </row>
    <row r="671" spans="1:9" s="209" customFormat="1" x14ac:dyDescent="0.3">
      <c r="A671" s="716" t="s">
        <v>502</v>
      </c>
      <c r="B671" s="735" t="s">
        <v>720</v>
      </c>
      <c r="C671" s="736" t="s">
        <v>554</v>
      </c>
      <c r="D671" s="736">
        <v>1</v>
      </c>
      <c r="E671" s="699"/>
      <c r="F671" s="228" t="str">
        <f t="shared" si="9"/>
        <v>Included</v>
      </c>
      <c r="G671" s="227"/>
      <c r="I671" s="201"/>
    </row>
    <row r="672" spans="1:9" s="209" customFormat="1" x14ac:dyDescent="0.3">
      <c r="A672" s="716" t="s">
        <v>503</v>
      </c>
      <c r="B672" s="735" t="s">
        <v>721</v>
      </c>
      <c r="C672" s="736" t="s">
        <v>589</v>
      </c>
      <c r="D672" s="736">
        <v>1</v>
      </c>
      <c r="E672" s="699"/>
      <c r="F672" s="228" t="str">
        <f t="shared" si="9"/>
        <v>Included</v>
      </c>
      <c r="G672" s="227"/>
      <c r="I672" s="201"/>
    </row>
    <row r="673" spans="1:9" s="209" customFormat="1" x14ac:dyDescent="0.3">
      <c r="A673" s="716" t="s">
        <v>504</v>
      </c>
      <c r="B673" s="735" t="s">
        <v>722</v>
      </c>
      <c r="C673" s="736" t="s">
        <v>589</v>
      </c>
      <c r="D673" s="736">
        <v>1</v>
      </c>
      <c r="E673" s="699"/>
      <c r="F673" s="228" t="str">
        <f t="shared" si="9"/>
        <v>Included</v>
      </c>
      <c r="G673" s="227"/>
      <c r="I673" s="201"/>
    </row>
    <row r="674" spans="1:9" s="209" customFormat="1" x14ac:dyDescent="0.3">
      <c r="A674" s="716" t="s">
        <v>505</v>
      </c>
      <c r="B674" s="735" t="s">
        <v>723</v>
      </c>
      <c r="C674" s="736" t="s">
        <v>589</v>
      </c>
      <c r="D674" s="736">
        <v>1</v>
      </c>
      <c r="E674" s="699"/>
      <c r="F674" s="228" t="str">
        <f t="shared" si="9"/>
        <v>Included</v>
      </c>
      <c r="G674" s="227"/>
      <c r="I674" s="201"/>
    </row>
    <row r="675" spans="1:9" s="209" customFormat="1" x14ac:dyDescent="0.3">
      <c r="A675" s="716" t="s">
        <v>506</v>
      </c>
      <c r="B675" s="735" t="s">
        <v>724</v>
      </c>
      <c r="C675" s="736" t="s">
        <v>589</v>
      </c>
      <c r="D675" s="736">
        <v>1</v>
      </c>
      <c r="E675" s="699"/>
      <c r="F675" s="228" t="str">
        <f t="shared" si="9"/>
        <v>Included</v>
      </c>
      <c r="G675" s="227"/>
      <c r="I675" s="201"/>
    </row>
    <row r="676" spans="1:9" s="209" customFormat="1" x14ac:dyDescent="0.3">
      <c r="A676" s="716" t="s">
        <v>507</v>
      </c>
      <c r="B676" s="735" t="s">
        <v>725</v>
      </c>
      <c r="C676" s="736" t="s">
        <v>589</v>
      </c>
      <c r="D676" s="736">
        <v>1</v>
      </c>
      <c r="E676" s="699"/>
      <c r="F676" s="228" t="str">
        <f t="shared" si="9"/>
        <v>Included</v>
      </c>
      <c r="G676" s="227"/>
      <c r="I676" s="201"/>
    </row>
    <row r="677" spans="1:9" s="209" customFormat="1" x14ac:dyDescent="0.3">
      <c r="A677" s="716" t="s">
        <v>508</v>
      </c>
      <c r="B677" s="735" t="s">
        <v>726</v>
      </c>
      <c r="C677" s="736" t="s">
        <v>554</v>
      </c>
      <c r="D677" s="736">
        <v>1</v>
      </c>
      <c r="E677" s="699"/>
      <c r="F677" s="228" t="str">
        <f t="shared" si="9"/>
        <v>Included</v>
      </c>
      <c r="G677" s="227"/>
      <c r="I677" s="201"/>
    </row>
    <row r="678" spans="1:9" s="209" customFormat="1" x14ac:dyDescent="0.3">
      <c r="A678" s="716" t="s">
        <v>459</v>
      </c>
      <c r="B678" s="735" t="s">
        <v>727</v>
      </c>
      <c r="C678" s="736" t="s">
        <v>554</v>
      </c>
      <c r="D678" s="736">
        <v>1</v>
      </c>
      <c r="E678" s="699"/>
      <c r="F678" s="228" t="str">
        <f t="shared" ref="F678:F741" si="10">IF(E678=0, "Included",IF(ISERROR(D678*E678), E678, D678*E678))</f>
        <v>Included</v>
      </c>
      <c r="G678" s="227"/>
      <c r="I678" s="201"/>
    </row>
    <row r="679" spans="1:9" s="209" customFormat="1" x14ac:dyDescent="0.3">
      <c r="A679" s="716" t="s">
        <v>509</v>
      </c>
      <c r="B679" s="735" t="s">
        <v>728</v>
      </c>
      <c r="C679" s="736" t="s">
        <v>554</v>
      </c>
      <c r="D679" s="736">
        <v>1</v>
      </c>
      <c r="E679" s="699"/>
      <c r="F679" s="228" t="str">
        <f t="shared" si="10"/>
        <v>Included</v>
      </c>
      <c r="G679" s="227"/>
      <c r="I679" s="201"/>
    </row>
    <row r="680" spans="1:9" s="209" customFormat="1" x14ac:dyDescent="0.3">
      <c r="A680" s="716" t="s">
        <v>510</v>
      </c>
      <c r="B680" s="735" t="s">
        <v>729</v>
      </c>
      <c r="C680" s="736" t="s">
        <v>554</v>
      </c>
      <c r="D680" s="736">
        <v>1</v>
      </c>
      <c r="E680" s="699"/>
      <c r="F680" s="228" t="str">
        <f t="shared" si="10"/>
        <v>Included</v>
      </c>
      <c r="G680" s="227"/>
      <c r="I680" s="201"/>
    </row>
    <row r="681" spans="1:9" s="209" customFormat="1" x14ac:dyDescent="0.3">
      <c r="A681" s="716" t="s">
        <v>511</v>
      </c>
      <c r="B681" s="735" t="s">
        <v>730</v>
      </c>
      <c r="C681" s="736" t="s">
        <v>554</v>
      </c>
      <c r="D681" s="736">
        <v>1</v>
      </c>
      <c r="E681" s="699"/>
      <c r="F681" s="228" t="str">
        <f t="shared" si="10"/>
        <v>Included</v>
      </c>
      <c r="G681" s="227"/>
      <c r="I681" s="201"/>
    </row>
    <row r="682" spans="1:9" s="209" customFormat="1" x14ac:dyDescent="0.3">
      <c r="A682" s="716" t="s">
        <v>512</v>
      </c>
      <c r="B682" s="735" t="s">
        <v>731</v>
      </c>
      <c r="C682" s="736" t="s">
        <v>554</v>
      </c>
      <c r="D682" s="736">
        <v>1</v>
      </c>
      <c r="E682" s="699"/>
      <c r="F682" s="228" t="str">
        <f t="shared" si="10"/>
        <v>Included</v>
      </c>
      <c r="G682" s="227"/>
      <c r="I682" s="201"/>
    </row>
    <row r="683" spans="1:9" s="209" customFormat="1" x14ac:dyDescent="0.3">
      <c r="A683" s="716" t="s">
        <v>513</v>
      </c>
      <c r="B683" s="735" t="s">
        <v>732</v>
      </c>
      <c r="C683" s="736" t="s">
        <v>554</v>
      </c>
      <c r="D683" s="736">
        <v>1</v>
      </c>
      <c r="E683" s="699"/>
      <c r="F683" s="228" t="str">
        <f t="shared" si="10"/>
        <v>Included</v>
      </c>
      <c r="G683" s="227"/>
      <c r="I683" s="201"/>
    </row>
    <row r="684" spans="1:9" s="209" customFormat="1" x14ac:dyDescent="0.3">
      <c r="A684" s="716" t="s">
        <v>514</v>
      </c>
      <c r="B684" s="735" t="s">
        <v>733</v>
      </c>
      <c r="C684" s="736" t="s">
        <v>734</v>
      </c>
      <c r="D684" s="736">
        <v>10</v>
      </c>
      <c r="E684" s="699"/>
      <c r="F684" s="228" t="str">
        <f t="shared" si="10"/>
        <v>Included</v>
      </c>
      <c r="G684" s="227"/>
      <c r="I684" s="201"/>
    </row>
    <row r="685" spans="1:9" s="209" customFormat="1" x14ac:dyDescent="0.3">
      <c r="A685" s="728" t="s">
        <v>515</v>
      </c>
      <c r="B685" s="752" t="s">
        <v>735</v>
      </c>
      <c r="C685" s="734"/>
      <c r="D685" s="734"/>
      <c r="E685" s="699"/>
      <c r="F685" s="228" t="str">
        <f t="shared" si="10"/>
        <v>Included</v>
      </c>
      <c r="G685" s="227"/>
      <c r="I685" s="201"/>
    </row>
    <row r="686" spans="1:9" s="209" customFormat="1" x14ac:dyDescent="0.3">
      <c r="A686" s="716" t="s">
        <v>486</v>
      </c>
      <c r="B686" s="735" t="s">
        <v>736</v>
      </c>
      <c r="C686" s="736" t="s">
        <v>554</v>
      </c>
      <c r="D686" s="736">
        <v>1</v>
      </c>
      <c r="E686" s="699"/>
      <c r="F686" s="228" t="str">
        <f t="shared" si="10"/>
        <v>Included</v>
      </c>
      <c r="G686" s="227"/>
      <c r="I686" s="201"/>
    </row>
    <row r="687" spans="1:9" s="209" customFormat="1" x14ac:dyDescent="0.3">
      <c r="A687" s="716" t="s">
        <v>487</v>
      </c>
      <c r="B687" s="735" t="s">
        <v>737</v>
      </c>
      <c r="C687" s="736" t="s">
        <v>554</v>
      </c>
      <c r="D687" s="736">
        <v>1</v>
      </c>
      <c r="E687" s="699"/>
      <c r="F687" s="228" t="str">
        <f t="shared" si="10"/>
        <v>Included</v>
      </c>
      <c r="G687" s="227"/>
      <c r="I687" s="201"/>
    </row>
    <row r="688" spans="1:9" s="209" customFormat="1" x14ac:dyDescent="0.3">
      <c r="A688" s="716" t="s">
        <v>488</v>
      </c>
      <c r="B688" s="735" t="s">
        <v>738</v>
      </c>
      <c r="C688" s="736" t="s">
        <v>554</v>
      </c>
      <c r="D688" s="736">
        <v>1</v>
      </c>
      <c r="E688" s="699"/>
      <c r="F688" s="228" t="str">
        <f t="shared" si="10"/>
        <v>Included</v>
      </c>
      <c r="G688" s="227"/>
      <c r="I688" s="201"/>
    </row>
    <row r="689" spans="1:9" s="209" customFormat="1" x14ac:dyDescent="0.3">
      <c r="A689" s="716" t="s">
        <v>489</v>
      </c>
      <c r="B689" s="735" t="s">
        <v>739</v>
      </c>
      <c r="C689" s="736" t="s">
        <v>554</v>
      </c>
      <c r="D689" s="736">
        <v>1</v>
      </c>
      <c r="E689" s="699"/>
      <c r="F689" s="228" t="str">
        <f t="shared" si="10"/>
        <v>Included</v>
      </c>
      <c r="G689" s="227"/>
      <c r="I689" s="201"/>
    </row>
    <row r="690" spans="1:9" s="209" customFormat="1" x14ac:dyDescent="0.3">
      <c r="A690" s="716" t="s">
        <v>490</v>
      </c>
      <c r="B690" s="735" t="s">
        <v>740</v>
      </c>
      <c r="C690" s="736" t="s">
        <v>554</v>
      </c>
      <c r="D690" s="736">
        <v>1</v>
      </c>
      <c r="E690" s="699"/>
      <c r="F690" s="228" t="str">
        <f t="shared" si="10"/>
        <v>Included</v>
      </c>
      <c r="G690" s="227"/>
      <c r="I690" s="201"/>
    </row>
    <row r="691" spans="1:9" s="209" customFormat="1" ht="30" x14ac:dyDescent="0.3">
      <c r="A691" s="724" t="s">
        <v>516</v>
      </c>
      <c r="B691" s="752" t="s">
        <v>741</v>
      </c>
      <c r="C691" s="734"/>
      <c r="D691" s="734"/>
      <c r="E691" s="699"/>
      <c r="F691" s="228" t="str">
        <f t="shared" si="10"/>
        <v>Included</v>
      </c>
      <c r="G691" s="227"/>
      <c r="I691" s="201"/>
    </row>
    <row r="692" spans="1:9" s="209" customFormat="1" x14ac:dyDescent="0.3">
      <c r="A692" s="716" t="s">
        <v>486</v>
      </c>
      <c r="B692" s="735" t="s">
        <v>736</v>
      </c>
      <c r="C692" s="736" t="s">
        <v>554</v>
      </c>
      <c r="D692" s="736">
        <v>1</v>
      </c>
      <c r="E692" s="699"/>
      <c r="F692" s="228" t="str">
        <f t="shared" si="10"/>
        <v>Included</v>
      </c>
      <c r="G692" s="227"/>
      <c r="I692" s="201"/>
    </row>
    <row r="693" spans="1:9" s="209" customFormat="1" x14ac:dyDescent="0.3">
      <c r="A693" s="716" t="s">
        <v>487</v>
      </c>
      <c r="B693" s="735" t="s">
        <v>742</v>
      </c>
      <c r="C693" s="736" t="s">
        <v>554</v>
      </c>
      <c r="D693" s="736">
        <v>1</v>
      </c>
      <c r="E693" s="699"/>
      <c r="F693" s="228" t="str">
        <f t="shared" si="10"/>
        <v>Included</v>
      </c>
      <c r="G693" s="227"/>
      <c r="I693" s="201"/>
    </row>
    <row r="694" spans="1:9" s="209" customFormat="1" x14ac:dyDescent="0.3">
      <c r="A694" s="716" t="s">
        <v>488</v>
      </c>
      <c r="B694" s="735" t="s">
        <v>740</v>
      </c>
      <c r="C694" s="736" t="s">
        <v>554</v>
      </c>
      <c r="D694" s="736">
        <v>1</v>
      </c>
      <c r="E694" s="699"/>
      <c r="F694" s="228" t="str">
        <f t="shared" si="10"/>
        <v>Included</v>
      </c>
      <c r="G694" s="227"/>
      <c r="I694" s="201"/>
    </row>
    <row r="695" spans="1:9" s="209" customFormat="1" x14ac:dyDescent="0.3">
      <c r="A695" s="724" t="s">
        <v>517</v>
      </c>
      <c r="B695" s="752" t="s">
        <v>743</v>
      </c>
      <c r="C695" s="734"/>
      <c r="D695" s="734"/>
      <c r="E695" s="699"/>
      <c r="F695" s="228" t="str">
        <f t="shared" si="10"/>
        <v>Included</v>
      </c>
      <c r="G695" s="227"/>
      <c r="I695" s="201"/>
    </row>
    <row r="696" spans="1:9" s="209" customFormat="1" x14ac:dyDescent="0.3">
      <c r="A696" s="716" t="s">
        <v>486</v>
      </c>
      <c r="B696" s="735" t="s">
        <v>744</v>
      </c>
      <c r="C696" s="736" t="s">
        <v>554</v>
      </c>
      <c r="D696" s="736">
        <v>1</v>
      </c>
      <c r="E696" s="699"/>
      <c r="F696" s="228" t="str">
        <f t="shared" si="10"/>
        <v>Included</v>
      </c>
      <c r="G696" s="227"/>
      <c r="I696" s="201"/>
    </row>
    <row r="697" spans="1:9" s="209" customFormat="1" x14ac:dyDescent="0.3">
      <c r="A697" s="716" t="s">
        <v>487</v>
      </c>
      <c r="B697" s="735" t="s">
        <v>745</v>
      </c>
      <c r="C697" s="736" t="s">
        <v>554</v>
      </c>
      <c r="D697" s="736">
        <v>1</v>
      </c>
      <c r="E697" s="699"/>
      <c r="F697" s="228" t="str">
        <f t="shared" si="10"/>
        <v>Included</v>
      </c>
      <c r="G697" s="227"/>
      <c r="I697" s="201"/>
    </row>
    <row r="698" spans="1:9" s="209" customFormat="1" x14ac:dyDescent="0.3">
      <c r="A698" s="724" t="s">
        <v>518</v>
      </c>
      <c r="B698" s="752" t="s">
        <v>746</v>
      </c>
      <c r="C698" s="734"/>
      <c r="D698" s="734"/>
      <c r="E698" s="699"/>
      <c r="F698" s="228" t="str">
        <f t="shared" si="10"/>
        <v>Included</v>
      </c>
      <c r="G698" s="227"/>
      <c r="I698" s="201"/>
    </row>
    <row r="699" spans="1:9" s="209" customFormat="1" x14ac:dyDescent="0.3">
      <c r="A699" s="716" t="s">
        <v>486</v>
      </c>
      <c r="B699" s="735" t="s">
        <v>747</v>
      </c>
      <c r="C699" s="736" t="s">
        <v>554</v>
      </c>
      <c r="D699" s="736">
        <v>1</v>
      </c>
      <c r="E699" s="699"/>
      <c r="F699" s="228" t="str">
        <f t="shared" si="10"/>
        <v>Included</v>
      </c>
      <c r="G699" s="227"/>
      <c r="I699" s="201"/>
    </row>
    <row r="700" spans="1:9" s="209" customFormat="1" x14ac:dyDescent="0.3">
      <c r="A700" s="716" t="s">
        <v>487</v>
      </c>
      <c r="B700" s="735" t="s">
        <v>748</v>
      </c>
      <c r="C700" s="736" t="s">
        <v>554</v>
      </c>
      <c r="D700" s="736">
        <v>1</v>
      </c>
      <c r="E700" s="699"/>
      <c r="F700" s="228" t="str">
        <f t="shared" si="10"/>
        <v>Included</v>
      </c>
      <c r="G700" s="227"/>
      <c r="I700" s="201"/>
    </row>
    <row r="701" spans="1:9" s="209" customFormat="1" x14ac:dyDescent="0.3">
      <c r="A701" s="716" t="s">
        <v>488</v>
      </c>
      <c r="B701" s="735" t="s">
        <v>749</v>
      </c>
      <c r="C701" s="736" t="s">
        <v>554</v>
      </c>
      <c r="D701" s="736">
        <v>1</v>
      </c>
      <c r="E701" s="699"/>
      <c r="F701" s="228" t="str">
        <f t="shared" si="10"/>
        <v>Included</v>
      </c>
      <c r="G701" s="227"/>
      <c r="I701" s="201"/>
    </row>
    <row r="702" spans="1:9" s="209" customFormat="1" x14ac:dyDescent="0.3">
      <c r="A702" s="716" t="s">
        <v>489</v>
      </c>
      <c r="B702" s="735" t="s">
        <v>750</v>
      </c>
      <c r="C702" s="736" t="s">
        <v>554</v>
      </c>
      <c r="D702" s="736">
        <v>1</v>
      </c>
      <c r="E702" s="699"/>
      <c r="F702" s="228" t="str">
        <f t="shared" si="10"/>
        <v>Included</v>
      </c>
      <c r="G702" s="227"/>
      <c r="I702" s="201"/>
    </row>
    <row r="703" spans="1:9" s="209" customFormat="1" x14ac:dyDescent="0.3">
      <c r="A703" s="716" t="s">
        <v>490</v>
      </c>
      <c r="B703" s="735" t="s">
        <v>751</v>
      </c>
      <c r="C703" s="736" t="s">
        <v>554</v>
      </c>
      <c r="D703" s="736">
        <v>1</v>
      </c>
      <c r="E703" s="699"/>
      <c r="F703" s="228" t="str">
        <f t="shared" si="10"/>
        <v>Included</v>
      </c>
      <c r="G703" s="227"/>
      <c r="I703" s="201"/>
    </row>
    <row r="704" spans="1:9" s="209" customFormat="1" x14ac:dyDescent="0.3">
      <c r="A704" s="716" t="s">
        <v>491</v>
      </c>
      <c r="B704" s="735" t="s">
        <v>752</v>
      </c>
      <c r="C704" s="736" t="s">
        <v>554</v>
      </c>
      <c r="D704" s="736">
        <v>1</v>
      </c>
      <c r="E704" s="699"/>
      <c r="F704" s="228" t="str">
        <f t="shared" si="10"/>
        <v>Included</v>
      </c>
      <c r="G704" s="227"/>
      <c r="I704" s="201"/>
    </row>
    <row r="705" spans="1:9" s="209" customFormat="1" ht="30" x14ac:dyDescent="0.3">
      <c r="A705" s="716" t="s">
        <v>519</v>
      </c>
      <c r="B705" s="735" t="s">
        <v>753</v>
      </c>
      <c r="C705" s="736" t="s">
        <v>554</v>
      </c>
      <c r="D705" s="736">
        <v>2</v>
      </c>
      <c r="E705" s="699"/>
      <c r="F705" s="228" t="str">
        <f t="shared" si="10"/>
        <v>Included</v>
      </c>
      <c r="G705" s="227"/>
      <c r="I705" s="201"/>
    </row>
    <row r="706" spans="1:9" s="209" customFormat="1" ht="30" x14ac:dyDescent="0.3">
      <c r="A706" s="716" t="s">
        <v>498</v>
      </c>
      <c r="B706" s="735" t="s">
        <v>754</v>
      </c>
      <c r="C706" s="736" t="s">
        <v>554</v>
      </c>
      <c r="D706" s="736">
        <v>1</v>
      </c>
      <c r="E706" s="699"/>
      <c r="F706" s="228" t="str">
        <f t="shared" si="10"/>
        <v>Included</v>
      </c>
      <c r="G706" s="227"/>
      <c r="I706" s="201"/>
    </row>
    <row r="707" spans="1:9" s="209" customFormat="1" x14ac:dyDescent="0.3">
      <c r="A707" s="716" t="s">
        <v>499</v>
      </c>
      <c r="B707" s="735" t="s">
        <v>755</v>
      </c>
      <c r="C707" s="736" t="s">
        <v>554</v>
      </c>
      <c r="D707" s="736">
        <v>1</v>
      </c>
      <c r="E707" s="699"/>
      <c r="F707" s="228" t="str">
        <f t="shared" si="10"/>
        <v>Included</v>
      </c>
      <c r="G707" s="227"/>
      <c r="I707" s="201"/>
    </row>
    <row r="708" spans="1:9" s="209" customFormat="1" x14ac:dyDescent="0.3">
      <c r="A708" s="716" t="s">
        <v>520</v>
      </c>
      <c r="B708" s="735" t="s">
        <v>756</v>
      </c>
      <c r="C708" s="736" t="s">
        <v>554</v>
      </c>
      <c r="D708" s="736">
        <v>1</v>
      </c>
      <c r="E708" s="699"/>
      <c r="F708" s="228" t="str">
        <f t="shared" si="10"/>
        <v>Included</v>
      </c>
      <c r="G708" s="227"/>
      <c r="I708" s="201"/>
    </row>
    <row r="709" spans="1:9" s="209" customFormat="1" x14ac:dyDescent="0.3">
      <c r="A709" s="716" t="s">
        <v>521</v>
      </c>
      <c r="B709" s="735" t="s">
        <v>757</v>
      </c>
      <c r="C709" s="736" t="s">
        <v>554</v>
      </c>
      <c r="D709" s="736">
        <v>1</v>
      </c>
      <c r="E709" s="699"/>
      <c r="F709" s="228" t="str">
        <f t="shared" si="10"/>
        <v>Included</v>
      </c>
      <c r="G709" s="227"/>
      <c r="I709" s="201"/>
    </row>
    <row r="710" spans="1:9" s="209" customFormat="1" x14ac:dyDescent="0.3">
      <c r="A710" s="716" t="s">
        <v>522</v>
      </c>
      <c r="B710" s="735" t="s">
        <v>758</v>
      </c>
      <c r="C710" s="734"/>
      <c r="D710" s="734"/>
      <c r="E710" s="699"/>
      <c r="F710" s="228" t="str">
        <f t="shared" si="10"/>
        <v>Included</v>
      </c>
      <c r="G710" s="227"/>
      <c r="I710" s="201"/>
    </row>
    <row r="711" spans="1:9" s="209" customFormat="1" ht="30" x14ac:dyDescent="0.3">
      <c r="A711" s="716" t="s">
        <v>519</v>
      </c>
      <c r="B711" s="735" t="s">
        <v>759</v>
      </c>
      <c r="C711" s="736" t="s">
        <v>625</v>
      </c>
      <c r="D711" s="736">
        <v>1</v>
      </c>
      <c r="E711" s="699"/>
      <c r="F711" s="228" t="str">
        <f t="shared" si="10"/>
        <v>Included</v>
      </c>
      <c r="G711" s="227"/>
      <c r="I711" s="201"/>
    </row>
    <row r="712" spans="1:9" s="209" customFormat="1" ht="30" x14ac:dyDescent="0.3">
      <c r="A712" s="716" t="s">
        <v>523</v>
      </c>
      <c r="B712" s="735" t="s">
        <v>760</v>
      </c>
      <c r="C712" s="736" t="s">
        <v>625</v>
      </c>
      <c r="D712" s="736">
        <v>1</v>
      </c>
      <c r="E712" s="699"/>
      <c r="F712" s="228" t="str">
        <f t="shared" si="10"/>
        <v>Included</v>
      </c>
      <c r="G712" s="227"/>
      <c r="I712" s="201"/>
    </row>
    <row r="713" spans="1:9" s="209" customFormat="1" ht="30" x14ac:dyDescent="0.3">
      <c r="A713" s="716" t="s">
        <v>524</v>
      </c>
      <c r="B713" s="735" t="s">
        <v>761</v>
      </c>
      <c r="C713" s="736" t="s">
        <v>625</v>
      </c>
      <c r="D713" s="736">
        <v>2</v>
      </c>
      <c r="E713" s="699"/>
      <c r="F713" s="228" t="str">
        <f t="shared" si="10"/>
        <v>Included</v>
      </c>
      <c r="G713" s="227"/>
      <c r="I713" s="201"/>
    </row>
    <row r="714" spans="1:9" s="209" customFormat="1" ht="30" x14ac:dyDescent="0.3">
      <c r="A714" s="716" t="s">
        <v>525</v>
      </c>
      <c r="B714" s="735" t="s">
        <v>762</v>
      </c>
      <c r="C714" s="736" t="s">
        <v>763</v>
      </c>
      <c r="D714" s="736">
        <v>1</v>
      </c>
      <c r="E714" s="699"/>
      <c r="F714" s="228" t="str">
        <f t="shared" si="10"/>
        <v>Included</v>
      </c>
      <c r="G714" s="227"/>
      <c r="I714" s="201"/>
    </row>
    <row r="715" spans="1:9" s="209" customFormat="1" ht="30" x14ac:dyDescent="0.3">
      <c r="A715" s="716" t="s">
        <v>526</v>
      </c>
      <c r="B715" s="735" t="s">
        <v>764</v>
      </c>
      <c r="C715" s="736" t="s">
        <v>765</v>
      </c>
      <c r="D715" s="736">
        <v>2</v>
      </c>
      <c r="E715" s="699"/>
      <c r="F715" s="228" t="str">
        <f t="shared" si="10"/>
        <v>Included</v>
      </c>
      <c r="G715" s="227"/>
      <c r="I715" s="201"/>
    </row>
    <row r="716" spans="1:9" s="209" customFormat="1" ht="30" x14ac:dyDescent="0.3">
      <c r="A716" s="716" t="s">
        <v>527</v>
      </c>
      <c r="B716" s="735" t="s">
        <v>766</v>
      </c>
      <c r="C716" s="736" t="s">
        <v>767</v>
      </c>
      <c r="D716" s="736">
        <v>2</v>
      </c>
      <c r="E716" s="699"/>
      <c r="F716" s="228" t="str">
        <f t="shared" si="10"/>
        <v>Included</v>
      </c>
      <c r="G716" s="227"/>
      <c r="I716" s="201"/>
    </row>
    <row r="717" spans="1:9" s="209" customFormat="1" ht="30" x14ac:dyDescent="0.3">
      <c r="A717" s="716" t="s">
        <v>528</v>
      </c>
      <c r="B717" s="735" t="s">
        <v>768</v>
      </c>
      <c r="C717" s="736" t="s">
        <v>554</v>
      </c>
      <c r="D717" s="736">
        <v>1</v>
      </c>
      <c r="E717" s="699"/>
      <c r="F717" s="228" t="str">
        <f t="shared" si="10"/>
        <v>Included</v>
      </c>
      <c r="G717" s="227"/>
      <c r="I717" s="201"/>
    </row>
    <row r="718" spans="1:9" s="209" customFormat="1" ht="30" x14ac:dyDescent="0.3">
      <c r="A718" s="716" t="s">
        <v>529</v>
      </c>
      <c r="B718" s="735" t="s">
        <v>769</v>
      </c>
      <c r="C718" s="736" t="s">
        <v>554</v>
      </c>
      <c r="D718" s="736">
        <v>1</v>
      </c>
      <c r="E718" s="699"/>
      <c r="F718" s="228" t="str">
        <f t="shared" si="10"/>
        <v>Included</v>
      </c>
      <c r="G718" s="227"/>
      <c r="I718" s="201"/>
    </row>
    <row r="719" spans="1:9" s="209" customFormat="1" ht="30" x14ac:dyDescent="0.3">
      <c r="A719" s="716" t="s">
        <v>530</v>
      </c>
      <c r="B719" s="735" t="s">
        <v>770</v>
      </c>
      <c r="C719" s="736" t="s">
        <v>554</v>
      </c>
      <c r="D719" s="736">
        <v>1</v>
      </c>
      <c r="E719" s="699"/>
      <c r="F719" s="228" t="str">
        <f t="shared" si="10"/>
        <v>Included</v>
      </c>
      <c r="G719" s="227"/>
      <c r="I719" s="201"/>
    </row>
    <row r="720" spans="1:9" s="209" customFormat="1" ht="30" x14ac:dyDescent="0.3">
      <c r="A720" s="716" t="s">
        <v>531</v>
      </c>
      <c r="B720" s="735" t="s">
        <v>771</v>
      </c>
      <c r="C720" s="736" t="s">
        <v>625</v>
      </c>
      <c r="D720" s="736">
        <v>1</v>
      </c>
      <c r="E720" s="699"/>
      <c r="F720" s="228" t="str">
        <f t="shared" si="10"/>
        <v>Included</v>
      </c>
      <c r="G720" s="227"/>
      <c r="I720" s="201"/>
    </row>
    <row r="721" spans="1:9" s="209" customFormat="1" ht="30" x14ac:dyDescent="0.3">
      <c r="A721" s="724" t="s">
        <v>532</v>
      </c>
      <c r="B721" s="752" t="s">
        <v>772</v>
      </c>
      <c r="C721" s="734"/>
      <c r="D721" s="734"/>
      <c r="E721" s="699"/>
      <c r="F721" s="228" t="str">
        <f t="shared" si="10"/>
        <v>Included</v>
      </c>
      <c r="G721" s="227"/>
      <c r="I721" s="201"/>
    </row>
    <row r="722" spans="1:9" s="209" customFormat="1" x14ac:dyDescent="0.3">
      <c r="A722" s="716" t="s">
        <v>486</v>
      </c>
      <c r="B722" s="735" t="s">
        <v>773</v>
      </c>
      <c r="C722" s="736" t="s">
        <v>554</v>
      </c>
      <c r="D722" s="736">
        <v>1</v>
      </c>
      <c r="E722" s="699"/>
      <c r="F722" s="228" t="str">
        <f t="shared" si="10"/>
        <v>Included</v>
      </c>
      <c r="G722" s="227"/>
      <c r="I722" s="201"/>
    </row>
    <row r="723" spans="1:9" s="209" customFormat="1" x14ac:dyDescent="0.3">
      <c r="A723" s="716" t="s">
        <v>487</v>
      </c>
      <c r="B723" s="735" t="s">
        <v>774</v>
      </c>
      <c r="C723" s="736" t="s">
        <v>554</v>
      </c>
      <c r="D723" s="736">
        <v>1</v>
      </c>
      <c r="E723" s="699"/>
      <c r="F723" s="228" t="str">
        <f t="shared" si="10"/>
        <v>Included</v>
      </c>
      <c r="G723" s="227"/>
      <c r="I723" s="201"/>
    </row>
    <row r="724" spans="1:9" s="209" customFormat="1" x14ac:dyDescent="0.3">
      <c r="A724" s="716" t="s">
        <v>488</v>
      </c>
      <c r="B724" s="735" t="s">
        <v>775</v>
      </c>
      <c r="C724" s="736" t="s">
        <v>554</v>
      </c>
      <c r="D724" s="736">
        <v>1</v>
      </c>
      <c r="E724" s="699"/>
      <c r="F724" s="228" t="str">
        <f t="shared" si="10"/>
        <v>Included</v>
      </c>
      <c r="G724" s="227"/>
      <c r="I724" s="201"/>
    </row>
    <row r="725" spans="1:9" s="209" customFormat="1" x14ac:dyDescent="0.3">
      <c r="A725" s="716" t="s">
        <v>489</v>
      </c>
      <c r="B725" s="735" t="s">
        <v>776</v>
      </c>
      <c r="C725" s="736" t="s">
        <v>554</v>
      </c>
      <c r="D725" s="736">
        <v>1</v>
      </c>
      <c r="E725" s="699"/>
      <c r="F725" s="228" t="str">
        <f t="shared" si="10"/>
        <v>Included</v>
      </c>
      <c r="G725" s="227"/>
      <c r="I725" s="201"/>
    </row>
    <row r="726" spans="1:9" s="209" customFormat="1" x14ac:dyDescent="0.3">
      <c r="A726" s="716" t="s">
        <v>490</v>
      </c>
      <c r="B726" s="735" t="s">
        <v>777</v>
      </c>
      <c r="C726" s="736" t="s">
        <v>554</v>
      </c>
      <c r="D726" s="736">
        <v>1</v>
      </c>
      <c r="E726" s="699"/>
      <c r="F726" s="228" t="str">
        <f t="shared" si="10"/>
        <v>Included</v>
      </c>
      <c r="G726" s="227"/>
      <c r="I726" s="201"/>
    </row>
    <row r="727" spans="1:9" s="209" customFormat="1" x14ac:dyDescent="0.3">
      <c r="A727" s="716" t="s">
        <v>491</v>
      </c>
      <c r="B727" s="735" t="s">
        <v>778</v>
      </c>
      <c r="C727" s="736" t="s">
        <v>589</v>
      </c>
      <c r="D727" s="736">
        <v>2</v>
      </c>
      <c r="E727" s="699"/>
      <c r="F727" s="228" t="str">
        <f t="shared" si="10"/>
        <v>Included</v>
      </c>
      <c r="G727" s="227"/>
      <c r="I727" s="201"/>
    </row>
    <row r="728" spans="1:9" s="209" customFormat="1" x14ac:dyDescent="0.3">
      <c r="A728" s="716" t="s">
        <v>498</v>
      </c>
      <c r="B728" s="735" t="s">
        <v>779</v>
      </c>
      <c r="C728" s="736" t="s">
        <v>554</v>
      </c>
      <c r="D728" s="736">
        <v>1</v>
      </c>
      <c r="E728" s="699"/>
      <c r="F728" s="228" t="str">
        <f t="shared" si="10"/>
        <v>Included</v>
      </c>
      <c r="G728" s="227"/>
      <c r="I728" s="201"/>
    </row>
    <row r="729" spans="1:9" s="209" customFormat="1" ht="30" x14ac:dyDescent="0.3">
      <c r="A729" s="724" t="s">
        <v>533</v>
      </c>
      <c r="B729" s="752" t="s">
        <v>780</v>
      </c>
      <c r="C729" s="734"/>
      <c r="D729" s="734"/>
      <c r="E729" s="699"/>
      <c r="F729" s="228" t="str">
        <f t="shared" si="10"/>
        <v>Included</v>
      </c>
      <c r="G729" s="227"/>
      <c r="I729" s="201"/>
    </row>
    <row r="730" spans="1:9" s="209" customFormat="1" x14ac:dyDescent="0.3">
      <c r="A730" s="729" t="s">
        <v>486</v>
      </c>
      <c r="B730" s="764" t="s">
        <v>781</v>
      </c>
      <c r="C730" s="765" t="s">
        <v>589</v>
      </c>
      <c r="D730" s="765">
        <v>1</v>
      </c>
      <c r="E730" s="699"/>
      <c r="F730" s="228" t="str">
        <f t="shared" si="10"/>
        <v>Included</v>
      </c>
      <c r="G730" s="227"/>
      <c r="I730" s="201"/>
    </row>
    <row r="731" spans="1:9" s="209" customFormat="1" x14ac:dyDescent="0.3">
      <c r="A731" s="716" t="s">
        <v>487</v>
      </c>
      <c r="B731" s="735" t="s">
        <v>782</v>
      </c>
      <c r="C731" s="736" t="s">
        <v>554</v>
      </c>
      <c r="D731" s="736">
        <v>1</v>
      </c>
      <c r="E731" s="699"/>
      <c r="F731" s="228" t="str">
        <f t="shared" si="10"/>
        <v>Included</v>
      </c>
      <c r="G731" s="227"/>
      <c r="I731" s="201"/>
    </row>
    <row r="732" spans="1:9" s="209" customFormat="1" ht="30" x14ac:dyDescent="0.3">
      <c r="A732" s="724" t="s">
        <v>534</v>
      </c>
      <c r="B732" s="752" t="s">
        <v>783</v>
      </c>
      <c r="C732" s="734"/>
      <c r="D732" s="734"/>
      <c r="E732" s="699"/>
      <c r="F732" s="228" t="str">
        <f t="shared" si="10"/>
        <v>Included</v>
      </c>
      <c r="G732" s="227"/>
      <c r="I732" s="201"/>
    </row>
    <row r="733" spans="1:9" s="209" customFormat="1" x14ac:dyDescent="0.3">
      <c r="A733" s="716" t="s">
        <v>486</v>
      </c>
      <c r="B733" s="735" t="s">
        <v>784</v>
      </c>
      <c r="C733" s="736" t="s">
        <v>554</v>
      </c>
      <c r="D733" s="736">
        <v>1</v>
      </c>
      <c r="E733" s="699"/>
      <c r="F733" s="228" t="str">
        <f t="shared" si="10"/>
        <v>Included</v>
      </c>
      <c r="G733" s="227"/>
      <c r="I733" s="201"/>
    </row>
    <row r="734" spans="1:9" s="209" customFormat="1" x14ac:dyDescent="0.3">
      <c r="A734" s="716" t="s">
        <v>487</v>
      </c>
      <c r="B734" s="735" t="s">
        <v>785</v>
      </c>
      <c r="C734" s="736" t="s">
        <v>554</v>
      </c>
      <c r="D734" s="736">
        <v>1</v>
      </c>
      <c r="E734" s="699"/>
      <c r="F734" s="228" t="str">
        <f t="shared" si="10"/>
        <v>Included</v>
      </c>
      <c r="G734" s="227"/>
      <c r="I734" s="201"/>
    </row>
    <row r="735" spans="1:9" s="209" customFormat="1" x14ac:dyDescent="0.3">
      <c r="A735" s="716" t="s">
        <v>488</v>
      </c>
      <c r="B735" s="735" t="s">
        <v>786</v>
      </c>
      <c r="C735" s="736" t="s">
        <v>589</v>
      </c>
      <c r="D735" s="736">
        <v>2</v>
      </c>
      <c r="E735" s="699"/>
      <c r="F735" s="228" t="str">
        <f t="shared" si="10"/>
        <v>Included</v>
      </c>
      <c r="G735" s="227"/>
      <c r="I735" s="201"/>
    </row>
    <row r="736" spans="1:9" s="209" customFormat="1" ht="30" x14ac:dyDescent="0.3">
      <c r="A736" s="724" t="s">
        <v>535</v>
      </c>
      <c r="B736" s="752" t="s">
        <v>787</v>
      </c>
      <c r="C736" s="736" t="s">
        <v>554</v>
      </c>
      <c r="D736" s="736">
        <v>1</v>
      </c>
      <c r="E736" s="699"/>
      <c r="F736" s="228" t="str">
        <f t="shared" si="10"/>
        <v>Included</v>
      </c>
      <c r="G736" s="227"/>
      <c r="I736" s="201"/>
    </row>
    <row r="737" spans="1:9" s="209" customFormat="1" ht="30" x14ac:dyDescent="0.3">
      <c r="A737" s="724" t="s">
        <v>536</v>
      </c>
      <c r="B737" s="752" t="s">
        <v>788</v>
      </c>
      <c r="C737" s="736" t="s">
        <v>589</v>
      </c>
      <c r="D737" s="736">
        <v>1</v>
      </c>
      <c r="E737" s="699"/>
      <c r="F737" s="228" t="str">
        <f t="shared" si="10"/>
        <v>Included</v>
      </c>
      <c r="G737" s="227"/>
      <c r="I737" s="201"/>
    </row>
    <row r="738" spans="1:9" s="209" customFormat="1" ht="30" x14ac:dyDescent="0.3">
      <c r="A738" s="724" t="s">
        <v>537</v>
      </c>
      <c r="B738" s="752" t="s">
        <v>789</v>
      </c>
      <c r="C738" s="736" t="s">
        <v>589</v>
      </c>
      <c r="D738" s="736">
        <v>1</v>
      </c>
      <c r="E738" s="699"/>
      <c r="F738" s="228" t="str">
        <f t="shared" si="10"/>
        <v>Included</v>
      </c>
      <c r="G738" s="227"/>
      <c r="I738" s="201"/>
    </row>
    <row r="739" spans="1:9" s="209" customFormat="1" ht="56.25" x14ac:dyDescent="0.3">
      <c r="A739" s="722" t="s">
        <v>456</v>
      </c>
      <c r="B739" s="750" t="s">
        <v>622</v>
      </c>
      <c r="C739" s="734"/>
      <c r="D739" s="734"/>
      <c r="E739" s="699"/>
      <c r="F739" s="228" t="str">
        <f t="shared" si="10"/>
        <v>Included</v>
      </c>
      <c r="G739" s="227"/>
      <c r="I739" s="201"/>
    </row>
    <row r="740" spans="1:9" s="209" customFormat="1" x14ac:dyDescent="0.3">
      <c r="A740" s="716"/>
      <c r="B740" s="735"/>
      <c r="C740" s="734"/>
      <c r="D740" s="734"/>
      <c r="E740" s="699"/>
      <c r="F740" s="228" t="str">
        <f t="shared" si="10"/>
        <v>Included</v>
      </c>
      <c r="G740" s="227"/>
      <c r="I740" s="201"/>
    </row>
    <row r="741" spans="1:9" s="209" customFormat="1" ht="18.75" x14ac:dyDescent="0.3">
      <c r="A741" s="713" t="s">
        <v>457</v>
      </c>
      <c r="B741" s="742" t="s">
        <v>623</v>
      </c>
      <c r="C741" s="734"/>
      <c r="D741" s="734"/>
      <c r="E741" s="699"/>
      <c r="F741" s="228" t="str">
        <f t="shared" si="10"/>
        <v>Included</v>
      </c>
      <c r="G741" s="227"/>
      <c r="I741" s="201"/>
    </row>
    <row r="742" spans="1:9" s="209" customFormat="1" x14ac:dyDescent="0.3">
      <c r="A742" s="714">
        <v>1</v>
      </c>
      <c r="B742" s="737" t="s">
        <v>624</v>
      </c>
      <c r="C742" s="736" t="s">
        <v>625</v>
      </c>
      <c r="D742" s="736">
        <v>4</v>
      </c>
      <c r="E742" s="699"/>
      <c r="F742" s="228" t="str">
        <f t="shared" ref="F742:F777" si="11">IF(E742=0, "Included",IF(ISERROR(D742*E742), E742, D742*E742))</f>
        <v>Included</v>
      </c>
      <c r="G742" s="227"/>
      <c r="I742" s="201"/>
    </row>
    <row r="743" spans="1:9" s="209" customFormat="1" x14ac:dyDescent="0.3">
      <c r="A743" s="715"/>
      <c r="B743" s="735"/>
      <c r="C743" s="734"/>
      <c r="D743" s="734"/>
      <c r="E743" s="699"/>
      <c r="F743" s="228" t="str">
        <f t="shared" si="11"/>
        <v>Included</v>
      </c>
      <c r="G743" s="227"/>
      <c r="I743" s="201"/>
    </row>
    <row r="744" spans="1:9" s="209" customFormat="1" x14ac:dyDescent="0.3">
      <c r="A744" s="714">
        <v>2</v>
      </c>
      <c r="B744" s="735" t="s">
        <v>626</v>
      </c>
      <c r="C744" s="736" t="s">
        <v>589</v>
      </c>
      <c r="D744" s="736">
        <v>4</v>
      </c>
      <c r="E744" s="699"/>
      <c r="F744" s="228" t="str">
        <f t="shared" si="11"/>
        <v>Included</v>
      </c>
      <c r="G744" s="227"/>
      <c r="I744" s="201"/>
    </row>
    <row r="745" spans="1:9" s="209" customFormat="1" x14ac:dyDescent="0.3">
      <c r="A745" s="714"/>
      <c r="B745" s="735"/>
      <c r="C745" s="734"/>
      <c r="D745" s="734"/>
      <c r="E745" s="699"/>
      <c r="F745" s="228" t="str">
        <f t="shared" si="11"/>
        <v>Included</v>
      </c>
      <c r="G745" s="227"/>
      <c r="I745" s="201"/>
    </row>
    <row r="746" spans="1:9" s="209" customFormat="1" ht="30" x14ac:dyDescent="0.3">
      <c r="A746" s="714">
        <v>3</v>
      </c>
      <c r="B746" s="735" t="s">
        <v>627</v>
      </c>
      <c r="C746" s="736" t="s">
        <v>628</v>
      </c>
      <c r="D746" s="736">
        <v>60</v>
      </c>
      <c r="E746" s="699"/>
      <c r="F746" s="228" t="str">
        <f t="shared" si="11"/>
        <v>Included</v>
      </c>
      <c r="G746" s="227"/>
      <c r="I746" s="201"/>
    </row>
    <row r="747" spans="1:9" s="209" customFormat="1" x14ac:dyDescent="0.3">
      <c r="A747" s="714"/>
      <c r="B747" s="735"/>
      <c r="C747" s="734"/>
      <c r="D747" s="734"/>
      <c r="E747" s="699"/>
      <c r="F747" s="228" t="str">
        <f t="shared" si="11"/>
        <v>Included</v>
      </c>
      <c r="G747" s="227"/>
      <c r="I747" s="201"/>
    </row>
    <row r="748" spans="1:9" s="209" customFormat="1" x14ac:dyDescent="0.3">
      <c r="A748" s="714">
        <v>4</v>
      </c>
      <c r="B748" s="735" t="s">
        <v>790</v>
      </c>
      <c r="C748" s="736" t="s">
        <v>589</v>
      </c>
      <c r="D748" s="736">
        <v>4</v>
      </c>
      <c r="E748" s="699"/>
      <c r="F748" s="228" t="str">
        <f t="shared" si="11"/>
        <v>Included</v>
      </c>
      <c r="G748" s="227"/>
      <c r="I748" s="201"/>
    </row>
    <row r="749" spans="1:9" s="209" customFormat="1" x14ac:dyDescent="0.3">
      <c r="A749" s="714"/>
      <c r="B749" s="735"/>
      <c r="C749" s="734"/>
      <c r="D749" s="734"/>
      <c r="E749" s="699"/>
      <c r="F749" s="228" t="str">
        <f t="shared" si="11"/>
        <v>Included</v>
      </c>
      <c r="G749" s="227"/>
      <c r="I749" s="201"/>
    </row>
    <row r="750" spans="1:9" s="209" customFormat="1" ht="30" x14ac:dyDescent="0.3">
      <c r="A750" s="714">
        <v>4.0999999999999996</v>
      </c>
      <c r="B750" s="735" t="s">
        <v>632</v>
      </c>
      <c r="C750" s="736" t="s">
        <v>554</v>
      </c>
      <c r="D750" s="736">
        <v>1</v>
      </c>
      <c r="E750" s="699"/>
      <c r="F750" s="228" t="str">
        <f t="shared" si="11"/>
        <v>Included</v>
      </c>
      <c r="G750" s="227"/>
      <c r="I750" s="201"/>
    </row>
    <row r="751" spans="1:9" s="209" customFormat="1" x14ac:dyDescent="0.3">
      <c r="A751" s="714"/>
      <c r="B751" s="733"/>
      <c r="C751" s="734"/>
      <c r="D751" s="734"/>
      <c r="E751" s="699"/>
      <c r="F751" s="228" t="str">
        <f t="shared" si="11"/>
        <v>Included</v>
      </c>
      <c r="G751" s="227"/>
      <c r="I751" s="201"/>
    </row>
    <row r="752" spans="1:9" s="209" customFormat="1" x14ac:dyDescent="0.3">
      <c r="A752" s="714">
        <v>5</v>
      </c>
      <c r="B752" s="733" t="s">
        <v>638</v>
      </c>
      <c r="C752" s="734"/>
      <c r="D752" s="734"/>
      <c r="E752" s="699"/>
      <c r="F752" s="228" t="str">
        <f t="shared" si="11"/>
        <v>Included</v>
      </c>
      <c r="G752" s="227"/>
      <c r="I752" s="201"/>
    </row>
    <row r="753" spans="1:9" s="209" customFormat="1" x14ac:dyDescent="0.3">
      <c r="A753" s="715">
        <v>5.0999999999999996</v>
      </c>
      <c r="B753" s="735" t="s">
        <v>791</v>
      </c>
      <c r="C753" s="736" t="s">
        <v>637</v>
      </c>
      <c r="D753" s="736">
        <v>1</v>
      </c>
      <c r="E753" s="699"/>
      <c r="F753" s="228" t="str">
        <f t="shared" si="11"/>
        <v>Included</v>
      </c>
      <c r="G753" s="227"/>
      <c r="I753" s="201"/>
    </row>
    <row r="754" spans="1:9" s="209" customFormat="1" x14ac:dyDescent="0.3">
      <c r="A754" s="716"/>
      <c r="B754" s="735"/>
      <c r="C754" s="734"/>
      <c r="D754" s="734"/>
      <c r="E754" s="699"/>
      <c r="F754" s="228" t="str">
        <f t="shared" si="11"/>
        <v>Included</v>
      </c>
      <c r="G754" s="227"/>
      <c r="I754" s="201"/>
    </row>
    <row r="755" spans="1:9" s="209" customFormat="1" x14ac:dyDescent="0.3">
      <c r="A755" s="714">
        <v>6</v>
      </c>
      <c r="B755" s="735" t="s">
        <v>640</v>
      </c>
      <c r="C755" s="736" t="s">
        <v>589</v>
      </c>
      <c r="D755" s="736">
        <v>2</v>
      </c>
      <c r="E755" s="699"/>
      <c r="F755" s="228" t="str">
        <f t="shared" si="11"/>
        <v>Included</v>
      </c>
      <c r="G755" s="227"/>
      <c r="I755" s="201"/>
    </row>
    <row r="756" spans="1:9" s="209" customFormat="1" x14ac:dyDescent="0.3">
      <c r="A756" s="716"/>
      <c r="B756" s="735"/>
      <c r="C756" s="734"/>
      <c r="D756" s="734"/>
      <c r="E756" s="699"/>
      <c r="F756" s="228" t="str">
        <f t="shared" si="11"/>
        <v>Included</v>
      </c>
      <c r="G756" s="227"/>
      <c r="I756" s="201"/>
    </row>
    <row r="757" spans="1:9" s="209" customFormat="1" x14ac:dyDescent="0.3">
      <c r="A757" s="724">
        <v>7</v>
      </c>
      <c r="B757" s="752" t="s">
        <v>641</v>
      </c>
      <c r="C757" s="734"/>
      <c r="D757" s="734"/>
      <c r="E757" s="699"/>
      <c r="F757" s="228" t="str">
        <f t="shared" si="11"/>
        <v>Included</v>
      </c>
      <c r="G757" s="227"/>
      <c r="I757" s="201"/>
    </row>
    <row r="758" spans="1:9" s="209" customFormat="1" ht="45" x14ac:dyDescent="0.3">
      <c r="A758" s="716" t="s">
        <v>501</v>
      </c>
      <c r="B758" s="735" t="s">
        <v>642</v>
      </c>
      <c r="C758" s="766" t="s">
        <v>643</v>
      </c>
      <c r="D758" s="767">
        <v>38</v>
      </c>
      <c r="E758" s="699"/>
      <c r="F758" s="228" t="str">
        <f t="shared" si="11"/>
        <v>Included</v>
      </c>
      <c r="G758" s="227"/>
      <c r="I758" s="201"/>
    </row>
    <row r="759" spans="1:9" s="209" customFormat="1" ht="30" x14ac:dyDescent="0.3">
      <c r="A759" s="716" t="s">
        <v>502</v>
      </c>
      <c r="B759" s="735" t="s">
        <v>644</v>
      </c>
      <c r="C759" s="766" t="s">
        <v>643</v>
      </c>
      <c r="D759" s="767">
        <v>2</v>
      </c>
      <c r="E759" s="699"/>
      <c r="F759" s="228" t="str">
        <f t="shared" si="11"/>
        <v>Included</v>
      </c>
      <c r="G759" s="227"/>
      <c r="I759" s="201"/>
    </row>
    <row r="760" spans="1:9" s="209" customFormat="1" ht="30" x14ac:dyDescent="0.3">
      <c r="A760" s="716" t="s">
        <v>503</v>
      </c>
      <c r="B760" s="735" t="s">
        <v>645</v>
      </c>
      <c r="C760" s="766" t="s">
        <v>643</v>
      </c>
      <c r="D760" s="767">
        <v>3</v>
      </c>
      <c r="E760" s="699"/>
      <c r="F760" s="228" t="str">
        <f t="shared" si="11"/>
        <v>Included</v>
      </c>
      <c r="G760" s="227"/>
      <c r="I760" s="201"/>
    </row>
    <row r="761" spans="1:9" s="209" customFormat="1" x14ac:dyDescent="0.3">
      <c r="A761" s="716"/>
      <c r="B761" s="735"/>
      <c r="C761" s="734"/>
      <c r="D761" s="734"/>
      <c r="E761" s="699"/>
      <c r="F761" s="228" t="str">
        <f t="shared" si="11"/>
        <v>Included</v>
      </c>
      <c r="G761" s="227"/>
      <c r="I761" s="201"/>
    </row>
    <row r="762" spans="1:9" s="209" customFormat="1" x14ac:dyDescent="0.3">
      <c r="A762" s="714">
        <v>8</v>
      </c>
      <c r="B762" s="733" t="s">
        <v>646</v>
      </c>
      <c r="C762" s="734"/>
      <c r="D762" s="734"/>
      <c r="E762" s="699"/>
      <c r="F762" s="228" t="str">
        <f t="shared" si="11"/>
        <v>Included</v>
      </c>
      <c r="G762" s="227"/>
      <c r="I762" s="201"/>
    </row>
    <row r="763" spans="1:9" s="209" customFormat="1" x14ac:dyDescent="0.3">
      <c r="A763" s="715">
        <v>8.1</v>
      </c>
      <c r="B763" s="735" t="s">
        <v>792</v>
      </c>
      <c r="C763" s="736" t="s">
        <v>589</v>
      </c>
      <c r="D763" s="736">
        <v>1</v>
      </c>
      <c r="E763" s="699"/>
      <c r="F763" s="228" t="str">
        <f t="shared" si="11"/>
        <v>Included</v>
      </c>
      <c r="G763" s="227"/>
      <c r="I763" s="201"/>
    </row>
    <row r="764" spans="1:9" s="209" customFormat="1" x14ac:dyDescent="0.3">
      <c r="A764" s="715">
        <v>8.1999999999999993</v>
      </c>
      <c r="B764" s="735" t="s">
        <v>648</v>
      </c>
      <c r="C764" s="736" t="s">
        <v>589</v>
      </c>
      <c r="D764" s="736">
        <v>1</v>
      </c>
      <c r="E764" s="699"/>
      <c r="F764" s="228" t="str">
        <f t="shared" si="11"/>
        <v>Included</v>
      </c>
      <c r="G764" s="227"/>
      <c r="I764" s="201"/>
    </row>
    <row r="765" spans="1:9" s="209" customFormat="1" x14ac:dyDescent="0.3">
      <c r="A765" s="715">
        <v>8.3000000000000007</v>
      </c>
      <c r="B765" s="735" t="s">
        <v>649</v>
      </c>
      <c r="C765" s="736" t="s">
        <v>589</v>
      </c>
      <c r="D765" s="736">
        <v>1</v>
      </c>
      <c r="E765" s="699"/>
      <c r="F765" s="228" t="str">
        <f t="shared" si="11"/>
        <v>Included</v>
      </c>
      <c r="G765" s="227"/>
      <c r="I765" s="201"/>
    </row>
    <row r="766" spans="1:9" s="209" customFormat="1" x14ac:dyDescent="0.3">
      <c r="A766" s="715">
        <v>8.4</v>
      </c>
      <c r="B766" s="735" t="s">
        <v>650</v>
      </c>
      <c r="C766" s="736" t="s">
        <v>589</v>
      </c>
      <c r="D766" s="736">
        <v>3</v>
      </c>
      <c r="E766" s="699"/>
      <c r="F766" s="228" t="str">
        <f t="shared" si="11"/>
        <v>Included</v>
      </c>
      <c r="G766" s="227"/>
      <c r="I766" s="201"/>
    </row>
    <row r="767" spans="1:9" s="209" customFormat="1" x14ac:dyDescent="0.3">
      <c r="A767" s="715">
        <v>8.5</v>
      </c>
      <c r="B767" s="735" t="s">
        <v>651</v>
      </c>
      <c r="C767" s="736" t="s">
        <v>589</v>
      </c>
      <c r="D767" s="736">
        <v>3</v>
      </c>
      <c r="E767" s="699"/>
      <c r="F767" s="228" t="str">
        <f t="shared" si="11"/>
        <v>Included</v>
      </c>
      <c r="G767" s="227"/>
      <c r="I767" s="201"/>
    </row>
    <row r="768" spans="1:9" s="209" customFormat="1" x14ac:dyDescent="0.3">
      <c r="A768" s="715">
        <v>8.6</v>
      </c>
      <c r="B768" s="735" t="s">
        <v>652</v>
      </c>
      <c r="C768" s="736" t="s">
        <v>589</v>
      </c>
      <c r="D768" s="736">
        <v>9</v>
      </c>
      <c r="E768" s="699"/>
      <c r="F768" s="228" t="str">
        <f t="shared" si="11"/>
        <v>Included</v>
      </c>
      <c r="G768" s="227"/>
      <c r="I768" s="201"/>
    </row>
    <row r="769" spans="1:28" s="209" customFormat="1" ht="30" x14ac:dyDescent="0.3">
      <c r="A769" s="715">
        <v>8.6999999999999993</v>
      </c>
      <c r="B769" s="735" t="s">
        <v>653</v>
      </c>
      <c r="C769" s="736" t="s">
        <v>554</v>
      </c>
      <c r="D769" s="736">
        <v>1</v>
      </c>
      <c r="E769" s="699"/>
      <c r="F769" s="228" t="str">
        <f t="shared" si="11"/>
        <v>Included</v>
      </c>
      <c r="G769" s="227"/>
      <c r="I769" s="201"/>
    </row>
    <row r="770" spans="1:28" s="209" customFormat="1" x14ac:dyDescent="0.3">
      <c r="A770" s="716"/>
      <c r="B770" s="735"/>
      <c r="C770" s="734"/>
      <c r="D770" s="734"/>
      <c r="E770" s="699"/>
      <c r="F770" s="228" t="str">
        <f t="shared" si="11"/>
        <v>Included</v>
      </c>
      <c r="G770" s="227"/>
      <c r="I770" s="201"/>
    </row>
    <row r="771" spans="1:28" s="209" customFormat="1" x14ac:dyDescent="0.3">
      <c r="A771" s="725">
        <v>9</v>
      </c>
      <c r="B771" s="753" t="s">
        <v>654</v>
      </c>
      <c r="C771" s="759"/>
      <c r="D771" s="759"/>
      <c r="E771" s="699"/>
      <c r="F771" s="228" t="str">
        <f t="shared" si="11"/>
        <v>Included</v>
      </c>
      <c r="G771" s="227"/>
      <c r="I771" s="201"/>
    </row>
    <row r="772" spans="1:28" s="209" customFormat="1" x14ac:dyDescent="0.3">
      <c r="A772" s="725">
        <v>9.1</v>
      </c>
      <c r="B772" s="755" t="s">
        <v>655</v>
      </c>
      <c r="C772" s="756" t="s">
        <v>656</v>
      </c>
      <c r="D772" s="756">
        <v>1</v>
      </c>
      <c r="E772" s="699"/>
      <c r="F772" s="228" t="str">
        <f t="shared" si="11"/>
        <v>Included</v>
      </c>
      <c r="G772" s="227"/>
      <c r="I772" s="201"/>
    </row>
    <row r="773" spans="1:28" s="209" customFormat="1" x14ac:dyDescent="0.3">
      <c r="A773" s="725">
        <v>9.1999999999999993</v>
      </c>
      <c r="B773" s="755" t="s">
        <v>657</v>
      </c>
      <c r="C773" s="756" t="s">
        <v>656</v>
      </c>
      <c r="D773" s="756">
        <v>1</v>
      </c>
      <c r="E773" s="699"/>
      <c r="F773" s="228" t="str">
        <f t="shared" si="11"/>
        <v>Included</v>
      </c>
      <c r="G773" s="227"/>
      <c r="I773" s="201"/>
    </row>
    <row r="774" spans="1:28" s="209" customFormat="1" x14ac:dyDescent="0.3">
      <c r="A774" s="725">
        <v>9.3000000000000007</v>
      </c>
      <c r="B774" s="755" t="s">
        <v>658</v>
      </c>
      <c r="C774" s="756" t="s">
        <v>656</v>
      </c>
      <c r="D774" s="756">
        <v>1</v>
      </c>
      <c r="E774" s="699"/>
      <c r="F774" s="228" t="str">
        <f t="shared" si="11"/>
        <v>Included</v>
      </c>
      <c r="G774" s="227"/>
      <c r="I774" s="201"/>
    </row>
    <row r="775" spans="1:28" s="209" customFormat="1" x14ac:dyDescent="0.3">
      <c r="A775" s="725">
        <v>9.4</v>
      </c>
      <c r="B775" s="755" t="s">
        <v>659</v>
      </c>
      <c r="C775" s="756" t="s">
        <v>656</v>
      </c>
      <c r="D775" s="756">
        <v>1</v>
      </c>
      <c r="E775" s="699"/>
      <c r="F775" s="228" t="str">
        <f t="shared" si="11"/>
        <v>Included</v>
      </c>
      <c r="G775" s="227"/>
      <c r="I775" s="201"/>
    </row>
    <row r="776" spans="1:28" s="209" customFormat="1" ht="30" x14ac:dyDescent="0.3">
      <c r="A776" s="725">
        <v>9.5</v>
      </c>
      <c r="B776" s="755" t="s">
        <v>660</v>
      </c>
      <c r="C776" s="756" t="s">
        <v>656</v>
      </c>
      <c r="D776" s="756">
        <v>1</v>
      </c>
      <c r="E776" s="699"/>
      <c r="F776" s="228" t="str">
        <f t="shared" si="11"/>
        <v>Included</v>
      </c>
      <c r="G776" s="227"/>
      <c r="I776" s="201"/>
    </row>
    <row r="777" spans="1:28" s="209" customFormat="1" x14ac:dyDescent="0.3">
      <c r="A777" s="725">
        <v>9.6</v>
      </c>
      <c r="B777" s="755" t="s">
        <v>661</v>
      </c>
      <c r="C777" s="756" t="s">
        <v>656</v>
      </c>
      <c r="D777" s="756">
        <v>2</v>
      </c>
      <c r="E777" s="699"/>
      <c r="F777" s="228" t="str">
        <f t="shared" si="11"/>
        <v>Included</v>
      </c>
      <c r="G777" s="227"/>
      <c r="I777" s="201"/>
    </row>
    <row r="778" spans="1:28" ht="17.25" customHeight="1" x14ac:dyDescent="0.3">
      <c r="A778" s="229"/>
      <c r="B778" s="229"/>
      <c r="C778" s="230"/>
      <c r="D778" s="230"/>
      <c r="E778" s="231"/>
      <c r="F778" s="232">
        <f>SUM(F23:F777)</f>
        <v>0</v>
      </c>
      <c r="G778" s="200" t="e">
        <f>+SUM(#REF!)</f>
        <v>#REF!</v>
      </c>
      <c r="J778" s="201"/>
      <c r="K778" s="201"/>
      <c r="L778" s="201"/>
      <c r="M778" s="201"/>
      <c r="N778" s="201"/>
      <c r="O778" s="201"/>
      <c r="P778" s="201"/>
      <c r="Q778" s="201"/>
      <c r="R778" s="201"/>
      <c r="S778" s="201"/>
      <c r="T778" s="201"/>
      <c r="U778" s="201"/>
      <c r="V778" s="201"/>
      <c r="W778" s="201"/>
      <c r="X778" s="201"/>
      <c r="Y778" s="201"/>
      <c r="Z778" s="201"/>
      <c r="AA778" s="201"/>
      <c r="AB778" s="201"/>
    </row>
    <row r="779" spans="1:28" ht="17.25" customHeight="1" x14ac:dyDescent="0.3">
      <c r="A779" s="233"/>
      <c r="B779" s="233"/>
      <c r="C779" s="234"/>
      <c r="D779" s="234"/>
      <c r="E779" s="235"/>
      <c r="F779" s="236"/>
      <c r="J779" s="201"/>
      <c r="K779" s="201"/>
      <c r="L779" s="201"/>
      <c r="M779" s="201"/>
      <c r="N779" s="201"/>
      <c r="O779" s="201"/>
      <c r="P779" s="201"/>
      <c r="Q779" s="201"/>
      <c r="R779" s="201"/>
      <c r="S779" s="201"/>
      <c r="T779" s="201"/>
      <c r="U779" s="201"/>
      <c r="V779" s="201"/>
      <c r="W779" s="201"/>
      <c r="X779" s="201"/>
      <c r="Y779" s="201"/>
      <c r="Z779" s="201"/>
      <c r="AA779" s="201"/>
      <c r="AB779" s="201"/>
    </row>
    <row r="780" spans="1:28" ht="17.25" customHeight="1" x14ac:dyDescent="0.3">
      <c r="A780" s="233"/>
      <c r="B780" s="233"/>
      <c r="C780" s="234"/>
      <c r="D780" s="234"/>
      <c r="E780" s="235"/>
      <c r="F780" s="236"/>
      <c r="J780" s="201"/>
      <c r="K780" s="201"/>
      <c r="L780" s="201"/>
      <c r="M780" s="201"/>
      <c r="N780" s="201"/>
      <c r="O780" s="201"/>
      <c r="P780" s="201"/>
      <c r="Q780" s="201"/>
      <c r="R780" s="201"/>
      <c r="S780" s="201"/>
      <c r="T780" s="201"/>
      <c r="U780" s="201"/>
      <c r="V780" s="201"/>
      <c r="W780" s="201"/>
      <c r="X780" s="201"/>
      <c r="Y780" s="201"/>
      <c r="Z780" s="201"/>
      <c r="AA780" s="201"/>
      <c r="AB780" s="201"/>
    </row>
    <row r="781" spans="1:28" ht="17.25" customHeight="1" x14ac:dyDescent="0.3">
      <c r="B781" s="237"/>
      <c r="C781" s="234"/>
      <c r="D781" s="234"/>
      <c r="E781" s="235"/>
      <c r="F781" s="236"/>
      <c r="J781" s="201"/>
      <c r="K781" s="201"/>
      <c r="L781" s="201"/>
      <c r="M781" s="201"/>
      <c r="N781" s="201"/>
      <c r="O781" s="201"/>
      <c r="P781" s="201"/>
      <c r="Q781" s="201"/>
      <c r="R781" s="201"/>
      <c r="S781" s="201"/>
      <c r="T781" s="201"/>
      <c r="U781" s="201"/>
      <c r="V781" s="201"/>
      <c r="W781" s="201"/>
      <c r="X781" s="201"/>
      <c r="Y781" s="201"/>
      <c r="Z781" s="201"/>
      <c r="AA781" s="201"/>
      <c r="AB781" s="201"/>
    </row>
    <row r="782" spans="1:28" ht="63.75" customHeight="1" x14ac:dyDescent="0.3">
      <c r="A782" s="237" t="s">
        <v>118</v>
      </c>
      <c r="B782" s="954" t="s">
        <v>119</v>
      </c>
      <c r="C782" s="954"/>
      <c r="D782" s="954"/>
      <c r="E782" s="954"/>
      <c r="F782" s="954"/>
      <c r="J782" s="201"/>
      <c r="K782" s="201"/>
      <c r="L782" s="201"/>
      <c r="M782" s="201"/>
      <c r="N782" s="201"/>
      <c r="O782" s="201"/>
      <c r="P782" s="201"/>
      <c r="Q782" s="201"/>
      <c r="R782" s="201"/>
      <c r="S782" s="201"/>
      <c r="T782" s="201"/>
      <c r="U782" s="201"/>
      <c r="V782" s="201"/>
      <c r="W782" s="201"/>
      <c r="X782" s="201"/>
      <c r="Y782" s="201"/>
      <c r="Z782" s="201"/>
      <c r="AA782" s="201"/>
      <c r="AB782" s="201"/>
    </row>
    <row r="783" spans="1:28" x14ac:dyDescent="0.3">
      <c r="A783" s="238" t="s">
        <v>120</v>
      </c>
      <c r="B783" s="239" t="str">
        <f>'Sch-1'!B788</f>
        <v>--</v>
      </c>
      <c r="C783" s="240"/>
      <c r="D783" s="238"/>
      <c r="E783" s="201"/>
      <c r="F783" s="201"/>
      <c r="J783" s="201"/>
      <c r="K783" s="201"/>
      <c r="L783" s="201"/>
      <c r="M783" s="201"/>
      <c r="N783" s="201"/>
      <c r="O783" s="201"/>
      <c r="P783" s="201"/>
      <c r="Q783" s="201"/>
      <c r="R783" s="201"/>
      <c r="S783" s="201"/>
      <c r="T783" s="201"/>
      <c r="U783" s="201"/>
      <c r="V783" s="201"/>
      <c r="W783" s="201"/>
      <c r="X783" s="201"/>
      <c r="Y783" s="201"/>
      <c r="Z783" s="201"/>
      <c r="AA783" s="201"/>
      <c r="AB783" s="201"/>
    </row>
    <row r="784" spans="1:28" ht="27.75" customHeight="1" x14ac:dyDescent="0.3">
      <c r="A784" s="238" t="s">
        <v>121</v>
      </c>
      <c r="B784" s="674" t="str">
        <f>'Sch-1'!B789</f>
        <v/>
      </c>
      <c r="C784" s="202"/>
      <c r="D784" s="955" t="s">
        <v>43</v>
      </c>
      <c r="E784" s="955"/>
      <c r="F784" s="241" t="str">
        <f>'Sch-1'!I789</f>
        <v/>
      </c>
      <c r="J784" s="201"/>
      <c r="K784" s="201"/>
      <c r="L784" s="201"/>
      <c r="M784" s="201"/>
      <c r="N784" s="201"/>
      <c r="O784" s="201"/>
      <c r="P784" s="201"/>
      <c r="Q784" s="201"/>
      <c r="R784" s="201"/>
      <c r="S784" s="201"/>
      <c r="T784" s="201"/>
      <c r="U784" s="201"/>
      <c r="V784" s="201"/>
      <c r="W784" s="201"/>
      <c r="X784" s="201"/>
      <c r="Y784" s="201"/>
      <c r="Z784" s="201"/>
      <c r="AA784" s="201"/>
      <c r="AB784" s="201"/>
    </row>
    <row r="785" spans="1:28" ht="14.25" customHeight="1" x14ac:dyDescent="0.3">
      <c r="A785" s="205"/>
      <c r="B785" s="205"/>
      <c r="C785" s="205"/>
      <c r="D785" s="955" t="s">
        <v>44</v>
      </c>
      <c r="E785" s="955"/>
      <c r="F785" s="241" t="str">
        <f>'Sch-1'!I790</f>
        <v/>
      </c>
      <c r="J785" s="201"/>
      <c r="K785" s="201"/>
      <c r="L785" s="201"/>
      <c r="M785" s="201"/>
      <c r="N785" s="201"/>
      <c r="O785" s="201"/>
      <c r="P785" s="201"/>
      <c r="Q785" s="201"/>
      <c r="R785" s="201"/>
      <c r="S785" s="201"/>
      <c r="T785" s="201"/>
      <c r="U785" s="201"/>
      <c r="V785" s="201"/>
      <c r="W785" s="201"/>
      <c r="X785" s="201"/>
      <c r="Y785" s="201"/>
      <c r="Z785" s="201"/>
      <c r="AA785" s="201"/>
      <c r="AB785" s="201"/>
    </row>
    <row r="786" spans="1:28" ht="27.95" customHeight="1" x14ac:dyDescent="0.3">
      <c r="A786" s="237"/>
      <c r="B786" s="237"/>
      <c r="C786" s="240"/>
      <c r="D786" s="238"/>
      <c r="E786" s="201"/>
      <c r="F786" s="201"/>
      <c r="J786" s="201"/>
      <c r="K786" s="201"/>
      <c r="L786" s="201"/>
      <c r="M786" s="201"/>
      <c r="N786" s="201"/>
      <c r="O786" s="201"/>
      <c r="P786" s="201"/>
      <c r="Q786" s="201"/>
      <c r="R786" s="201"/>
      <c r="S786" s="201"/>
      <c r="T786" s="201"/>
      <c r="U786" s="201"/>
      <c r="V786" s="201"/>
      <c r="W786" s="201"/>
      <c r="X786" s="201"/>
      <c r="Y786" s="201"/>
      <c r="Z786" s="201"/>
      <c r="AA786" s="201"/>
      <c r="AB786" s="201"/>
    </row>
    <row r="824" spans="1:28" x14ac:dyDescent="0.3">
      <c r="A824" s="242"/>
      <c r="B824" s="242"/>
      <c r="C824" s="242"/>
      <c r="D824" s="242"/>
      <c r="E824" s="242"/>
      <c r="F824" s="242"/>
      <c r="G824" s="201"/>
      <c r="J824" s="201"/>
      <c r="K824" s="201"/>
      <c r="L824" s="201"/>
      <c r="M824" s="201"/>
      <c r="N824" s="201"/>
      <c r="O824" s="201"/>
      <c r="P824" s="201"/>
      <c r="Q824" s="201"/>
      <c r="R824" s="201"/>
      <c r="S824" s="201"/>
      <c r="T824" s="201"/>
      <c r="U824" s="201"/>
      <c r="V824" s="201"/>
      <c r="W824" s="201"/>
      <c r="X824" s="201"/>
      <c r="Y824" s="201"/>
      <c r="Z824" s="201"/>
      <c r="AA824" s="201"/>
      <c r="AB824" s="201"/>
    </row>
    <row r="825" spans="1:28" x14ac:dyDescent="0.3">
      <c r="A825" s="242"/>
      <c r="B825" s="242"/>
      <c r="C825" s="242"/>
      <c r="D825" s="242"/>
      <c r="E825" s="242"/>
      <c r="F825" s="242"/>
      <c r="G825" s="201"/>
      <c r="J825" s="201"/>
      <c r="K825" s="201"/>
      <c r="L825" s="201"/>
      <c r="M825" s="201"/>
      <c r="N825" s="201"/>
      <c r="O825" s="201"/>
      <c r="P825" s="201"/>
      <c r="Q825" s="201"/>
      <c r="R825" s="201"/>
      <c r="S825" s="201"/>
      <c r="T825" s="201"/>
      <c r="U825" s="201"/>
      <c r="V825" s="201"/>
      <c r="W825" s="201"/>
      <c r="X825" s="201"/>
      <c r="Y825" s="201"/>
      <c r="Z825" s="201"/>
      <c r="AA825" s="201"/>
      <c r="AB825" s="201"/>
    </row>
    <row r="826" spans="1:28" x14ac:dyDescent="0.3">
      <c r="A826" s="242"/>
      <c r="B826" s="242"/>
      <c r="C826" s="242"/>
      <c r="D826" s="242"/>
      <c r="E826" s="242"/>
      <c r="F826" s="242"/>
      <c r="G826" s="201"/>
      <c r="J826" s="201"/>
      <c r="K826" s="201"/>
      <c r="L826" s="201"/>
      <c r="M826" s="201"/>
      <c r="N826" s="201"/>
      <c r="O826" s="201"/>
      <c r="P826" s="201"/>
      <c r="Q826" s="201"/>
      <c r="R826" s="201"/>
      <c r="S826" s="201"/>
      <c r="T826" s="201"/>
      <c r="U826" s="201"/>
      <c r="V826" s="201"/>
      <c r="W826" s="201"/>
      <c r="X826" s="201"/>
      <c r="Y826" s="201"/>
      <c r="Z826" s="201"/>
      <c r="AA826" s="201"/>
      <c r="AB826" s="201"/>
    </row>
    <row r="827" spans="1:28" x14ac:dyDescent="0.3">
      <c r="A827" s="242"/>
      <c r="B827" s="242"/>
      <c r="C827" s="242"/>
      <c r="D827" s="242"/>
      <c r="E827" s="242"/>
      <c r="F827" s="242"/>
      <c r="G827" s="201"/>
      <c r="J827" s="201"/>
      <c r="K827" s="201"/>
      <c r="L827" s="201"/>
      <c r="M827" s="201"/>
      <c r="N827" s="201"/>
      <c r="O827" s="201"/>
      <c r="P827" s="201"/>
      <c r="Q827" s="201"/>
      <c r="R827" s="201"/>
      <c r="S827" s="201"/>
      <c r="T827" s="201"/>
      <c r="U827" s="201"/>
      <c r="V827" s="201"/>
      <c r="W827" s="201"/>
      <c r="X827" s="201"/>
      <c r="Y827" s="201"/>
      <c r="Z827" s="201"/>
      <c r="AA827" s="201"/>
      <c r="AB827" s="201"/>
    </row>
    <row r="828" spans="1:28" x14ac:dyDescent="0.3">
      <c r="A828" s="242"/>
      <c r="B828" s="242"/>
      <c r="C828" s="242"/>
      <c r="D828" s="242"/>
      <c r="E828" s="242"/>
      <c r="F828" s="242"/>
      <c r="G828" s="201"/>
      <c r="J828" s="201"/>
      <c r="K828" s="201"/>
      <c r="L828" s="201"/>
      <c r="M828" s="201"/>
      <c r="N828" s="201"/>
      <c r="O828" s="201"/>
      <c r="P828" s="201"/>
      <c r="Q828" s="201"/>
      <c r="R828" s="201"/>
      <c r="S828" s="201"/>
      <c r="T828" s="201"/>
      <c r="U828" s="201"/>
      <c r="V828" s="201"/>
      <c r="W828" s="201"/>
      <c r="X828" s="201"/>
      <c r="Y828" s="201"/>
      <c r="Z828" s="201"/>
      <c r="AA828" s="201"/>
      <c r="AB828" s="201"/>
    </row>
    <row r="829" spans="1:28" x14ac:dyDescent="0.3">
      <c r="A829" s="242"/>
      <c r="B829" s="242"/>
      <c r="C829" s="242"/>
      <c r="D829" s="242"/>
      <c r="E829" s="242"/>
      <c r="F829" s="242"/>
      <c r="G829" s="201"/>
      <c r="J829" s="201"/>
      <c r="K829" s="201"/>
      <c r="L829" s="201"/>
      <c r="M829" s="201"/>
      <c r="N829" s="201"/>
      <c r="O829" s="201"/>
      <c r="P829" s="201"/>
      <c r="Q829" s="201"/>
      <c r="R829" s="201"/>
      <c r="S829" s="201"/>
      <c r="T829" s="201"/>
      <c r="U829" s="201"/>
      <c r="V829" s="201"/>
      <c r="W829" s="201"/>
      <c r="X829" s="201"/>
      <c r="Y829" s="201"/>
      <c r="Z829" s="201"/>
      <c r="AA829" s="201"/>
      <c r="AB829" s="201"/>
    </row>
    <row r="830" spans="1:28" x14ac:dyDescent="0.3">
      <c r="A830" s="242"/>
      <c r="B830" s="242"/>
      <c r="C830" s="242"/>
      <c r="D830" s="242"/>
      <c r="E830" s="242"/>
      <c r="F830" s="242"/>
      <c r="G830" s="201"/>
      <c r="J830" s="201"/>
      <c r="K830" s="201"/>
      <c r="L830" s="201"/>
      <c r="M830" s="201"/>
      <c r="N830" s="201"/>
      <c r="O830" s="201"/>
      <c r="P830" s="201"/>
      <c r="Q830" s="201"/>
      <c r="R830" s="201"/>
      <c r="S830" s="201"/>
      <c r="T830" s="201"/>
      <c r="U830" s="201"/>
      <c r="V830" s="201"/>
      <c r="W830" s="201"/>
      <c r="X830" s="201"/>
      <c r="Y830" s="201"/>
      <c r="Z830" s="201"/>
      <c r="AA830" s="201"/>
      <c r="AB830" s="201"/>
    </row>
    <row r="831" spans="1:28" x14ac:dyDescent="0.3">
      <c r="A831" s="242"/>
      <c r="B831" s="242"/>
      <c r="C831" s="242"/>
      <c r="D831" s="242"/>
      <c r="E831" s="242"/>
      <c r="F831" s="242"/>
      <c r="G831" s="201"/>
      <c r="J831" s="201"/>
      <c r="K831" s="201"/>
      <c r="L831" s="201"/>
      <c r="M831" s="201"/>
      <c r="N831" s="201"/>
      <c r="O831" s="201"/>
      <c r="P831" s="201"/>
      <c r="Q831" s="201"/>
      <c r="R831" s="201"/>
      <c r="S831" s="201"/>
      <c r="T831" s="201"/>
      <c r="U831" s="201"/>
      <c r="V831" s="201"/>
      <c r="W831" s="201"/>
      <c r="X831" s="201"/>
      <c r="Y831" s="201"/>
      <c r="Z831" s="201"/>
      <c r="AA831" s="201"/>
      <c r="AB831" s="201"/>
    </row>
    <row r="832" spans="1:28" x14ac:dyDescent="0.3">
      <c r="A832" s="242"/>
      <c r="B832" s="242"/>
      <c r="C832" s="242"/>
      <c r="D832" s="242"/>
      <c r="E832" s="242"/>
      <c r="F832" s="242"/>
      <c r="G832" s="201"/>
      <c r="J832" s="201"/>
      <c r="K832" s="201"/>
      <c r="L832" s="201"/>
      <c r="M832" s="201"/>
      <c r="N832" s="201"/>
      <c r="O832" s="201"/>
      <c r="P832" s="201"/>
      <c r="Q832" s="201"/>
      <c r="R832" s="201"/>
      <c r="S832" s="201"/>
      <c r="T832" s="201"/>
      <c r="U832" s="201"/>
      <c r="V832" s="201"/>
      <c r="W832" s="201"/>
      <c r="X832" s="201"/>
      <c r="Y832" s="201"/>
      <c r="Z832" s="201"/>
      <c r="AA832" s="201"/>
      <c r="AB832" s="201"/>
    </row>
    <row r="833" spans="1:28" x14ac:dyDescent="0.3">
      <c r="A833" s="242"/>
      <c r="B833" s="242"/>
      <c r="C833" s="242"/>
      <c r="D833" s="242"/>
      <c r="E833" s="242"/>
      <c r="F833" s="242"/>
      <c r="G833" s="201"/>
      <c r="J833" s="201"/>
      <c r="K833" s="201"/>
      <c r="L833" s="201"/>
      <c r="M833" s="201"/>
      <c r="N833" s="201"/>
      <c r="O833" s="201"/>
      <c r="P833" s="201"/>
      <c r="Q833" s="201"/>
      <c r="R833" s="201"/>
      <c r="S833" s="201"/>
      <c r="T833" s="201"/>
      <c r="U833" s="201"/>
      <c r="V833" s="201"/>
      <c r="W833" s="201"/>
      <c r="X833" s="201"/>
      <c r="Y833" s="201"/>
      <c r="Z833" s="201"/>
      <c r="AA833" s="201"/>
      <c r="AB833" s="201"/>
    </row>
    <row r="834" spans="1:28" x14ac:dyDescent="0.3">
      <c r="A834" s="242"/>
      <c r="B834" s="242"/>
      <c r="C834" s="242"/>
      <c r="D834" s="242"/>
      <c r="E834" s="242"/>
      <c r="F834" s="242"/>
      <c r="G834" s="201"/>
      <c r="J834" s="201"/>
      <c r="K834" s="201"/>
      <c r="L834" s="201"/>
      <c r="M834" s="201"/>
      <c r="N834" s="201"/>
      <c r="O834" s="201"/>
      <c r="P834" s="201"/>
      <c r="Q834" s="201"/>
      <c r="R834" s="201"/>
      <c r="S834" s="201"/>
      <c r="T834" s="201"/>
      <c r="U834" s="201"/>
      <c r="V834" s="201"/>
      <c r="W834" s="201"/>
      <c r="X834" s="201"/>
      <c r="Y834" s="201"/>
      <c r="Z834" s="201"/>
      <c r="AA834" s="201"/>
      <c r="AB834" s="201"/>
    </row>
    <row r="835" spans="1:28" x14ac:dyDescent="0.3">
      <c r="A835" s="242"/>
      <c r="B835" s="242"/>
      <c r="C835" s="242"/>
      <c r="D835" s="242"/>
      <c r="E835" s="242"/>
      <c r="F835" s="242"/>
      <c r="G835" s="201"/>
      <c r="J835" s="201"/>
      <c r="K835" s="201"/>
      <c r="L835" s="201"/>
      <c r="M835" s="201"/>
      <c r="N835" s="201"/>
      <c r="O835" s="201"/>
      <c r="P835" s="201"/>
      <c r="Q835" s="201"/>
      <c r="R835" s="201"/>
      <c r="S835" s="201"/>
      <c r="T835" s="201"/>
      <c r="U835" s="201"/>
      <c r="V835" s="201"/>
      <c r="W835" s="201"/>
      <c r="X835" s="201"/>
      <c r="Y835" s="201"/>
      <c r="Z835" s="201"/>
      <c r="AA835" s="201"/>
      <c r="AB835" s="201"/>
    </row>
    <row r="836" spans="1:28" x14ac:dyDescent="0.3">
      <c r="A836" s="242"/>
      <c r="B836" s="242"/>
      <c r="C836" s="242"/>
      <c r="D836" s="242"/>
      <c r="E836" s="242"/>
      <c r="F836" s="242"/>
      <c r="G836" s="201"/>
      <c r="J836" s="201"/>
      <c r="K836" s="201"/>
      <c r="L836" s="201"/>
      <c r="M836" s="201"/>
      <c r="N836" s="201"/>
      <c r="O836" s="201"/>
      <c r="P836" s="201"/>
      <c r="Q836" s="201"/>
      <c r="R836" s="201"/>
      <c r="S836" s="201"/>
      <c r="T836" s="201"/>
      <c r="U836" s="201"/>
      <c r="V836" s="201"/>
      <c r="W836" s="201"/>
      <c r="X836" s="201"/>
      <c r="Y836" s="201"/>
      <c r="Z836" s="201"/>
      <c r="AA836" s="201"/>
      <c r="AB836" s="201"/>
    </row>
    <row r="837" spans="1:28" x14ac:dyDescent="0.3">
      <c r="A837" s="242"/>
      <c r="B837" s="242"/>
      <c r="C837" s="242"/>
      <c r="D837" s="242"/>
      <c r="E837" s="242"/>
      <c r="F837" s="242"/>
      <c r="G837" s="201"/>
      <c r="J837" s="201"/>
      <c r="K837" s="201"/>
      <c r="L837" s="201"/>
      <c r="M837" s="201"/>
      <c r="N837" s="201"/>
      <c r="O837" s="201"/>
      <c r="P837" s="201"/>
      <c r="Q837" s="201"/>
      <c r="R837" s="201"/>
      <c r="S837" s="201"/>
      <c r="T837" s="201"/>
      <c r="U837" s="201"/>
      <c r="V837" s="201"/>
      <c r="W837" s="201"/>
      <c r="X837" s="201"/>
      <c r="Y837" s="201"/>
      <c r="Z837" s="201"/>
      <c r="AA837" s="201"/>
      <c r="AB837" s="201"/>
    </row>
    <row r="838" spans="1:28" x14ac:dyDescent="0.3">
      <c r="A838" s="242"/>
      <c r="B838" s="242"/>
      <c r="C838" s="242"/>
      <c r="D838" s="242"/>
      <c r="E838" s="242"/>
      <c r="F838" s="242"/>
      <c r="G838" s="201"/>
      <c r="J838" s="201"/>
      <c r="K838" s="201"/>
      <c r="L838" s="201"/>
      <c r="M838" s="201"/>
      <c r="N838" s="201"/>
      <c r="O838" s="201"/>
      <c r="P838" s="201"/>
      <c r="Q838" s="201"/>
      <c r="R838" s="201"/>
      <c r="S838" s="201"/>
      <c r="T838" s="201"/>
      <c r="U838" s="201"/>
      <c r="V838" s="201"/>
      <c r="W838" s="201"/>
      <c r="X838" s="201"/>
      <c r="Y838" s="201"/>
      <c r="Z838" s="201"/>
      <c r="AA838" s="201"/>
      <c r="AB838" s="201"/>
    </row>
    <row r="839" spans="1:28" x14ac:dyDescent="0.3">
      <c r="A839" s="242"/>
      <c r="B839" s="242"/>
      <c r="C839" s="242"/>
      <c r="D839" s="242"/>
      <c r="E839" s="242"/>
      <c r="F839" s="242"/>
      <c r="G839" s="201"/>
      <c r="J839" s="201"/>
      <c r="K839" s="201"/>
      <c r="L839" s="201"/>
      <c r="M839" s="201"/>
      <c r="N839" s="201"/>
      <c r="O839" s="201"/>
      <c r="P839" s="201"/>
      <c r="Q839" s="201"/>
      <c r="R839" s="201"/>
      <c r="S839" s="201"/>
      <c r="T839" s="201"/>
      <c r="U839" s="201"/>
      <c r="V839" s="201"/>
      <c r="W839" s="201"/>
      <c r="X839" s="201"/>
      <c r="Y839" s="201"/>
      <c r="Z839" s="201"/>
      <c r="AA839" s="201"/>
      <c r="AB839" s="201"/>
    </row>
    <row r="840" spans="1:28" x14ac:dyDescent="0.3">
      <c r="A840" s="242"/>
      <c r="B840" s="242"/>
      <c r="C840" s="242"/>
      <c r="D840" s="242"/>
      <c r="E840" s="242"/>
      <c r="F840" s="242"/>
      <c r="G840" s="201"/>
      <c r="J840" s="201"/>
      <c r="K840" s="201"/>
      <c r="L840" s="201"/>
      <c r="M840" s="201"/>
      <c r="N840" s="201"/>
      <c r="O840" s="201"/>
      <c r="P840" s="201"/>
      <c r="Q840" s="201"/>
      <c r="R840" s="201"/>
      <c r="S840" s="201"/>
      <c r="T840" s="201"/>
      <c r="U840" s="201"/>
      <c r="V840" s="201"/>
      <c r="W840" s="201"/>
      <c r="X840" s="201"/>
      <c r="Y840" s="201"/>
      <c r="Z840" s="201"/>
      <c r="AA840" s="201"/>
      <c r="AB840" s="201"/>
    </row>
    <row r="841" spans="1:28" x14ac:dyDescent="0.3">
      <c r="A841" s="242"/>
      <c r="B841" s="242"/>
      <c r="C841" s="242"/>
      <c r="D841" s="242"/>
      <c r="E841" s="242"/>
      <c r="F841" s="242"/>
      <c r="G841" s="201"/>
      <c r="J841" s="201"/>
      <c r="K841" s="201"/>
      <c r="L841" s="201"/>
      <c r="M841" s="201"/>
      <c r="N841" s="201"/>
      <c r="O841" s="201"/>
      <c r="P841" s="201"/>
      <c r="Q841" s="201"/>
      <c r="R841" s="201"/>
      <c r="S841" s="201"/>
      <c r="T841" s="201"/>
      <c r="U841" s="201"/>
      <c r="V841" s="201"/>
      <c r="W841" s="201"/>
      <c r="X841" s="201"/>
      <c r="Y841" s="201"/>
      <c r="Z841" s="201"/>
      <c r="AA841" s="201"/>
      <c r="AB841" s="201"/>
    </row>
    <row r="842" spans="1:28" x14ac:dyDescent="0.3">
      <c r="A842" s="242"/>
      <c r="B842" s="242"/>
      <c r="C842" s="242"/>
      <c r="D842" s="242"/>
      <c r="E842" s="242"/>
      <c r="F842" s="242"/>
      <c r="G842" s="201"/>
      <c r="J842" s="201"/>
      <c r="K842" s="201"/>
      <c r="L842" s="201"/>
      <c r="M842" s="201"/>
      <c r="N842" s="201"/>
      <c r="O842" s="201"/>
      <c r="P842" s="201"/>
      <c r="Q842" s="201"/>
      <c r="R842" s="201"/>
      <c r="S842" s="201"/>
      <c r="T842" s="201"/>
      <c r="U842" s="201"/>
      <c r="V842" s="201"/>
      <c r="W842" s="201"/>
      <c r="X842" s="201"/>
      <c r="Y842" s="201"/>
      <c r="Z842" s="201"/>
      <c r="AA842" s="201"/>
      <c r="AB842" s="201"/>
    </row>
    <row r="843" spans="1:28" x14ac:dyDescent="0.3">
      <c r="A843" s="242"/>
      <c r="B843" s="242"/>
      <c r="C843" s="242"/>
      <c r="D843" s="242"/>
      <c r="E843" s="242"/>
      <c r="F843" s="242"/>
      <c r="G843" s="201"/>
      <c r="J843" s="201"/>
      <c r="K843" s="201"/>
      <c r="L843" s="201"/>
      <c r="M843" s="201"/>
      <c r="N843" s="201"/>
      <c r="O843" s="201"/>
      <c r="P843" s="201"/>
      <c r="Q843" s="201"/>
      <c r="R843" s="201"/>
      <c r="S843" s="201"/>
      <c r="T843" s="201"/>
      <c r="U843" s="201"/>
      <c r="V843" s="201"/>
      <c r="W843" s="201"/>
      <c r="X843" s="201"/>
      <c r="Y843" s="201"/>
      <c r="Z843" s="201"/>
      <c r="AA843" s="201"/>
      <c r="AB843" s="201"/>
    </row>
    <row r="844" spans="1:28" x14ac:dyDescent="0.3">
      <c r="A844" s="242"/>
      <c r="B844" s="242"/>
      <c r="C844" s="242"/>
      <c r="D844" s="242"/>
      <c r="E844" s="242"/>
      <c r="F844" s="242"/>
      <c r="G844" s="201"/>
      <c r="J844" s="201"/>
      <c r="K844" s="201"/>
      <c r="L844" s="201"/>
      <c r="M844" s="201"/>
      <c r="N844" s="201"/>
      <c r="O844" s="201"/>
      <c r="P844" s="201"/>
      <c r="Q844" s="201"/>
      <c r="R844" s="201"/>
      <c r="S844" s="201"/>
      <c r="T844" s="201"/>
      <c r="U844" s="201"/>
      <c r="V844" s="201"/>
      <c r="W844" s="201"/>
      <c r="X844" s="201"/>
      <c r="Y844" s="201"/>
      <c r="Z844" s="201"/>
      <c r="AA844" s="201"/>
      <c r="AB844" s="201"/>
    </row>
    <row r="845" spans="1:28" x14ac:dyDescent="0.3">
      <c r="A845" s="242"/>
      <c r="B845" s="242"/>
      <c r="C845" s="242"/>
      <c r="D845" s="242"/>
      <c r="E845" s="242"/>
      <c r="F845" s="242"/>
      <c r="G845" s="201"/>
      <c r="J845" s="201"/>
      <c r="K845" s="201"/>
      <c r="L845" s="201"/>
      <c r="M845" s="201"/>
      <c r="N845" s="201"/>
      <c r="O845" s="201"/>
      <c r="P845" s="201"/>
      <c r="Q845" s="201"/>
      <c r="R845" s="201"/>
      <c r="S845" s="201"/>
      <c r="T845" s="201"/>
      <c r="U845" s="201"/>
      <c r="V845" s="201"/>
      <c r="W845" s="201"/>
      <c r="X845" s="201"/>
      <c r="Y845" s="201"/>
      <c r="Z845" s="201"/>
      <c r="AA845" s="201"/>
      <c r="AB845" s="201"/>
    </row>
    <row r="846" spans="1:28" x14ac:dyDescent="0.3">
      <c r="A846" s="242"/>
      <c r="B846" s="242"/>
      <c r="C846" s="242"/>
      <c r="D846" s="242"/>
      <c r="E846" s="242"/>
      <c r="F846" s="242"/>
      <c r="G846" s="201"/>
      <c r="J846" s="201"/>
      <c r="K846" s="201"/>
      <c r="L846" s="201"/>
      <c r="M846" s="201"/>
      <c r="N846" s="201"/>
      <c r="O846" s="201"/>
      <c r="P846" s="201"/>
      <c r="Q846" s="201"/>
      <c r="R846" s="201"/>
      <c r="S846" s="201"/>
      <c r="T846" s="201"/>
      <c r="U846" s="201"/>
      <c r="V846" s="201"/>
      <c r="W846" s="201"/>
      <c r="X846" s="201"/>
      <c r="Y846" s="201"/>
      <c r="Z846" s="201"/>
      <c r="AA846" s="201"/>
      <c r="AB846" s="201"/>
    </row>
    <row r="847" spans="1:28" x14ac:dyDescent="0.3">
      <c r="A847" s="242"/>
      <c r="B847" s="242"/>
      <c r="C847" s="242"/>
      <c r="D847" s="242"/>
      <c r="E847" s="243"/>
      <c r="F847" s="243"/>
      <c r="G847" s="201"/>
      <c r="J847" s="201"/>
      <c r="K847" s="201"/>
      <c r="L847" s="201"/>
      <c r="M847" s="201"/>
      <c r="N847" s="201"/>
      <c r="O847" s="201"/>
      <c r="P847" s="201"/>
      <c r="Q847" s="201"/>
      <c r="R847" s="201"/>
      <c r="S847" s="201"/>
      <c r="T847" s="201"/>
      <c r="U847" s="201"/>
      <c r="V847" s="201"/>
      <c r="W847" s="201"/>
      <c r="X847" s="201"/>
      <c r="Y847" s="201"/>
      <c r="Z847" s="201"/>
      <c r="AA847" s="201"/>
      <c r="AB847" s="201"/>
    </row>
    <row r="848" spans="1:28" x14ac:dyDescent="0.3">
      <c r="A848" s="242"/>
      <c r="B848" s="242"/>
      <c r="C848" s="242"/>
      <c r="D848" s="242"/>
      <c r="E848" s="243"/>
      <c r="F848" s="243"/>
      <c r="G848" s="201"/>
      <c r="J848" s="201"/>
      <c r="K848" s="201"/>
      <c r="L848" s="201"/>
      <c r="M848" s="201"/>
      <c r="N848" s="201"/>
      <c r="O848" s="201"/>
      <c r="P848" s="201"/>
      <c r="Q848" s="201"/>
      <c r="R848" s="201"/>
      <c r="S848" s="201"/>
      <c r="T848" s="201"/>
      <c r="U848" s="201"/>
      <c r="V848" s="201"/>
      <c r="W848" s="201"/>
      <c r="X848" s="201"/>
      <c r="Y848" s="201"/>
      <c r="Z848" s="201"/>
      <c r="AA848" s="201"/>
      <c r="AB848" s="201"/>
    </row>
    <row r="849" spans="1:28" x14ac:dyDescent="0.3">
      <c r="A849" s="242"/>
      <c r="B849" s="242"/>
      <c r="C849" s="242"/>
      <c r="D849" s="242"/>
      <c r="E849" s="243"/>
      <c r="F849" s="243"/>
      <c r="G849" s="201"/>
      <c r="J849" s="201"/>
      <c r="K849" s="201"/>
      <c r="L849" s="201"/>
      <c r="M849" s="201"/>
      <c r="N849" s="201"/>
      <c r="O849" s="201"/>
      <c r="P849" s="201"/>
      <c r="Q849" s="201"/>
      <c r="R849" s="201"/>
      <c r="S849" s="201"/>
      <c r="T849" s="201"/>
      <c r="U849" s="201"/>
      <c r="V849" s="201"/>
      <c r="W849" s="201"/>
      <c r="X849" s="201"/>
      <c r="Y849" s="201"/>
      <c r="Z849" s="201"/>
      <c r="AA849" s="201"/>
      <c r="AB849" s="201"/>
    </row>
    <row r="850" spans="1:28" x14ac:dyDescent="0.3">
      <c r="A850" s="242"/>
      <c r="B850" s="242"/>
      <c r="C850" s="242"/>
      <c r="D850" s="242"/>
      <c r="E850" s="243"/>
      <c r="F850" s="243"/>
      <c r="G850" s="201"/>
      <c r="J850" s="201"/>
      <c r="K850" s="201"/>
      <c r="L850" s="201"/>
      <c r="M850" s="201"/>
      <c r="N850" s="201"/>
      <c r="O850" s="201"/>
      <c r="P850" s="201"/>
      <c r="Q850" s="201"/>
      <c r="R850" s="201"/>
      <c r="S850" s="201"/>
      <c r="T850" s="201"/>
      <c r="U850" s="201"/>
      <c r="V850" s="201"/>
      <c r="W850" s="201"/>
      <c r="X850" s="201"/>
      <c r="Y850" s="201"/>
      <c r="Z850" s="201"/>
      <c r="AA850" s="201"/>
      <c r="AB850" s="201"/>
    </row>
    <row r="851" spans="1:28" x14ac:dyDescent="0.3">
      <c r="A851" s="242"/>
      <c r="B851" s="242"/>
      <c r="C851" s="242"/>
      <c r="D851" s="242"/>
      <c r="E851" s="243"/>
      <c r="F851" s="243"/>
      <c r="G851" s="201"/>
      <c r="J851" s="201"/>
      <c r="K851" s="201"/>
      <c r="L851" s="201"/>
      <c r="M851" s="201"/>
      <c r="N851" s="201"/>
      <c r="O851" s="201"/>
      <c r="P851" s="201"/>
      <c r="Q851" s="201"/>
      <c r="R851" s="201"/>
      <c r="S851" s="201"/>
      <c r="T851" s="201"/>
      <c r="U851" s="201"/>
      <c r="V851" s="201"/>
      <c r="W851" s="201"/>
      <c r="X851" s="201"/>
      <c r="Y851" s="201"/>
      <c r="Z851" s="201"/>
      <c r="AA851" s="201"/>
      <c r="AB851" s="201"/>
    </row>
    <row r="852" spans="1:28" x14ac:dyDescent="0.3">
      <c r="A852" s="242"/>
      <c r="B852" s="242"/>
      <c r="C852" s="242"/>
      <c r="D852" s="242"/>
      <c r="E852" s="243"/>
      <c r="F852" s="243"/>
      <c r="G852" s="201"/>
      <c r="J852" s="201"/>
      <c r="K852" s="201"/>
      <c r="L852" s="201"/>
      <c r="M852" s="201"/>
      <c r="N852" s="201"/>
      <c r="O852" s="201"/>
      <c r="P852" s="201"/>
      <c r="Q852" s="201"/>
      <c r="R852" s="201"/>
      <c r="S852" s="201"/>
      <c r="T852" s="201"/>
      <c r="U852" s="201"/>
      <c r="V852" s="201"/>
      <c r="W852" s="201"/>
      <c r="X852" s="201"/>
      <c r="Y852" s="201"/>
      <c r="Z852" s="201"/>
      <c r="AA852" s="201"/>
      <c r="AB852" s="201"/>
    </row>
    <row r="853" spans="1:28" x14ac:dyDescent="0.3">
      <c r="A853" s="242"/>
      <c r="B853" s="242"/>
      <c r="C853" s="242"/>
      <c r="D853" s="242"/>
      <c r="E853" s="243"/>
      <c r="F853" s="243"/>
      <c r="G853" s="201"/>
      <c r="J853" s="201"/>
      <c r="K853" s="201"/>
      <c r="L853" s="201"/>
      <c r="M853" s="201"/>
      <c r="N853" s="201"/>
      <c r="O853" s="201"/>
      <c r="P853" s="201"/>
      <c r="Q853" s="201"/>
      <c r="R853" s="201"/>
      <c r="S853" s="201"/>
      <c r="T853" s="201"/>
      <c r="U853" s="201"/>
      <c r="V853" s="201"/>
      <c r="W853" s="201"/>
      <c r="X853" s="201"/>
      <c r="Y853" s="201"/>
      <c r="Z853" s="201"/>
      <c r="AA853" s="201"/>
      <c r="AB853" s="201"/>
    </row>
    <row r="854" spans="1:28" x14ac:dyDescent="0.3">
      <c r="A854" s="242"/>
      <c r="B854" s="242"/>
      <c r="C854" s="242"/>
      <c r="D854" s="242"/>
      <c r="E854" s="243"/>
      <c r="F854" s="243"/>
      <c r="G854" s="201"/>
      <c r="J854" s="201"/>
      <c r="K854" s="201"/>
      <c r="L854" s="201"/>
      <c r="M854" s="201"/>
      <c r="N854" s="201"/>
      <c r="O854" s="201"/>
      <c r="P854" s="201"/>
      <c r="Q854" s="201"/>
      <c r="R854" s="201"/>
      <c r="S854" s="201"/>
      <c r="T854" s="201"/>
      <c r="U854" s="201"/>
      <c r="V854" s="201"/>
      <c r="W854" s="201"/>
      <c r="X854" s="201"/>
      <c r="Y854" s="201"/>
      <c r="Z854" s="201"/>
      <c r="AA854" s="201"/>
      <c r="AB854" s="201"/>
    </row>
    <row r="855" spans="1:28" x14ac:dyDescent="0.3">
      <c r="A855" s="242"/>
      <c r="B855" s="242"/>
      <c r="C855" s="242"/>
      <c r="D855" s="242"/>
      <c r="E855" s="243"/>
      <c r="F855" s="243"/>
      <c r="G855" s="201"/>
      <c r="J855" s="201"/>
      <c r="K855" s="201"/>
      <c r="L855" s="201"/>
      <c r="M855" s="201"/>
      <c r="N855" s="201"/>
      <c r="O855" s="201"/>
      <c r="P855" s="201"/>
      <c r="Q855" s="201"/>
      <c r="R855" s="201"/>
      <c r="S855" s="201"/>
      <c r="T855" s="201"/>
      <c r="U855" s="201"/>
      <c r="V855" s="201"/>
      <c r="W855" s="201"/>
      <c r="X855" s="201"/>
      <c r="Y855" s="201"/>
      <c r="Z855" s="201"/>
      <c r="AA855" s="201"/>
      <c r="AB855" s="201"/>
    </row>
    <row r="856" spans="1:28" x14ac:dyDescent="0.3">
      <c r="A856" s="242"/>
      <c r="B856" s="242"/>
      <c r="C856" s="242"/>
      <c r="D856" s="242"/>
      <c r="E856" s="243"/>
      <c r="F856" s="243"/>
      <c r="G856" s="201"/>
      <c r="J856" s="201"/>
      <c r="K856" s="201"/>
      <c r="L856" s="201"/>
      <c r="M856" s="201"/>
      <c r="N856" s="201"/>
      <c r="O856" s="201"/>
      <c r="P856" s="201"/>
      <c r="Q856" s="201"/>
      <c r="R856" s="201"/>
      <c r="S856" s="201"/>
      <c r="T856" s="201"/>
      <c r="U856" s="201"/>
      <c r="V856" s="201"/>
      <c r="W856" s="201"/>
      <c r="X856" s="201"/>
      <c r="Y856" s="201"/>
      <c r="Z856" s="201"/>
      <c r="AA856" s="201"/>
      <c r="AB856" s="201"/>
    </row>
    <row r="857" spans="1:28" x14ac:dyDescent="0.3">
      <c r="A857" s="242"/>
      <c r="B857" s="242"/>
      <c r="C857" s="242"/>
      <c r="D857" s="242"/>
      <c r="E857" s="243"/>
      <c r="F857" s="243"/>
      <c r="G857" s="201"/>
      <c r="J857" s="201"/>
      <c r="K857" s="201"/>
      <c r="L857" s="201"/>
      <c r="M857" s="201"/>
      <c r="N857" s="201"/>
      <c r="O857" s="201"/>
      <c r="P857" s="201"/>
      <c r="Q857" s="201"/>
      <c r="R857" s="201"/>
      <c r="S857" s="201"/>
      <c r="T857" s="201"/>
      <c r="U857" s="201"/>
      <c r="V857" s="201"/>
      <c r="W857" s="201"/>
      <c r="X857" s="201"/>
      <c r="Y857" s="201"/>
      <c r="Z857" s="201"/>
      <c r="AA857" s="201"/>
      <c r="AB857" s="201"/>
    </row>
    <row r="858" spans="1:28" x14ac:dyDescent="0.3">
      <c r="A858" s="242"/>
      <c r="B858" s="242"/>
      <c r="C858" s="242"/>
      <c r="D858" s="242"/>
      <c r="E858" s="243"/>
      <c r="F858" s="243"/>
      <c r="G858" s="201"/>
      <c r="J858" s="201"/>
      <c r="K858" s="201"/>
      <c r="L858" s="201"/>
      <c r="M858" s="201"/>
      <c r="N858" s="201"/>
      <c r="O858" s="201"/>
      <c r="P858" s="201"/>
      <c r="Q858" s="201"/>
      <c r="R858" s="201"/>
      <c r="S858" s="201"/>
      <c r="T858" s="201"/>
      <c r="U858" s="201"/>
      <c r="V858" s="201"/>
      <c r="W858" s="201"/>
      <c r="X858" s="201"/>
      <c r="Y858" s="201"/>
      <c r="Z858" s="201"/>
      <c r="AA858" s="201"/>
      <c r="AB858" s="201"/>
    </row>
    <row r="859" spans="1:28" x14ac:dyDescent="0.3">
      <c r="A859" s="242"/>
      <c r="B859" s="242"/>
      <c r="C859" s="242"/>
      <c r="D859" s="242"/>
      <c r="E859" s="243"/>
      <c r="F859" s="243"/>
      <c r="G859" s="201"/>
      <c r="J859" s="201"/>
      <c r="K859" s="201"/>
      <c r="L859" s="201"/>
      <c r="M859" s="201"/>
      <c r="N859" s="201"/>
      <c r="O859" s="201"/>
      <c r="P859" s="201"/>
      <c r="Q859" s="201"/>
      <c r="R859" s="201"/>
      <c r="S859" s="201"/>
      <c r="T859" s="201"/>
      <c r="U859" s="201"/>
      <c r="V859" s="201"/>
      <c r="W859" s="201"/>
      <c r="X859" s="201"/>
      <c r="Y859" s="201"/>
      <c r="Z859" s="201"/>
      <c r="AA859" s="201"/>
      <c r="AB859" s="201"/>
    </row>
    <row r="860" spans="1:28" x14ac:dyDescent="0.3">
      <c r="A860" s="242"/>
      <c r="B860" s="242"/>
      <c r="C860" s="242"/>
      <c r="D860" s="242"/>
      <c r="E860" s="243"/>
      <c r="F860" s="243"/>
      <c r="G860" s="201"/>
      <c r="J860" s="201"/>
      <c r="K860" s="201"/>
      <c r="L860" s="201"/>
      <c r="M860" s="201"/>
      <c r="N860" s="201"/>
      <c r="O860" s="201"/>
      <c r="P860" s="201"/>
      <c r="Q860" s="201"/>
      <c r="R860" s="201"/>
      <c r="S860" s="201"/>
      <c r="T860" s="201"/>
      <c r="U860" s="201"/>
      <c r="V860" s="201"/>
      <c r="W860" s="201"/>
      <c r="X860" s="201"/>
      <c r="Y860" s="201"/>
      <c r="Z860" s="201"/>
      <c r="AA860" s="201"/>
      <c r="AB860" s="201"/>
    </row>
    <row r="861" spans="1:28" x14ac:dyDescent="0.3">
      <c r="A861" s="242"/>
      <c r="B861" s="242"/>
      <c r="C861" s="242"/>
      <c r="D861" s="242"/>
      <c r="E861" s="243"/>
      <c r="F861" s="243"/>
      <c r="G861" s="201"/>
      <c r="J861" s="201"/>
      <c r="K861" s="201"/>
      <c r="L861" s="201"/>
      <c r="M861" s="201"/>
      <c r="N861" s="201"/>
      <c r="O861" s="201"/>
      <c r="P861" s="201"/>
      <c r="Q861" s="201"/>
      <c r="R861" s="201"/>
      <c r="S861" s="201"/>
      <c r="T861" s="201"/>
      <c r="U861" s="201"/>
      <c r="V861" s="201"/>
      <c r="W861" s="201"/>
      <c r="X861" s="201"/>
      <c r="Y861" s="201"/>
      <c r="Z861" s="201"/>
      <c r="AA861" s="201"/>
      <c r="AB861" s="201"/>
    </row>
    <row r="862" spans="1:28" x14ac:dyDescent="0.3">
      <c r="A862" s="242"/>
      <c r="B862" s="242"/>
      <c r="C862" s="242"/>
      <c r="D862" s="242"/>
      <c r="E862" s="243"/>
      <c r="F862" s="243"/>
      <c r="G862" s="201"/>
      <c r="J862" s="201"/>
      <c r="K862" s="201"/>
      <c r="L862" s="201"/>
      <c r="M862" s="201"/>
      <c r="N862" s="201"/>
      <c r="O862" s="201"/>
      <c r="P862" s="201"/>
      <c r="Q862" s="201"/>
      <c r="R862" s="201"/>
      <c r="S862" s="201"/>
      <c r="T862" s="201"/>
      <c r="U862" s="201"/>
      <c r="V862" s="201"/>
      <c r="W862" s="201"/>
      <c r="X862" s="201"/>
      <c r="Y862" s="201"/>
      <c r="Z862" s="201"/>
      <c r="AA862" s="201"/>
      <c r="AB862" s="201"/>
    </row>
    <row r="863" spans="1:28" x14ac:dyDescent="0.3">
      <c r="A863" s="242"/>
      <c r="B863" s="242"/>
      <c r="C863" s="242"/>
      <c r="D863" s="242"/>
      <c r="E863" s="243"/>
      <c r="F863" s="243"/>
      <c r="G863" s="201"/>
      <c r="J863" s="201"/>
      <c r="K863" s="201"/>
      <c r="L863" s="201"/>
      <c r="M863" s="201"/>
      <c r="N863" s="201"/>
      <c r="O863" s="201"/>
      <c r="P863" s="201"/>
      <c r="Q863" s="201"/>
      <c r="R863" s="201"/>
      <c r="S863" s="201"/>
      <c r="T863" s="201"/>
      <c r="U863" s="201"/>
      <c r="V863" s="201"/>
      <c r="W863" s="201"/>
      <c r="X863" s="201"/>
      <c r="Y863" s="201"/>
      <c r="Z863" s="201"/>
      <c r="AA863" s="201"/>
      <c r="AB863" s="201"/>
    </row>
    <row r="864" spans="1:28" x14ac:dyDescent="0.3">
      <c r="A864" s="242"/>
      <c r="B864" s="242"/>
      <c r="C864" s="242"/>
      <c r="D864" s="242"/>
      <c r="E864" s="243"/>
      <c r="F864" s="243"/>
      <c r="G864" s="201"/>
      <c r="J864" s="201"/>
      <c r="K864" s="201"/>
      <c r="L864" s="201"/>
      <c r="M864" s="201"/>
      <c r="N864" s="201"/>
      <c r="O864" s="201"/>
      <c r="P864" s="201"/>
      <c r="Q864" s="201"/>
      <c r="R864" s="201"/>
      <c r="S864" s="201"/>
      <c r="T864" s="201"/>
      <c r="U864" s="201"/>
      <c r="V864" s="201"/>
      <c r="W864" s="201"/>
      <c r="X864" s="201"/>
      <c r="Y864" s="201"/>
      <c r="Z864" s="201"/>
      <c r="AA864" s="201"/>
      <c r="AB864" s="201"/>
    </row>
  </sheetData>
  <sheetProtection algorithmName="SHA-512" hashValue="sDbheSXYlVm6GMDc5WGHJvs3+iXbBqX9cq+S33zv9eFeHtGQpWqLAD6BbMVVgtY9mz0WB6yRfdn2QPATg8MUiQ==" saltValue="rqx2vPXTHV4FUQ2qDJ4QGQ==" spinCount="100000" sheet="1" objects="1" scenarios="1"/>
  <customSheetViews>
    <customSheetView guid="{E5946587-7531-4BC8-A4B2-B3ED5F73C48D}"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4"/>
      <headerFooter alignWithMargins="0">
        <oddFooter>&amp;R&amp;"Book Antiqua,Bold"&amp;10Schedule-2/ Page &amp;P of &amp;N</oddFooter>
      </headerFooter>
    </customSheetView>
  </customSheetViews>
  <mergeCells count="10">
    <mergeCell ref="D784:E784"/>
    <mergeCell ref="D785:E785"/>
    <mergeCell ref="A14:F14"/>
    <mergeCell ref="E15:F15"/>
    <mergeCell ref="B18:F18"/>
    <mergeCell ref="A3:F3"/>
    <mergeCell ref="N3:O3"/>
    <mergeCell ref="A4:F4"/>
    <mergeCell ref="A7:D7"/>
    <mergeCell ref="B782:F782"/>
  </mergeCells>
  <conditionalFormatting sqref="E19:E22">
    <cfRule type="cellIs" dxfId="23" priority="17" stopIfTrue="1" operator="equal">
      <formula>"a"</formula>
    </cfRule>
    <cfRule type="expression" dxfId="22" priority="18" stopIfTrue="1">
      <formula>#REF!&gt;0</formula>
    </cfRule>
  </conditionalFormatting>
  <conditionalFormatting sqref="E23:E777">
    <cfRule type="expression" dxfId="21" priority="1" stopIfTrue="1">
      <formula>D23&gt;0</formula>
    </cfRule>
  </conditionalFormatting>
  <dataValidations count="2">
    <dataValidation type="decimal" operator="greaterThan" allowBlank="1" showInputMessage="1" showErrorMessage="1" sqref="E19:E22" xr:uid="{00000000-0002-0000-0500-000000000000}">
      <formula1>0</formula1>
    </dataValidation>
    <dataValidation type="whole" operator="greaterThan" allowBlank="1" showInputMessage="1" showErrorMessage="1" error="Enter only Numeric Value greater than zero or leave the cell blank !" sqref="E23:E777" xr:uid="{9CD58809-34AA-4DF9-A118-85F74A1181E0}">
      <formula1>0</formula1>
    </dataValidation>
  </dataValidations>
  <printOptions horizontalCentered="1"/>
  <pageMargins left="0.24" right="0.23" top="0.53" bottom="0.44" header="0.41" footer="0.24"/>
  <pageSetup paperSize="9" scale="85" fitToHeight="0" orientation="landscape" r:id="rId5"/>
  <headerFooter alignWithMargins="0">
    <oddFooter>&amp;R&amp;"Book Antiqua,Bold"&amp;10Schedule-2/ Page &amp;P of &amp;N</oddFooter>
  </headerFooter>
  <rowBreaks count="1" manualBreakCount="1">
    <brk id="785"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AW832"/>
  <sheetViews>
    <sheetView view="pageBreakPreview" zoomScale="78" zoomScaleNormal="100" zoomScaleSheetLayoutView="78" workbookViewId="0">
      <selection activeCell="J24" sqref="J24"/>
    </sheetView>
  </sheetViews>
  <sheetFormatPr defaultColWidth="9" defaultRowHeight="15.75" x14ac:dyDescent="0.3"/>
  <cols>
    <col min="1" max="1" width="11.75" style="251" customWidth="1"/>
    <col min="2" max="2" width="91.625" style="252" customWidth="1"/>
    <col min="3" max="3" width="13.75" style="252" customWidth="1"/>
    <col min="4" max="4" width="14" style="253" customWidth="1"/>
    <col min="5" max="5" width="12" style="254" customWidth="1"/>
    <col min="6" max="6" width="9.5" style="252" customWidth="1"/>
    <col min="7" max="7" width="13.875" style="252" customWidth="1"/>
    <col min="8" max="8" width="6.5" style="254" customWidth="1"/>
    <col min="9" max="9" width="9.25" style="254" customWidth="1"/>
    <col min="10" max="10" width="13.5" style="255" customWidth="1"/>
    <col min="11" max="11" width="14.875" style="255" customWidth="1"/>
    <col min="12" max="12" width="13.375" style="8" customWidth="1"/>
    <col min="13" max="13" width="13.125" style="8" hidden="1" customWidth="1"/>
    <col min="14" max="14" width="13.5" style="8" hidden="1" customWidth="1"/>
    <col min="15" max="16" width="9" style="8" hidden="1" customWidth="1"/>
    <col min="17" max="23" width="9" style="8" customWidth="1"/>
    <col min="24" max="24" width="16.5" style="8" customWidth="1"/>
    <col min="25" max="26" width="9" style="8" customWidth="1"/>
    <col min="27" max="31" width="9" style="8"/>
    <col min="32" max="32" width="9" style="8" hidden="1" customWidth="1"/>
    <col min="33" max="34" width="17.625" style="8" hidden="1" customWidth="1"/>
    <col min="35" max="35" width="9" style="8" hidden="1" customWidth="1"/>
    <col min="36" max="36" width="15.5" style="8" hidden="1" customWidth="1"/>
    <col min="37" max="37" width="15.375" style="8" hidden="1" customWidth="1"/>
    <col min="38" max="49" width="9" style="8"/>
    <col min="50" max="16384" width="9" style="9"/>
  </cols>
  <sheetData>
    <row r="1" spans="1:49" ht="16.5" x14ac:dyDescent="0.3">
      <c r="A1" s="244" t="str">
        <f>Cover!B3</f>
        <v>Specification No: CC/T/W-STAT/DOM/A06/24/14931</v>
      </c>
      <c r="B1" s="245"/>
      <c r="C1" s="245"/>
      <c r="D1" s="246"/>
      <c r="E1" s="1"/>
      <c r="F1" s="245"/>
      <c r="G1" s="245"/>
      <c r="H1" s="3"/>
      <c r="I1" s="3"/>
      <c r="J1" s="4"/>
      <c r="K1" s="247" t="s">
        <v>122</v>
      </c>
    </row>
    <row r="2" spans="1:49" x14ac:dyDescent="0.3">
      <c r="A2" s="248"/>
      <c r="B2" s="249"/>
      <c r="C2" s="249"/>
      <c r="D2" s="250"/>
      <c r="E2" s="10"/>
      <c r="F2" s="249"/>
      <c r="G2" s="249"/>
      <c r="H2" s="10"/>
      <c r="I2" s="10"/>
      <c r="J2" s="9"/>
      <c r="K2" s="9"/>
    </row>
    <row r="3" spans="1:49" ht="62.25" customHeight="1" x14ac:dyDescent="0.3">
      <c r="A3" s="950"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950"/>
      <c r="C3" s="950"/>
      <c r="D3" s="950"/>
      <c r="E3" s="950"/>
      <c r="F3" s="950"/>
      <c r="G3" s="950"/>
      <c r="H3" s="950"/>
      <c r="I3" s="950"/>
      <c r="J3" s="950"/>
      <c r="K3" s="950"/>
      <c r="L3" s="950"/>
      <c r="AF3" s="17" t="s">
        <v>123</v>
      </c>
      <c r="AH3" s="83">
        <f>IF(ISERROR(#REF!/('[1]Sch-6'!D14+'[1]Sch-6'!D16+'[1]Sch-6'!D18)),0,#REF!/( '[1]Sch-6'!D14+'[1]Sch-6'!D16+'[1]Sch-6'!D18))</f>
        <v>0</v>
      </c>
    </row>
    <row r="4" spans="1:49" ht="30" customHeight="1" x14ac:dyDescent="0.3">
      <c r="A4" s="929" t="s">
        <v>124</v>
      </c>
      <c r="B4" s="929"/>
      <c r="C4" s="929"/>
      <c r="D4" s="929"/>
      <c r="E4" s="929"/>
      <c r="F4" s="929"/>
      <c r="G4" s="929"/>
      <c r="H4" s="929"/>
      <c r="I4" s="929"/>
      <c r="J4" s="929"/>
      <c r="K4" s="929"/>
      <c r="L4" s="929"/>
      <c r="AF4" s="17" t="s">
        <v>125</v>
      </c>
      <c r="AH4" s="83" t="e">
        <f>#REF!</f>
        <v>#REF!</v>
      </c>
    </row>
    <row r="5" spans="1:49" x14ac:dyDescent="0.3">
      <c r="AF5" s="17" t="s">
        <v>126</v>
      </c>
      <c r="AH5" s="83">
        <f>IF(ISERROR(#REF!/#REF!),0,#REF! /#REF!)</f>
        <v>0</v>
      </c>
    </row>
    <row r="6" spans="1:49" ht="16.5" x14ac:dyDescent="0.3">
      <c r="A6" s="256" t="str">
        <f>'[1]Sch-1'!A6</f>
        <v>Bidder’s Name and Address (Sole Bidder) :</v>
      </c>
      <c r="B6" s="257"/>
      <c r="C6" s="257"/>
      <c r="D6" s="258"/>
      <c r="E6" s="259"/>
      <c r="F6" s="257"/>
      <c r="G6" s="257"/>
      <c r="H6" s="106" t="s">
        <v>5</v>
      </c>
      <c r="K6" s="9"/>
      <c r="AF6" s="17" t="s">
        <v>127</v>
      </c>
      <c r="AH6" s="83" t="e">
        <f>#REF!</f>
        <v>#REF!</v>
      </c>
    </row>
    <row r="7" spans="1:49" ht="18.600000000000001" customHeight="1" x14ac:dyDescent="0.3">
      <c r="A7" s="961" t="str">
        <f>'[1]Sch-1'!A7</f>
        <v/>
      </c>
      <c r="B7" s="961"/>
      <c r="C7" s="260"/>
      <c r="D7" s="261"/>
      <c r="E7" s="260"/>
      <c r="F7" s="260"/>
      <c r="G7" s="260"/>
      <c r="H7" s="960" t="str">
        <f>'[1]Sch-1'!M7</f>
        <v>Contracts Services, 3rd Floor</v>
      </c>
      <c r="I7" s="960"/>
      <c r="J7" s="960"/>
      <c r="K7" s="960"/>
      <c r="AF7" s="17" t="s">
        <v>128</v>
      </c>
      <c r="AH7" s="83" t="e">
        <f>SUM(AH3:AH6)</f>
        <v>#REF!</v>
      </c>
    </row>
    <row r="8" spans="1:49" ht="16.5" x14ac:dyDescent="0.3">
      <c r="A8" s="256" t="s">
        <v>7</v>
      </c>
      <c r="B8" s="257">
        <f>'Sch-1'!B8</f>
        <v>0</v>
      </c>
      <c r="C8" s="257"/>
      <c r="D8" s="258"/>
      <c r="E8" s="259"/>
      <c r="F8" s="257"/>
      <c r="G8" s="257"/>
      <c r="H8" s="960" t="str">
        <f>'[1]Sch-1'!M8</f>
        <v>Power Grid Corporation of India Ltd.,</v>
      </c>
      <c r="I8" s="960"/>
      <c r="J8" s="960"/>
      <c r="K8" s="960"/>
    </row>
    <row r="9" spans="1:49" ht="16.5" x14ac:dyDescent="0.3">
      <c r="A9" s="256" t="s">
        <v>9</v>
      </c>
      <c r="B9" s="257">
        <f>'Sch-1'!B9</f>
        <v>0</v>
      </c>
      <c r="C9" s="257"/>
      <c r="D9" s="258"/>
      <c r="E9" s="259"/>
      <c r="F9" s="257"/>
      <c r="G9" s="257"/>
      <c r="H9" s="960" t="str">
        <f>'[1]Sch-1'!M9</f>
        <v>"Saudamini", Plot No.-2</v>
      </c>
      <c r="I9" s="960"/>
      <c r="J9" s="960"/>
      <c r="K9" s="960"/>
    </row>
    <row r="10" spans="1:49" ht="16.5" customHeight="1" x14ac:dyDescent="0.3">
      <c r="A10" s="262"/>
      <c r="B10" s="263">
        <f>'Sch-1'!B10</f>
        <v>0</v>
      </c>
      <c r="C10" s="263"/>
      <c r="D10" s="264"/>
      <c r="E10" s="25"/>
      <c r="F10" s="263"/>
      <c r="G10" s="263"/>
      <c r="H10" s="22" t="str">
        <f>'[1]Sch-1'!M10</f>
        <v xml:space="preserve">Sector-29, </v>
      </c>
      <c r="I10" s="22"/>
      <c r="J10" s="22"/>
      <c r="K10" s="22"/>
      <c r="AF10" s="17" t="s">
        <v>129</v>
      </c>
      <c r="AH10" s="83" t="e">
        <f>'[1]Sch-1'!AA10</f>
        <v>#REF!</v>
      </c>
    </row>
    <row r="11" spans="1:49" ht="16.5" customHeight="1" x14ac:dyDescent="0.3">
      <c r="A11" s="262"/>
      <c r="B11" s="263">
        <f>'Sch-1'!B11</f>
        <v>0</v>
      </c>
      <c r="C11" s="263"/>
      <c r="D11" s="264"/>
      <c r="E11" s="25"/>
      <c r="F11" s="263"/>
      <c r="G11" s="263"/>
      <c r="H11" s="960" t="str">
        <f>'[1]Sch-1'!M11</f>
        <v>Gurugram (Haryana) - 122001</v>
      </c>
      <c r="I11" s="960"/>
      <c r="J11" s="960"/>
      <c r="K11" s="960"/>
      <c r="AF11" s="17"/>
      <c r="AH11" s="83"/>
    </row>
    <row r="12" spans="1:49" x14ac:dyDescent="0.3">
      <c r="A12" s="265"/>
      <c r="B12" s="266"/>
      <c r="C12" s="266"/>
      <c r="D12" s="264"/>
      <c r="E12" s="31"/>
      <c r="F12" s="266"/>
      <c r="G12" s="266"/>
      <c r="H12" s="267"/>
      <c r="I12" s="267"/>
      <c r="J12" s="25"/>
      <c r="K12" s="9"/>
      <c r="AF12" s="17"/>
      <c r="AH12" s="83"/>
    </row>
    <row r="13" spans="1:49" s="38" customFormat="1" ht="33" customHeight="1" x14ac:dyDescent="0.3">
      <c r="A13" s="268" t="s">
        <v>130</v>
      </c>
      <c r="B13" s="269"/>
      <c r="C13" s="269"/>
      <c r="D13" s="269"/>
      <c r="E13" s="269"/>
      <c r="F13" s="269"/>
      <c r="G13" s="269"/>
      <c r="H13" s="269"/>
      <c r="I13" s="269"/>
      <c r="J13" s="269"/>
      <c r="K13" s="269"/>
      <c r="L13" s="37"/>
      <c r="M13" s="270"/>
      <c r="N13" s="270"/>
      <c r="O13" s="270"/>
      <c r="P13" s="270"/>
      <c r="Q13" s="37"/>
      <c r="R13" s="37"/>
      <c r="S13" s="37"/>
      <c r="T13" s="37"/>
      <c r="U13" s="37"/>
      <c r="V13" s="37"/>
      <c r="W13" s="37"/>
      <c r="X13" s="37"/>
      <c r="Y13" s="37"/>
      <c r="Z13" s="37"/>
      <c r="AA13" s="37"/>
      <c r="AB13" s="37"/>
      <c r="AC13" s="37"/>
      <c r="AD13" s="37"/>
      <c r="AE13" s="37"/>
      <c r="AF13" s="37"/>
      <c r="AG13" s="965" t="s">
        <v>131</v>
      </c>
      <c r="AH13" s="965"/>
      <c r="AI13" s="271" t="s">
        <v>132</v>
      </c>
      <c r="AJ13" s="965" t="s">
        <v>133</v>
      </c>
      <c r="AK13" s="965"/>
      <c r="AL13" s="37"/>
      <c r="AM13" s="37"/>
      <c r="AN13" s="37"/>
      <c r="AO13" s="37"/>
      <c r="AP13" s="37"/>
      <c r="AQ13" s="37"/>
      <c r="AR13" s="37"/>
      <c r="AS13" s="37"/>
      <c r="AT13" s="37"/>
      <c r="AU13" s="37"/>
      <c r="AV13" s="37"/>
      <c r="AW13" s="37"/>
    </row>
    <row r="14" spans="1:49" ht="16.5" x14ac:dyDescent="0.3">
      <c r="A14" s="262"/>
      <c r="B14" s="263"/>
      <c r="C14" s="263"/>
      <c r="D14" s="264"/>
      <c r="E14" s="25"/>
      <c r="F14" s="263"/>
      <c r="G14" s="263"/>
      <c r="H14" s="263"/>
      <c r="I14" s="266"/>
      <c r="J14" s="263"/>
      <c r="K14" s="263"/>
      <c r="M14" s="272"/>
      <c r="N14" s="272"/>
      <c r="O14" s="272"/>
      <c r="P14" s="272"/>
      <c r="AG14" s="273"/>
      <c r="AH14" s="273"/>
      <c r="AI14" s="7"/>
      <c r="AJ14" s="273"/>
      <c r="AK14" s="273"/>
    </row>
    <row r="15" spans="1:49" ht="16.5" x14ac:dyDescent="0.3">
      <c r="A15" s="262"/>
      <c r="B15" s="263"/>
      <c r="C15" s="263"/>
      <c r="D15" s="264"/>
      <c r="E15" s="25"/>
      <c r="F15" s="263"/>
      <c r="G15" s="263"/>
      <c r="H15" s="263"/>
      <c r="I15" s="966" t="s">
        <v>15</v>
      </c>
      <c r="J15" s="966"/>
      <c r="K15" s="966"/>
      <c r="M15" s="272"/>
      <c r="N15" s="272"/>
      <c r="O15" s="272"/>
      <c r="P15" s="272"/>
      <c r="AG15" s="273"/>
      <c r="AH15" s="273"/>
      <c r="AI15" s="7"/>
      <c r="AJ15" s="273"/>
      <c r="AK15" s="273"/>
    </row>
    <row r="16" spans="1:49" ht="131.25" customHeight="1" x14ac:dyDescent="0.3">
      <c r="A16" s="274" t="s">
        <v>17</v>
      </c>
      <c r="B16" s="275" t="s">
        <v>113</v>
      </c>
      <c r="C16" s="276" t="s">
        <v>136</v>
      </c>
      <c r="D16" s="277" t="s">
        <v>137</v>
      </c>
      <c r="E16" s="278" t="s">
        <v>138</v>
      </c>
      <c r="F16" s="278" t="s">
        <v>24</v>
      </c>
      <c r="G16" s="278" t="s">
        <v>25</v>
      </c>
      <c r="H16" s="279" t="s">
        <v>27</v>
      </c>
      <c r="I16" s="279" t="s">
        <v>114</v>
      </c>
      <c r="J16" s="275" t="s">
        <v>139</v>
      </c>
      <c r="K16" s="275" t="s">
        <v>140</v>
      </c>
      <c r="L16" s="50" t="s">
        <v>141</v>
      </c>
      <c r="M16" s="272"/>
      <c r="N16" s="272"/>
      <c r="O16" s="272"/>
      <c r="P16" s="272"/>
      <c r="AG16" s="280" t="s">
        <v>139</v>
      </c>
      <c r="AH16" s="280" t="s">
        <v>140</v>
      </c>
      <c r="AI16" s="7"/>
      <c r="AJ16" s="280" t="s">
        <v>139</v>
      </c>
      <c r="AK16" s="280" t="s">
        <v>140</v>
      </c>
    </row>
    <row r="17" spans="1:49" s="291" customFormat="1" ht="30" customHeight="1" x14ac:dyDescent="0.3">
      <c r="A17" s="281">
        <v>1</v>
      </c>
      <c r="B17" s="282">
        <v>2</v>
      </c>
      <c r="C17" s="282">
        <v>3</v>
      </c>
      <c r="D17" s="284">
        <v>4</v>
      </c>
      <c r="E17" s="285">
        <v>5</v>
      </c>
      <c r="F17" s="285">
        <v>6</v>
      </c>
      <c r="G17" s="285">
        <v>7</v>
      </c>
      <c r="H17" s="286">
        <v>8</v>
      </c>
      <c r="I17" s="286">
        <v>9</v>
      </c>
      <c r="J17" s="286">
        <v>10</v>
      </c>
      <c r="K17" s="286" t="s">
        <v>876</v>
      </c>
      <c r="L17" s="286">
        <v>12</v>
      </c>
      <c r="M17" s="287"/>
      <c r="N17" s="287"/>
      <c r="O17" s="287"/>
      <c r="P17" s="287"/>
      <c r="Q17" s="288"/>
      <c r="R17" s="288"/>
      <c r="S17" s="288"/>
      <c r="T17" s="288"/>
      <c r="U17" s="288"/>
      <c r="V17" s="288"/>
      <c r="W17" s="288"/>
      <c r="X17" s="288"/>
      <c r="Y17" s="288"/>
      <c r="Z17" s="288"/>
      <c r="AA17" s="288"/>
      <c r="AB17" s="288"/>
      <c r="AC17" s="288"/>
      <c r="AD17" s="288"/>
      <c r="AE17" s="288"/>
      <c r="AF17" s="288"/>
      <c r="AG17" s="289">
        <v>5</v>
      </c>
      <c r="AH17" s="289" t="s">
        <v>143</v>
      </c>
      <c r="AI17" s="290"/>
      <c r="AJ17" s="289">
        <v>5</v>
      </c>
      <c r="AK17" s="289" t="s">
        <v>143</v>
      </c>
      <c r="AL17" s="288"/>
      <c r="AM17" s="288"/>
      <c r="AN17" s="288"/>
      <c r="AO17" s="288"/>
      <c r="AP17" s="288"/>
      <c r="AQ17" s="288"/>
      <c r="AR17" s="288"/>
      <c r="AS17" s="288"/>
      <c r="AT17" s="288"/>
      <c r="AU17" s="288"/>
      <c r="AV17" s="288"/>
      <c r="AW17" s="288"/>
    </row>
    <row r="18" spans="1:49" ht="20.25" customHeight="1" x14ac:dyDescent="0.3">
      <c r="A18" s="292" t="s">
        <v>32</v>
      </c>
      <c r="B18" s="293" t="s">
        <v>342</v>
      </c>
      <c r="C18" s="294"/>
      <c r="D18" s="294"/>
      <c r="E18" s="294"/>
      <c r="F18" s="294"/>
      <c r="G18" s="294"/>
      <c r="H18" s="294"/>
      <c r="I18" s="294"/>
      <c r="J18" s="294"/>
      <c r="K18" s="294"/>
      <c r="L18" s="295"/>
      <c r="M18" s="255">
        <f t="shared" ref="M18:M19" si="0">IF(K18="Included",0,K18)</f>
        <v>0</v>
      </c>
      <c r="N18" s="255">
        <f t="shared" ref="N18:N23" si="1">IF(G18="",(M18*F18),(M18*G18))</f>
        <v>0</v>
      </c>
      <c r="O18" s="304">
        <f t="shared" ref="O18:O19" si="2">+I18*J18</f>
        <v>0</v>
      </c>
      <c r="P18" s="272"/>
      <c r="AG18" s="925" t="s">
        <v>131</v>
      </c>
      <c r="AH18" s="925"/>
      <c r="AI18" s="7" t="s">
        <v>132</v>
      </c>
      <c r="AJ18" s="925" t="s">
        <v>133</v>
      </c>
      <c r="AK18" s="925"/>
    </row>
    <row r="19" spans="1:49" s="255" customFormat="1" x14ac:dyDescent="0.3">
      <c r="A19" s="774" t="s">
        <v>32</v>
      </c>
      <c r="B19" s="775" t="s">
        <v>539</v>
      </c>
      <c r="C19" s="296"/>
      <c r="D19" s="296"/>
      <c r="E19" s="297"/>
      <c r="F19" s="298"/>
      <c r="G19" s="299"/>
      <c r="H19" s="296"/>
      <c r="I19" s="296"/>
      <c r="J19" s="699"/>
      <c r="K19" s="302"/>
      <c r="L19" s="303"/>
      <c r="M19" s="255">
        <f t="shared" si="0"/>
        <v>0</v>
      </c>
      <c r="N19" s="255">
        <f t="shared" si="1"/>
        <v>0</v>
      </c>
      <c r="O19" s="304">
        <f t="shared" si="2"/>
        <v>0</v>
      </c>
      <c r="P19" s="304"/>
      <c r="Y19" s="305"/>
    </row>
    <row r="20" spans="1:49" s="255" customFormat="1" x14ac:dyDescent="0.3">
      <c r="A20" s="774" t="s">
        <v>374</v>
      </c>
      <c r="B20" s="733" t="s">
        <v>540</v>
      </c>
      <c r="C20" s="296"/>
      <c r="D20" s="296"/>
      <c r="E20" s="297"/>
      <c r="F20" s="298"/>
      <c r="G20" s="299"/>
      <c r="H20" s="296"/>
      <c r="I20" s="296"/>
      <c r="J20" s="699"/>
      <c r="K20" s="302"/>
      <c r="L20" s="303"/>
      <c r="M20" s="255">
        <f t="shared" ref="M20:M24" si="3">IF(K20="Included",0,K20)</f>
        <v>0</v>
      </c>
      <c r="N20" s="255">
        <f t="shared" si="1"/>
        <v>0</v>
      </c>
      <c r="O20" s="304">
        <f t="shared" ref="O20:O24" si="4">+I20*J20</f>
        <v>0</v>
      </c>
      <c r="P20" s="304"/>
      <c r="Y20" s="305"/>
    </row>
    <row r="21" spans="1:49" s="255" customFormat="1" ht="49.5" x14ac:dyDescent="0.3">
      <c r="A21" s="776" t="s">
        <v>118</v>
      </c>
      <c r="B21" s="730" t="s">
        <v>795</v>
      </c>
      <c r="C21" s="296"/>
      <c r="D21" s="296"/>
      <c r="E21" s="297"/>
      <c r="F21" s="298"/>
      <c r="G21" s="299"/>
      <c r="H21" s="296"/>
      <c r="I21" s="296"/>
      <c r="J21" s="699"/>
      <c r="K21" s="302"/>
      <c r="L21" s="303"/>
      <c r="M21" s="255">
        <f t="shared" si="3"/>
        <v>0</v>
      </c>
      <c r="N21" s="255">
        <f t="shared" si="1"/>
        <v>0</v>
      </c>
      <c r="O21" s="304">
        <f t="shared" si="4"/>
        <v>0</v>
      </c>
      <c r="P21" s="304"/>
      <c r="Y21" s="305"/>
    </row>
    <row r="22" spans="1:49" s="255" customFormat="1" x14ac:dyDescent="0.3">
      <c r="A22" s="717" t="s">
        <v>375</v>
      </c>
      <c r="B22" s="743" t="s">
        <v>541</v>
      </c>
      <c r="C22" s="296"/>
      <c r="D22" s="296"/>
      <c r="E22" s="297"/>
      <c r="F22" s="298"/>
      <c r="G22" s="299"/>
      <c r="H22" s="296"/>
      <c r="I22" s="296"/>
      <c r="J22" s="699"/>
      <c r="K22" s="302"/>
      <c r="L22" s="303"/>
      <c r="M22" s="255">
        <f t="shared" si="3"/>
        <v>0</v>
      </c>
      <c r="N22" s="255">
        <f t="shared" si="1"/>
        <v>0</v>
      </c>
      <c r="O22" s="304">
        <f t="shared" si="4"/>
        <v>0</v>
      </c>
      <c r="P22" s="304"/>
      <c r="Y22" s="305"/>
    </row>
    <row r="23" spans="1:49" s="255" customFormat="1" ht="30" x14ac:dyDescent="0.3">
      <c r="A23" s="714">
        <v>1.1000000000000001</v>
      </c>
      <c r="B23" s="733" t="s">
        <v>542</v>
      </c>
      <c r="C23" s="296"/>
      <c r="D23" s="296"/>
      <c r="E23" s="297"/>
      <c r="F23" s="298"/>
      <c r="G23" s="299"/>
      <c r="H23" s="795"/>
      <c r="I23" s="795"/>
      <c r="J23" s="699"/>
      <c r="K23" s="302"/>
      <c r="L23" s="303"/>
      <c r="M23" s="255">
        <f t="shared" si="3"/>
        <v>0</v>
      </c>
      <c r="N23" s="255">
        <f t="shared" si="1"/>
        <v>0</v>
      </c>
      <c r="O23" s="304">
        <f t="shared" si="4"/>
        <v>0</v>
      </c>
      <c r="P23" s="304"/>
      <c r="Y23" s="305"/>
    </row>
    <row r="24" spans="1:49" s="255" customFormat="1" x14ac:dyDescent="0.2">
      <c r="A24" s="715" t="s">
        <v>376</v>
      </c>
      <c r="B24" s="735" t="s">
        <v>543</v>
      </c>
      <c r="C24" s="296"/>
      <c r="D24" s="727">
        <v>998736</v>
      </c>
      <c r="E24" s="297"/>
      <c r="F24" s="852">
        <v>18</v>
      </c>
      <c r="G24" s="299"/>
      <c r="H24" s="736" t="s">
        <v>349</v>
      </c>
      <c r="I24" s="736">
        <v>1</v>
      </c>
      <c r="J24" s="699"/>
      <c r="K24" s="302" t="str">
        <f t="shared" ref="K24:K83" si="5">IF(J24=0, "Included", IF(ISERROR(I24*J24), J24, I24*J24))</f>
        <v>Included</v>
      </c>
      <c r="L24" s="303">
        <f t="shared" ref="L24:L83" si="6">N24</f>
        <v>0</v>
      </c>
      <c r="M24" s="255">
        <f t="shared" si="3"/>
        <v>0</v>
      </c>
      <c r="N24" s="255">
        <f>IF(G24="",(M24*F24/100),(M24*G24))</f>
        <v>0</v>
      </c>
      <c r="O24" s="304">
        <f t="shared" si="4"/>
        <v>0</v>
      </c>
      <c r="P24" s="304"/>
      <c r="Y24" s="305"/>
    </row>
    <row r="25" spans="1:49" s="255" customFormat="1" x14ac:dyDescent="0.2">
      <c r="A25" s="715" t="s">
        <v>377</v>
      </c>
      <c r="B25" s="735" t="s">
        <v>544</v>
      </c>
      <c r="C25" s="296"/>
      <c r="D25" s="727">
        <v>998736</v>
      </c>
      <c r="E25" s="297"/>
      <c r="F25" s="852">
        <v>18</v>
      </c>
      <c r="G25" s="299"/>
      <c r="H25" s="736" t="s">
        <v>349</v>
      </c>
      <c r="I25" s="736">
        <v>1</v>
      </c>
      <c r="J25" s="699"/>
      <c r="K25" s="302" t="str">
        <f t="shared" si="5"/>
        <v>Included</v>
      </c>
      <c r="L25" s="303">
        <f t="shared" si="6"/>
        <v>0</v>
      </c>
      <c r="M25" s="255">
        <f t="shared" ref="M25:M88" si="7">IF(K25="Included",0,K25)</f>
        <v>0</v>
      </c>
      <c r="N25" s="255">
        <f t="shared" ref="N25:N88" si="8">IF(G25="",(M25*F25/100),(M25*G25))</f>
        <v>0</v>
      </c>
      <c r="O25" s="304">
        <f t="shared" ref="O25:O88" si="9">+I25*J25</f>
        <v>0</v>
      </c>
      <c r="P25" s="304"/>
      <c r="Y25" s="305"/>
    </row>
    <row r="26" spans="1:49" s="255" customFormat="1" x14ac:dyDescent="0.2">
      <c r="A26" s="715" t="s">
        <v>378</v>
      </c>
      <c r="B26" s="735" t="s">
        <v>545</v>
      </c>
      <c r="C26" s="296"/>
      <c r="D26" s="727">
        <v>998736</v>
      </c>
      <c r="E26" s="297"/>
      <c r="F26" s="852">
        <v>18</v>
      </c>
      <c r="G26" s="299"/>
      <c r="H26" s="736" t="s">
        <v>349</v>
      </c>
      <c r="I26" s="736">
        <v>1</v>
      </c>
      <c r="J26" s="699"/>
      <c r="K26" s="302" t="str">
        <f t="shared" si="5"/>
        <v>Included</v>
      </c>
      <c r="L26" s="303">
        <f t="shared" si="6"/>
        <v>0</v>
      </c>
      <c r="M26" s="255">
        <f t="shared" si="7"/>
        <v>0</v>
      </c>
      <c r="N26" s="255">
        <f t="shared" si="8"/>
        <v>0</v>
      </c>
      <c r="O26" s="304">
        <f t="shared" si="9"/>
        <v>0</v>
      </c>
      <c r="P26" s="304"/>
      <c r="Y26" s="305"/>
    </row>
    <row r="27" spans="1:49" s="255" customFormat="1" x14ac:dyDescent="0.2">
      <c r="A27" s="715" t="s">
        <v>379</v>
      </c>
      <c r="B27" s="735" t="s">
        <v>546</v>
      </c>
      <c r="C27" s="296"/>
      <c r="D27" s="727">
        <v>998736</v>
      </c>
      <c r="E27" s="297"/>
      <c r="F27" s="852">
        <v>18</v>
      </c>
      <c r="G27" s="299"/>
      <c r="H27" s="736" t="s">
        <v>349</v>
      </c>
      <c r="I27" s="736">
        <v>1</v>
      </c>
      <c r="J27" s="699"/>
      <c r="K27" s="302" t="str">
        <f t="shared" si="5"/>
        <v>Included</v>
      </c>
      <c r="L27" s="303">
        <f t="shared" si="6"/>
        <v>0</v>
      </c>
      <c r="M27" s="255">
        <f t="shared" si="7"/>
        <v>0</v>
      </c>
      <c r="N27" s="255">
        <f t="shared" si="8"/>
        <v>0</v>
      </c>
      <c r="O27" s="304">
        <f t="shared" si="9"/>
        <v>0</v>
      </c>
      <c r="P27" s="304"/>
      <c r="Y27" s="305"/>
    </row>
    <row r="28" spans="1:49" s="255" customFormat="1" x14ac:dyDescent="0.2">
      <c r="A28" s="715" t="s">
        <v>380</v>
      </c>
      <c r="B28" s="735" t="s">
        <v>547</v>
      </c>
      <c r="C28" s="296"/>
      <c r="D28" s="727">
        <v>998736</v>
      </c>
      <c r="E28" s="297"/>
      <c r="F28" s="852">
        <v>18</v>
      </c>
      <c r="G28" s="299"/>
      <c r="H28" s="736" t="s">
        <v>349</v>
      </c>
      <c r="I28" s="736">
        <v>1</v>
      </c>
      <c r="J28" s="699"/>
      <c r="K28" s="302" t="str">
        <f t="shared" si="5"/>
        <v>Included</v>
      </c>
      <c r="L28" s="303">
        <f t="shared" si="6"/>
        <v>0</v>
      </c>
      <c r="M28" s="255">
        <f t="shared" si="7"/>
        <v>0</v>
      </c>
      <c r="N28" s="255">
        <f t="shared" si="8"/>
        <v>0</v>
      </c>
      <c r="O28" s="304">
        <f t="shared" si="9"/>
        <v>0</v>
      </c>
      <c r="P28" s="304"/>
      <c r="Y28" s="305"/>
    </row>
    <row r="29" spans="1:49" s="255" customFormat="1" x14ac:dyDescent="0.2">
      <c r="A29" s="715" t="s">
        <v>381</v>
      </c>
      <c r="B29" s="737" t="s">
        <v>548</v>
      </c>
      <c r="C29" s="296"/>
      <c r="D29" s="727">
        <v>998736</v>
      </c>
      <c r="E29" s="297"/>
      <c r="F29" s="852">
        <v>18</v>
      </c>
      <c r="G29" s="299"/>
      <c r="H29" s="736" t="s">
        <v>349</v>
      </c>
      <c r="I29" s="736">
        <v>1</v>
      </c>
      <c r="J29" s="699"/>
      <c r="K29" s="302" t="str">
        <f t="shared" si="5"/>
        <v>Included</v>
      </c>
      <c r="L29" s="303">
        <f t="shared" si="6"/>
        <v>0</v>
      </c>
      <c r="M29" s="255">
        <f t="shared" si="7"/>
        <v>0</v>
      </c>
      <c r="N29" s="255">
        <f t="shared" si="8"/>
        <v>0</v>
      </c>
      <c r="O29" s="304">
        <f t="shared" si="9"/>
        <v>0</v>
      </c>
      <c r="P29" s="304"/>
      <c r="Y29" s="305"/>
    </row>
    <row r="30" spans="1:49" s="255" customFormat="1" x14ac:dyDescent="0.2">
      <c r="A30" s="715" t="s">
        <v>382</v>
      </c>
      <c r="B30" s="737" t="s">
        <v>549</v>
      </c>
      <c r="C30" s="296"/>
      <c r="D30" s="727">
        <v>998736</v>
      </c>
      <c r="E30" s="297"/>
      <c r="F30" s="852">
        <v>18</v>
      </c>
      <c r="G30" s="299"/>
      <c r="H30" s="736" t="s">
        <v>349</v>
      </c>
      <c r="I30" s="736">
        <v>1</v>
      </c>
      <c r="J30" s="699"/>
      <c r="K30" s="302" t="str">
        <f t="shared" si="5"/>
        <v>Included</v>
      </c>
      <c r="L30" s="303">
        <f t="shared" si="6"/>
        <v>0</v>
      </c>
      <c r="M30" s="255">
        <f t="shared" si="7"/>
        <v>0</v>
      </c>
      <c r="N30" s="255">
        <f t="shared" si="8"/>
        <v>0</v>
      </c>
      <c r="O30" s="304">
        <f t="shared" si="9"/>
        <v>0</v>
      </c>
      <c r="P30" s="304"/>
      <c r="Y30" s="305"/>
    </row>
    <row r="31" spans="1:49" s="255" customFormat="1" x14ac:dyDescent="0.2">
      <c r="A31" s="715" t="s">
        <v>383</v>
      </c>
      <c r="B31" s="737" t="s">
        <v>550</v>
      </c>
      <c r="C31" s="296"/>
      <c r="D31" s="727">
        <v>998736</v>
      </c>
      <c r="E31" s="297"/>
      <c r="F31" s="852">
        <v>18</v>
      </c>
      <c r="G31" s="299"/>
      <c r="H31" s="736" t="s">
        <v>349</v>
      </c>
      <c r="I31" s="736">
        <v>1</v>
      </c>
      <c r="J31" s="699"/>
      <c r="K31" s="302" t="str">
        <f t="shared" si="5"/>
        <v>Included</v>
      </c>
      <c r="L31" s="303">
        <f t="shared" si="6"/>
        <v>0</v>
      </c>
      <c r="M31" s="255">
        <f t="shared" si="7"/>
        <v>0</v>
      </c>
      <c r="N31" s="255">
        <f t="shared" si="8"/>
        <v>0</v>
      </c>
      <c r="O31" s="304">
        <f t="shared" si="9"/>
        <v>0</v>
      </c>
      <c r="P31" s="304"/>
      <c r="Y31" s="305"/>
    </row>
    <row r="32" spans="1:49" s="255" customFormat="1" x14ac:dyDescent="0.2">
      <c r="A32" s="715" t="s">
        <v>384</v>
      </c>
      <c r="B32" s="737" t="s">
        <v>551</v>
      </c>
      <c r="C32" s="296"/>
      <c r="D32" s="727">
        <v>998736</v>
      </c>
      <c r="E32" s="297"/>
      <c r="F32" s="852">
        <v>18</v>
      </c>
      <c r="G32" s="299"/>
      <c r="H32" s="736" t="s">
        <v>349</v>
      </c>
      <c r="I32" s="736">
        <v>1</v>
      </c>
      <c r="J32" s="699"/>
      <c r="K32" s="302" t="str">
        <f t="shared" si="5"/>
        <v>Included</v>
      </c>
      <c r="L32" s="303">
        <f t="shared" si="6"/>
        <v>0</v>
      </c>
      <c r="M32" s="255">
        <f t="shared" si="7"/>
        <v>0</v>
      </c>
      <c r="N32" s="255">
        <f t="shared" si="8"/>
        <v>0</v>
      </c>
      <c r="O32" s="304">
        <f t="shared" si="9"/>
        <v>0</v>
      </c>
      <c r="P32" s="304"/>
      <c r="Y32" s="305"/>
    </row>
    <row r="33" spans="1:25" s="255" customFormat="1" x14ac:dyDescent="0.2">
      <c r="A33" s="716"/>
      <c r="B33" s="735"/>
      <c r="C33" s="296"/>
      <c r="D33" s="852"/>
      <c r="E33" s="297"/>
      <c r="F33" s="852"/>
      <c r="G33" s="299"/>
      <c r="H33" s="736"/>
      <c r="I33" s="736"/>
      <c r="J33" s="699"/>
      <c r="K33" s="302" t="str">
        <f t="shared" si="5"/>
        <v>Included</v>
      </c>
      <c r="L33" s="303">
        <f t="shared" si="6"/>
        <v>0</v>
      </c>
      <c r="M33" s="255">
        <f t="shared" si="7"/>
        <v>0</v>
      </c>
      <c r="N33" s="255">
        <f t="shared" si="8"/>
        <v>0</v>
      </c>
      <c r="O33" s="304">
        <f t="shared" si="9"/>
        <v>0</v>
      </c>
      <c r="P33" s="304"/>
      <c r="Y33" s="305"/>
    </row>
    <row r="34" spans="1:25" s="255" customFormat="1" ht="30" x14ac:dyDescent="0.2">
      <c r="A34" s="714">
        <v>1.2</v>
      </c>
      <c r="B34" s="733" t="s">
        <v>552</v>
      </c>
      <c r="C34" s="296"/>
      <c r="D34" s="852"/>
      <c r="E34" s="297"/>
      <c r="F34" s="852"/>
      <c r="G34" s="299"/>
      <c r="H34" s="736"/>
      <c r="I34" s="736"/>
      <c r="J34" s="699"/>
      <c r="K34" s="302" t="str">
        <f t="shared" si="5"/>
        <v>Included</v>
      </c>
      <c r="L34" s="303">
        <f t="shared" si="6"/>
        <v>0</v>
      </c>
      <c r="M34" s="255">
        <f t="shared" si="7"/>
        <v>0</v>
      </c>
      <c r="N34" s="255">
        <f t="shared" si="8"/>
        <v>0</v>
      </c>
      <c r="O34" s="304">
        <f t="shared" si="9"/>
        <v>0</v>
      </c>
      <c r="P34" s="304"/>
      <c r="Y34" s="305"/>
    </row>
    <row r="35" spans="1:25" s="255" customFormat="1" x14ac:dyDescent="0.2">
      <c r="A35" s="715" t="s">
        <v>385</v>
      </c>
      <c r="B35" s="707" t="s">
        <v>553</v>
      </c>
      <c r="C35" s="296"/>
      <c r="D35" s="727">
        <v>998736</v>
      </c>
      <c r="E35" s="297"/>
      <c r="F35" s="852">
        <v>18</v>
      </c>
      <c r="G35" s="299"/>
      <c r="H35" s="736" t="s">
        <v>554</v>
      </c>
      <c r="I35" s="736">
        <v>2</v>
      </c>
      <c r="J35" s="699"/>
      <c r="K35" s="302" t="str">
        <f t="shared" si="5"/>
        <v>Included</v>
      </c>
      <c r="L35" s="303">
        <f t="shared" si="6"/>
        <v>0</v>
      </c>
      <c r="M35" s="255">
        <f t="shared" si="7"/>
        <v>0</v>
      </c>
      <c r="N35" s="255">
        <f t="shared" si="8"/>
        <v>0</v>
      </c>
      <c r="O35" s="304">
        <f t="shared" si="9"/>
        <v>0</v>
      </c>
      <c r="P35" s="304"/>
      <c r="Y35" s="305"/>
    </row>
    <row r="36" spans="1:25" s="255" customFormat="1" x14ac:dyDescent="0.2">
      <c r="A36" s="715" t="s">
        <v>386</v>
      </c>
      <c r="B36" s="707" t="s">
        <v>555</v>
      </c>
      <c r="C36" s="296"/>
      <c r="D36" s="727">
        <v>998736</v>
      </c>
      <c r="E36" s="297"/>
      <c r="F36" s="852">
        <v>18</v>
      </c>
      <c r="G36" s="299"/>
      <c r="H36" s="736" t="s">
        <v>554</v>
      </c>
      <c r="I36" s="736">
        <v>2</v>
      </c>
      <c r="J36" s="699"/>
      <c r="K36" s="302" t="str">
        <f t="shared" si="5"/>
        <v>Included</v>
      </c>
      <c r="L36" s="303">
        <f t="shared" si="6"/>
        <v>0</v>
      </c>
      <c r="M36" s="255">
        <f t="shared" si="7"/>
        <v>0</v>
      </c>
      <c r="N36" s="255">
        <f t="shared" si="8"/>
        <v>0</v>
      </c>
      <c r="O36" s="304">
        <f t="shared" si="9"/>
        <v>0</v>
      </c>
      <c r="P36" s="304"/>
      <c r="Y36" s="305"/>
    </row>
    <row r="37" spans="1:25" s="255" customFormat="1" x14ac:dyDescent="0.2">
      <c r="A37" s="715" t="s">
        <v>387</v>
      </c>
      <c r="B37" s="777" t="s">
        <v>556</v>
      </c>
      <c r="C37" s="296"/>
      <c r="D37" s="727">
        <v>998736</v>
      </c>
      <c r="E37" s="297"/>
      <c r="F37" s="852">
        <v>18</v>
      </c>
      <c r="G37" s="299"/>
      <c r="H37" s="736" t="s">
        <v>554</v>
      </c>
      <c r="I37" s="736">
        <v>2</v>
      </c>
      <c r="J37" s="699"/>
      <c r="K37" s="302" t="str">
        <f t="shared" si="5"/>
        <v>Included</v>
      </c>
      <c r="L37" s="303">
        <f t="shared" si="6"/>
        <v>0</v>
      </c>
      <c r="M37" s="255">
        <f t="shared" si="7"/>
        <v>0</v>
      </c>
      <c r="N37" s="255">
        <f t="shared" si="8"/>
        <v>0</v>
      </c>
      <c r="O37" s="304">
        <f t="shared" si="9"/>
        <v>0</v>
      </c>
      <c r="P37" s="304"/>
      <c r="Y37" s="305"/>
    </row>
    <row r="38" spans="1:25" s="255" customFormat="1" x14ac:dyDescent="0.2">
      <c r="A38" s="715" t="s">
        <v>388</v>
      </c>
      <c r="B38" s="777" t="s">
        <v>557</v>
      </c>
      <c r="C38" s="296"/>
      <c r="D38" s="727">
        <v>998736</v>
      </c>
      <c r="E38" s="297"/>
      <c r="F38" s="852">
        <v>18</v>
      </c>
      <c r="G38" s="299"/>
      <c r="H38" s="736" t="s">
        <v>554</v>
      </c>
      <c r="I38" s="736">
        <v>2</v>
      </c>
      <c r="J38" s="699"/>
      <c r="K38" s="302" t="str">
        <f t="shared" si="5"/>
        <v>Included</v>
      </c>
      <c r="L38" s="303">
        <f t="shared" si="6"/>
        <v>0</v>
      </c>
      <c r="M38" s="255">
        <f t="shared" si="7"/>
        <v>0</v>
      </c>
      <c r="N38" s="255">
        <f t="shared" si="8"/>
        <v>0</v>
      </c>
      <c r="O38" s="304">
        <f t="shared" si="9"/>
        <v>0</v>
      </c>
      <c r="P38" s="304"/>
      <c r="Y38" s="305"/>
    </row>
    <row r="39" spans="1:25" s="255" customFormat="1" x14ac:dyDescent="0.2">
      <c r="A39" s="716"/>
      <c r="B39" s="735"/>
      <c r="C39" s="296"/>
      <c r="D39" s="852"/>
      <c r="E39" s="297"/>
      <c r="F39" s="852"/>
      <c r="G39" s="299"/>
      <c r="H39" s="736"/>
      <c r="I39" s="736"/>
      <c r="J39" s="699"/>
      <c r="K39" s="302" t="str">
        <f t="shared" si="5"/>
        <v>Included</v>
      </c>
      <c r="L39" s="303">
        <f t="shared" si="6"/>
        <v>0</v>
      </c>
      <c r="M39" s="255">
        <f t="shared" si="7"/>
        <v>0</v>
      </c>
      <c r="N39" s="255">
        <f t="shared" si="8"/>
        <v>0</v>
      </c>
      <c r="O39" s="304">
        <f t="shared" si="9"/>
        <v>0</v>
      </c>
      <c r="P39" s="304"/>
      <c r="Y39" s="305"/>
    </row>
    <row r="40" spans="1:25" s="255" customFormat="1" ht="30" x14ac:dyDescent="0.2">
      <c r="A40" s="714">
        <v>1.3</v>
      </c>
      <c r="B40" s="706" t="s">
        <v>558</v>
      </c>
      <c r="C40" s="296"/>
      <c r="D40" s="852"/>
      <c r="E40" s="297"/>
      <c r="F40" s="852"/>
      <c r="G40" s="299"/>
      <c r="H40" s="736"/>
      <c r="I40" s="736"/>
      <c r="J40" s="699"/>
      <c r="K40" s="302" t="str">
        <f t="shared" si="5"/>
        <v>Included</v>
      </c>
      <c r="L40" s="303">
        <f t="shared" si="6"/>
        <v>0</v>
      </c>
      <c r="M40" s="255">
        <f t="shared" si="7"/>
        <v>0</v>
      </c>
      <c r="N40" s="255">
        <f t="shared" si="8"/>
        <v>0</v>
      </c>
      <c r="O40" s="304">
        <f t="shared" si="9"/>
        <v>0</v>
      </c>
      <c r="P40" s="304"/>
      <c r="Y40" s="305"/>
    </row>
    <row r="41" spans="1:25" s="255" customFormat="1" x14ac:dyDescent="0.2">
      <c r="A41" s="715" t="s">
        <v>389</v>
      </c>
      <c r="B41" s="707" t="s">
        <v>559</v>
      </c>
      <c r="C41" s="296"/>
      <c r="D41" s="727">
        <v>998736</v>
      </c>
      <c r="E41" s="297"/>
      <c r="F41" s="852">
        <v>18</v>
      </c>
      <c r="G41" s="299"/>
      <c r="H41" s="736" t="s">
        <v>554</v>
      </c>
      <c r="I41" s="736">
        <v>1</v>
      </c>
      <c r="J41" s="699"/>
      <c r="K41" s="302" t="str">
        <f t="shared" si="5"/>
        <v>Included</v>
      </c>
      <c r="L41" s="303">
        <f t="shared" si="6"/>
        <v>0</v>
      </c>
      <c r="M41" s="255">
        <f t="shared" si="7"/>
        <v>0</v>
      </c>
      <c r="N41" s="255">
        <f t="shared" si="8"/>
        <v>0</v>
      </c>
      <c r="O41" s="304">
        <f t="shared" si="9"/>
        <v>0</v>
      </c>
      <c r="P41" s="304"/>
      <c r="Y41" s="305"/>
    </row>
    <row r="42" spans="1:25" s="255" customFormat="1" x14ac:dyDescent="0.2">
      <c r="A42" s="715" t="s">
        <v>390</v>
      </c>
      <c r="B42" s="707" t="s">
        <v>560</v>
      </c>
      <c r="C42" s="296"/>
      <c r="D42" s="727">
        <v>998736</v>
      </c>
      <c r="E42" s="297"/>
      <c r="F42" s="852">
        <v>18</v>
      </c>
      <c r="G42" s="299"/>
      <c r="H42" s="736" t="s">
        <v>554</v>
      </c>
      <c r="I42" s="736">
        <v>1</v>
      </c>
      <c r="J42" s="699"/>
      <c r="K42" s="302" t="str">
        <f t="shared" si="5"/>
        <v>Included</v>
      </c>
      <c r="L42" s="303">
        <f t="shared" si="6"/>
        <v>0</v>
      </c>
      <c r="M42" s="255">
        <f t="shared" si="7"/>
        <v>0</v>
      </c>
      <c r="N42" s="255">
        <f t="shared" si="8"/>
        <v>0</v>
      </c>
      <c r="O42" s="304">
        <f t="shared" si="9"/>
        <v>0</v>
      </c>
      <c r="P42" s="304"/>
      <c r="Y42" s="305"/>
    </row>
    <row r="43" spans="1:25" s="255" customFormat="1" x14ac:dyDescent="0.2">
      <c r="A43" s="715" t="s">
        <v>391</v>
      </c>
      <c r="B43" s="707" t="s">
        <v>555</v>
      </c>
      <c r="C43" s="296"/>
      <c r="D43" s="727">
        <v>998736</v>
      </c>
      <c r="E43" s="297"/>
      <c r="F43" s="852">
        <v>18</v>
      </c>
      <c r="G43" s="299"/>
      <c r="H43" s="736" t="s">
        <v>554</v>
      </c>
      <c r="I43" s="736">
        <v>1</v>
      </c>
      <c r="J43" s="699"/>
      <c r="K43" s="302" t="str">
        <f t="shared" si="5"/>
        <v>Included</v>
      </c>
      <c r="L43" s="303">
        <f t="shared" si="6"/>
        <v>0</v>
      </c>
      <c r="M43" s="255">
        <f t="shared" si="7"/>
        <v>0</v>
      </c>
      <c r="N43" s="255">
        <f t="shared" si="8"/>
        <v>0</v>
      </c>
      <c r="O43" s="304">
        <f t="shared" si="9"/>
        <v>0</v>
      </c>
      <c r="P43" s="304"/>
      <c r="Y43" s="305"/>
    </row>
    <row r="44" spans="1:25" s="255" customFormat="1" x14ac:dyDescent="0.2">
      <c r="A44" s="715" t="s">
        <v>392</v>
      </c>
      <c r="B44" s="777" t="s">
        <v>556</v>
      </c>
      <c r="C44" s="296"/>
      <c r="D44" s="727">
        <v>998736</v>
      </c>
      <c r="E44" s="297"/>
      <c r="F44" s="852">
        <v>18</v>
      </c>
      <c r="G44" s="299"/>
      <c r="H44" s="736" t="s">
        <v>554</v>
      </c>
      <c r="I44" s="736">
        <v>1</v>
      </c>
      <c r="J44" s="699"/>
      <c r="K44" s="302" t="str">
        <f t="shared" si="5"/>
        <v>Included</v>
      </c>
      <c r="L44" s="303">
        <f t="shared" si="6"/>
        <v>0</v>
      </c>
      <c r="M44" s="255">
        <f t="shared" si="7"/>
        <v>0</v>
      </c>
      <c r="N44" s="255">
        <f t="shared" si="8"/>
        <v>0</v>
      </c>
      <c r="O44" s="304">
        <f t="shared" si="9"/>
        <v>0</v>
      </c>
      <c r="P44" s="304"/>
      <c r="Y44" s="305"/>
    </row>
    <row r="45" spans="1:25" s="255" customFormat="1" x14ac:dyDescent="0.2">
      <c r="A45" s="715" t="s">
        <v>393</v>
      </c>
      <c r="B45" s="777" t="s">
        <v>561</v>
      </c>
      <c r="C45" s="296"/>
      <c r="D45" s="727">
        <v>998736</v>
      </c>
      <c r="E45" s="297"/>
      <c r="F45" s="852">
        <v>18</v>
      </c>
      <c r="G45" s="299"/>
      <c r="H45" s="736" t="s">
        <v>554</v>
      </c>
      <c r="I45" s="736">
        <v>1</v>
      </c>
      <c r="J45" s="699"/>
      <c r="K45" s="302" t="str">
        <f t="shared" si="5"/>
        <v>Included</v>
      </c>
      <c r="L45" s="303">
        <f t="shared" si="6"/>
        <v>0</v>
      </c>
      <c r="M45" s="255">
        <f t="shared" si="7"/>
        <v>0</v>
      </c>
      <c r="N45" s="255">
        <f t="shared" si="8"/>
        <v>0</v>
      </c>
      <c r="O45" s="304">
        <f t="shared" si="9"/>
        <v>0</v>
      </c>
      <c r="P45" s="304"/>
      <c r="Y45" s="305"/>
    </row>
    <row r="46" spans="1:25" s="255" customFormat="1" x14ac:dyDescent="0.2">
      <c r="A46" s="715"/>
      <c r="B46" s="735"/>
      <c r="C46" s="296"/>
      <c r="D46" s="852"/>
      <c r="E46" s="297"/>
      <c r="F46" s="852"/>
      <c r="G46" s="299"/>
      <c r="H46" s="736"/>
      <c r="I46" s="736"/>
      <c r="J46" s="699"/>
      <c r="K46" s="302" t="str">
        <f t="shared" si="5"/>
        <v>Included</v>
      </c>
      <c r="L46" s="303">
        <f t="shared" si="6"/>
        <v>0</v>
      </c>
      <c r="M46" s="255">
        <f t="shared" si="7"/>
        <v>0</v>
      </c>
      <c r="N46" s="255">
        <f t="shared" si="8"/>
        <v>0</v>
      </c>
      <c r="O46" s="304">
        <f t="shared" si="9"/>
        <v>0</v>
      </c>
      <c r="P46" s="304"/>
      <c r="Y46" s="305"/>
    </row>
    <row r="47" spans="1:25" s="255" customFormat="1" x14ac:dyDescent="0.2">
      <c r="A47" s="717" t="s">
        <v>394</v>
      </c>
      <c r="B47" s="743" t="s">
        <v>562</v>
      </c>
      <c r="C47" s="296"/>
      <c r="D47" s="852"/>
      <c r="E47" s="297"/>
      <c r="F47" s="852"/>
      <c r="G47" s="299"/>
      <c r="H47" s="736"/>
      <c r="I47" s="736"/>
      <c r="J47" s="699"/>
      <c r="K47" s="302" t="str">
        <f t="shared" si="5"/>
        <v>Included</v>
      </c>
      <c r="L47" s="303">
        <f t="shared" si="6"/>
        <v>0</v>
      </c>
      <c r="M47" s="255">
        <f t="shared" si="7"/>
        <v>0</v>
      </c>
      <c r="N47" s="255">
        <f t="shared" si="8"/>
        <v>0</v>
      </c>
      <c r="O47" s="304">
        <f t="shared" si="9"/>
        <v>0</v>
      </c>
      <c r="P47" s="304"/>
      <c r="Y47" s="305"/>
    </row>
    <row r="48" spans="1:25" s="255" customFormat="1" ht="30" x14ac:dyDescent="0.2">
      <c r="A48" s="714">
        <v>2.1</v>
      </c>
      <c r="B48" s="706" t="s">
        <v>563</v>
      </c>
      <c r="C48" s="296"/>
      <c r="D48" s="852"/>
      <c r="E48" s="297"/>
      <c r="F48" s="852"/>
      <c r="G48" s="299"/>
      <c r="H48" s="736"/>
      <c r="I48" s="736"/>
      <c r="J48" s="699"/>
      <c r="K48" s="302" t="str">
        <f t="shared" si="5"/>
        <v>Included</v>
      </c>
      <c r="L48" s="303">
        <f t="shared" si="6"/>
        <v>0</v>
      </c>
      <c r="M48" s="255">
        <f t="shared" si="7"/>
        <v>0</v>
      </c>
      <c r="N48" s="255">
        <f t="shared" si="8"/>
        <v>0</v>
      </c>
      <c r="O48" s="304">
        <f t="shared" si="9"/>
        <v>0</v>
      </c>
      <c r="P48" s="304"/>
      <c r="Y48" s="305"/>
    </row>
    <row r="49" spans="1:25" s="255" customFormat="1" x14ac:dyDescent="0.2">
      <c r="A49" s="715" t="s">
        <v>395</v>
      </c>
      <c r="B49" s="707" t="s">
        <v>543</v>
      </c>
      <c r="C49" s="296"/>
      <c r="D49" s="727">
        <v>998736</v>
      </c>
      <c r="E49" s="297"/>
      <c r="F49" s="852">
        <v>18</v>
      </c>
      <c r="G49" s="299"/>
      <c r="H49" s="736" t="s">
        <v>349</v>
      </c>
      <c r="I49" s="736">
        <v>1</v>
      </c>
      <c r="J49" s="699"/>
      <c r="K49" s="302" t="str">
        <f t="shared" si="5"/>
        <v>Included</v>
      </c>
      <c r="L49" s="303">
        <f t="shared" si="6"/>
        <v>0</v>
      </c>
      <c r="M49" s="255">
        <f t="shared" si="7"/>
        <v>0</v>
      </c>
      <c r="N49" s="255">
        <f t="shared" si="8"/>
        <v>0</v>
      </c>
      <c r="O49" s="304">
        <f t="shared" si="9"/>
        <v>0</v>
      </c>
      <c r="P49" s="304"/>
      <c r="Y49" s="305"/>
    </row>
    <row r="50" spans="1:25" s="255" customFormat="1" x14ac:dyDescent="0.2">
      <c r="A50" s="715" t="s">
        <v>396</v>
      </c>
      <c r="B50" s="707" t="s">
        <v>544</v>
      </c>
      <c r="C50" s="296"/>
      <c r="D50" s="727">
        <v>998736</v>
      </c>
      <c r="E50" s="297"/>
      <c r="F50" s="852">
        <v>18</v>
      </c>
      <c r="G50" s="299"/>
      <c r="H50" s="736" t="s">
        <v>349</v>
      </c>
      <c r="I50" s="736">
        <v>1</v>
      </c>
      <c r="J50" s="699"/>
      <c r="K50" s="302" t="str">
        <f t="shared" si="5"/>
        <v>Included</v>
      </c>
      <c r="L50" s="303">
        <f t="shared" si="6"/>
        <v>0</v>
      </c>
      <c r="M50" s="255">
        <f t="shared" si="7"/>
        <v>0</v>
      </c>
      <c r="N50" s="255">
        <f t="shared" si="8"/>
        <v>0</v>
      </c>
      <c r="O50" s="304">
        <f t="shared" si="9"/>
        <v>0</v>
      </c>
      <c r="P50" s="304"/>
      <c r="Y50" s="305"/>
    </row>
    <row r="51" spans="1:25" s="255" customFormat="1" x14ac:dyDescent="0.2">
      <c r="A51" s="715" t="s">
        <v>397</v>
      </c>
      <c r="B51" s="707" t="s">
        <v>545</v>
      </c>
      <c r="C51" s="296"/>
      <c r="D51" s="727">
        <v>998736</v>
      </c>
      <c r="E51" s="297"/>
      <c r="F51" s="852">
        <v>18</v>
      </c>
      <c r="G51" s="299"/>
      <c r="H51" s="736" t="s">
        <v>349</v>
      </c>
      <c r="I51" s="736">
        <v>1</v>
      </c>
      <c r="J51" s="699"/>
      <c r="K51" s="302" t="str">
        <f t="shared" si="5"/>
        <v>Included</v>
      </c>
      <c r="L51" s="303">
        <f t="shared" si="6"/>
        <v>0</v>
      </c>
      <c r="M51" s="255">
        <f t="shared" si="7"/>
        <v>0</v>
      </c>
      <c r="N51" s="255">
        <f t="shared" si="8"/>
        <v>0</v>
      </c>
      <c r="O51" s="304">
        <f t="shared" si="9"/>
        <v>0</v>
      </c>
      <c r="P51" s="304"/>
      <c r="Y51" s="305"/>
    </row>
    <row r="52" spans="1:25" s="255" customFormat="1" x14ac:dyDescent="0.2">
      <c r="A52" s="715" t="s">
        <v>398</v>
      </c>
      <c r="B52" s="707" t="s">
        <v>546</v>
      </c>
      <c r="C52" s="296"/>
      <c r="D52" s="727">
        <v>998736</v>
      </c>
      <c r="E52" s="297"/>
      <c r="F52" s="852">
        <v>18</v>
      </c>
      <c r="G52" s="299"/>
      <c r="H52" s="736" t="s">
        <v>349</v>
      </c>
      <c r="I52" s="736">
        <v>1</v>
      </c>
      <c r="J52" s="699"/>
      <c r="K52" s="302" t="str">
        <f t="shared" si="5"/>
        <v>Included</v>
      </c>
      <c r="L52" s="303">
        <f t="shared" si="6"/>
        <v>0</v>
      </c>
      <c r="M52" s="255">
        <f t="shared" si="7"/>
        <v>0</v>
      </c>
      <c r="N52" s="255">
        <f t="shared" si="8"/>
        <v>0</v>
      </c>
      <c r="O52" s="304">
        <f t="shared" si="9"/>
        <v>0</v>
      </c>
      <c r="P52" s="304"/>
      <c r="Y52" s="305"/>
    </row>
    <row r="53" spans="1:25" s="255" customFormat="1" x14ac:dyDescent="0.2">
      <c r="A53" s="715" t="s">
        <v>399</v>
      </c>
      <c r="B53" s="707" t="s">
        <v>547</v>
      </c>
      <c r="C53" s="296"/>
      <c r="D53" s="727">
        <v>998736</v>
      </c>
      <c r="E53" s="297"/>
      <c r="F53" s="852">
        <v>18</v>
      </c>
      <c r="G53" s="299"/>
      <c r="H53" s="736" t="s">
        <v>349</v>
      </c>
      <c r="I53" s="736">
        <v>1</v>
      </c>
      <c r="J53" s="699"/>
      <c r="K53" s="302" t="str">
        <f t="shared" si="5"/>
        <v>Included</v>
      </c>
      <c r="L53" s="303">
        <f t="shared" si="6"/>
        <v>0</v>
      </c>
      <c r="M53" s="255">
        <f t="shared" si="7"/>
        <v>0</v>
      </c>
      <c r="N53" s="255">
        <f t="shared" si="8"/>
        <v>0</v>
      </c>
      <c r="O53" s="304">
        <f t="shared" si="9"/>
        <v>0</v>
      </c>
      <c r="P53" s="304"/>
      <c r="Y53" s="305"/>
    </row>
    <row r="54" spans="1:25" s="255" customFormat="1" x14ac:dyDescent="0.2">
      <c r="A54" s="715" t="s">
        <v>400</v>
      </c>
      <c r="B54" s="777" t="s">
        <v>548</v>
      </c>
      <c r="C54" s="296"/>
      <c r="D54" s="727">
        <v>998736</v>
      </c>
      <c r="E54" s="297"/>
      <c r="F54" s="852">
        <v>18</v>
      </c>
      <c r="G54" s="299"/>
      <c r="H54" s="736" t="s">
        <v>349</v>
      </c>
      <c r="I54" s="736">
        <v>1</v>
      </c>
      <c r="J54" s="699"/>
      <c r="K54" s="302" t="str">
        <f t="shared" si="5"/>
        <v>Included</v>
      </c>
      <c r="L54" s="303">
        <f t="shared" si="6"/>
        <v>0</v>
      </c>
      <c r="M54" s="255">
        <f t="shared" si="7"/>
        <v>0</v>
      </c>
      <c r="N54" s="255">
        <f t="shared" si="8"/>
        <v>0</v>
      </c>
      <c r="O54" s="304">
        <f t="shared" si="9"/>
        <v>0</v>
      </c>
      <c r="P54" s="304"/>
      <c r="Y54" s="305"/>
    </row>
    <row r="55" spans="1:25" s="255" customFormat="1" x14ac:dyDescent="0.2">
      <c r="A55" s="715" t="s">
        <v>401</v>
      </c>
      <c r="B55" s="777" t="s">
        <v>549</v>
      </c>
      <c r="C55" s="296"/>
      <c r="D55" s="727">
        <v>998736</v>
      </c>
      <c r="E55" s="297"/>
      <c r="F55" s="852">
        <v>18</v>
      </c>
      <c r="G55" s="299"/>
      <c r="H55" s="736" t="s">
        <v>349</v>
      </c>
      <c r="I55" s="736">
        <v>1</v>
      </c>
      <c r="J55" s="699"/>
      <c r="K55" s="302" t="str">
        <f t="shared" si="5"/>
        <v>Included</v>
      </c>
      <c r="L55" s="303">
        <f t="shared" si="6"/>
        <v>0</v>
      </c>
      <c r="M55" s="255">
        <f t="shared" si="7"/>
        <v>0</v>
      </c>
      <c r="N55" s="255">
        <f t="shared" si="8"/>
        <v>0</v>
      </c>
      <c r="O55" s="304">
        <f t="shared" si="9"/>
        <v>0</v>
      </c>
      <c r="P55" s="304"/>
      <c r="Y55" s="305"/>
    </row>
    <row r="56" spans="1:25" s="255" customFormat="1" x14ac:dyDescent="0.2">
      <c r="A56" s="715" t="s">
        <v>402</v>
      </c>
      <c r="B56" s="777" t="s">
        <v>550</v>
      </c>
      <c r="C56" s="296"/>
      <c r="D56" s="727">
        <v>998736</v>
      </c>
      <c r="E56" s="297"/>
      <c r="F56" s="852">
        <v>18</v>
      </c>
      <c r="G56" s="299"/>
      <c r="H56" s="736" t="s">
        <v>349</v>
      </c>
      <c r="I56" s="736">
        <v>1</v>
      </c>
      <c r="J56" s="699"/>
      <c r="K56" s="302" t="str">
        <f t="shared" si="5"/>
        <v>Included</v>
      </c>
      <c r="L56" s="303">
        <f t="shared" si="6"/>
        <v>0</v>
      </c>
      <c r="M56" s="255">
        <f t="shared" si="7"/>
        <v>0</v>
      </c>
      <c r="N56" s="255">
        <f t="shared" si="8"/>
        <v>0</v>
      </c>
      <c r="O56" s="304">
        <f t="shared" si="9"/>
        <v>0</v>
      </c>
      <c r="P56" s="304"/>
      <c r="Y56" s="305"/>
    </row>
    <row r="57" spans="1:25" s="255" customFormat="1" x14ac:dyDescent="0.2">
      <c r="A57" s="715" t="s">
        <v>403</v>
      </c>
      <c r="B57" s="777" t="s">
        <v>551</v>
      </c>
      <c r="C57" s="296"/>
      <c r="D57" s="727">
        <v>998736</v>
      </c>
      <c r="E57" s="297"/>
      <c r="F57" s="852">
        <v>18</v>
      </c>
      <c r="G57" s="299"/>
      <c r="H57" s="736" t="s">
        <v>349</v>
      </c>
      <c r="I57" s="736">
        <v>1</v>
      </c>
      <c r="J57" s="699"/>
      <c r="K57" s="302" t="str">
        <f t="shared" si="5"/>
        <v>Included</v>
      </c>
      <c r="L57" s="303">
        <f t="shared" si="6"/>
        <v>0</v>
      </c>
      <c r="M57" s="255">
        <f t="shared" si="7"/>
        <v>0</v>
      </c>
      <c r="N57" s="255">
        <f t="shared" si="8"/>
        <v>0</v>
      </c>
      <c r="O57" s="304">
        <f t="shared" si="9"/>
        <v>0</v>
      </c>
      <c r="P57" s="304"/>
      <c r="Y57" s="305"/>
    </row>
    <row r="58" spans="1:25" s="255" customFormat="1" x14ac:dyDescent="0.2">
      <c r="A58" s="716"/>
      <c r="B58" s="735"/>
      <c r="C58" s="296"/>
      <c r="D58" s="852"/>
      <c r="E58" s="297"/>
      <c r="F58" s="852"/>
      <c r="G58" s="299"/>
      <c r="H58" s="736"/>
      <c r="I58" s="736"/>
      <c r="J58" s="699"/>
      <c r="K58" s="302" t="str">
        <f t="shared" si="5"/>
        <v>Included</v>
      </c>
      <c r="L58" s="303">
        <f t="shared" si="6"/>
        <v>0</v>
      </c>
      <c r="M58" s="255">
        <f t="shared" si="7"/>
        <v>0</v>
      </c>
      <c r="N58" s="255">
        <f t="shared" si="8"/>
        <v>0</v>
      </c>
      <c r="O58" s="304">
        <f t="shared" si="9"/>
        <v>0</v>
      </c>
      <c r="P58" s="304"/>
      <c r="Y58" s="305"/>
    </row>
    <row r="59" spans="1:25" s="255" customFormat="1" ht="30" x14ac:dyDescent="0.2">
      <c r="A59" s="714">
        <v>2.2000000000000002</v>
      </c>
      <c r="B59" s="706" t="s">
        <v>552</v>
      </c>
      <c r="C59" s="296"/>
      <c r="D59" s="852"/>
      <c r="E59" s="297"/>
      <c r="F59" s="852"/>
      <c r="G59" s="299"/>
      <c r="H59" s="736"/>
      <c r="I59" s="736"/>
      <c r="J59" s="699"/>
      <c r="K59" s="302" t="str">
        <f t="shared" si="5"/>
        <v>Included</v>
      </c>
      <c r="L59" s="303">
        <f t="shared" si="6"/>
        <v>0</v>
      </c>
      <c r="M59" s="255">
        <f t="shared" si="7"/>
        <v>0</v>
      </c>
      <c r="N59" s="255">
        <f t="shared" si="8"/>
        <v>0</v>
      </c>
      <c r="O59" s="304">
        <f t="shared" si="9"/>
        <v>0</v>
      </c>
      <c r="P59" s="304"/>
      <c r="Y59" s="305"/>
    </row>
    <row r="60" spans="1:25" s="255" customFormat="1" x14ac:dyDescent="0.2">
      <c r="A60" s="715" t="s">
        <v>404</v>
      </c>
      <c r="B60" s="707" t="s">
        <v>553</v>
      </c>
      <c r="C60" s="296"/>
      <c r="D60" s="727">
        <v>998736</v>
      </c>
      <c r="E60" s="297"/>
      <c r="F60" s="852">
        <v>18</v>
      </c>
      <c r="G60" s="299"/>
      <c r="H60" s="736" t="s">
        <v>554</v>
      </c>
      <c r="I60" s="736">
        <v>2</v>
      </c>
      <c r="J60" s="699"/>
      <c r="K60" s="302" t="str">
        <f t="shared" si="5"/>
        <v>Included</v>
      </c>
      <c r="L60" s="303">
        <f t="shared" si="6"/>
        <v>0</v>
      </c>
      <c r="M60" s="255">
        <f t="shared" si="7"/>
        <v>0</v>
      </c>
      <c r="N60" s="255">
        <f t="shared" si="8"/>
        <v>0</v>
      </c>
      <c r="O60" s="304">
        <f t="shared" si="9"/>
        <v>0</v>
      </c>
      <c r="P60" s="304"/>
      <c r="Y60" s="305"/>
    </row>
    <row r="61" spans="1:25" s="255" customFormat="1" x14ac:dyDescent="0.2">
      <c r="A61" s="715" t="s">
        <v>405</v>
      </c>
      <c r="B61" s="707" t="s">
        <v>555</v>
      </c>
      <c r="C61" s="296"/>
      <c r="D61" s="727">
        <v>998736</v>
      </c>
      <c r="E61" s="297"/>
      <c r="F61" s="852">
        <v>18</v>
      </c>
      <c r="G61" s="299"/>
      <c r="H61" s="736" t="s">
        <v>554</v>
      </c>
      <c r="I61" s="736">
        <v>2</v>
      </c>
      <c r="J61" s="699"/>
      <c r="K61" s="302" t="str">
        <f t="shared" si="5"/>
        <v>Included</v>
      </c>
      <c r="L61" s="303">
        <f t="shared" si="6"/>
        <v>0</v>
      </c>
      <c r="M61" s="255">
        <f t="shared" si="7"/>
        <v>0</v>
      </c>
      <c r="N61" s="255">
        <f t="shared" si="8"/>
        <v>0</v>
      </c>
      <c r="O61" s="304">
        <f t="shared" si="9"/>
        <v>0</v>
      </c>
      <c r="P61" s="304"/>
      <c r="Y61" s="305"/>
    </row>
    <row r="62" spans="1:25" s="255" customFormat="1" x14ac:dyDescent="0.2">
      <c r="A62" s="715" t="s">
        <v>406</v>
      </c>
      <c r="B62" s="777" t="s">
        <v>556</v>
      </c>
      <c r="C62" s="296"/>
      <c r="D62" s="727">
        <v>998736</v>
      </c>
      <c r="E62" s="297"/>
      <c r="F62" s="852">
        <v>18</v>
      </c>
      <c r="G62" s="299"/>
      <c r="H62" s="736" t="s">
        <v>554</v>
      </c>
      <c r="I62" s="736">
        <v>2</v>
      </c>
      <c r="J62" s="699"/>
      <c r="K62" s="302" t="str">
        <f t="shared" si="5"/>
        <v>Included</v>
      </c>
      <c r="L62" s="303">
        <f t="shared" si="6"/>
        <v>0</v>
      </c>
      <c r="M62" s="255">
        <f t="shared" si="7"/>
        <v>0</v>
      </c>
      <c r="N62" s="255">
        <f t="shared" si="8"/>
        <v>0</v>
      </c>
      <c r="O62" s="304">
        <f t="shared" si="9"/>
        <v>0</v>
      </c>
      <c r="P62" s="304"/>
      <c r="Y62" s="305"/>
    </row>
    <row r="63" spans="1:25" s="255" customFormat="1" x14ac:dyDescent="0.2">
      <c r="A63" s="715" t="s">
        <v>407</v>
      </c>
      <c r="B63" s="777" t="s">
        <v>557</v>
      </c>
      <c r="C63" s="296"/>
      <c r="D63" s="727">
        <v>998736</v>
      </c>
      <c r="E63" s="297"/>
      <c r="F63" s="852">
        <v>18</v>
      </c>
      <c r="G63" s="299"/>
      <c r="H63" s="736" t="s">
        <v>554</v>
      </c>
      <c r="I63" s="736">
        <v>2</v>
      </c>
      <c r="J63" s="699"/>
      <c r="K63" s="302" t="str">
        <f t="shared" si="5"/>
        <v>Included</v>
      </c>
      <c r="L63" s="303">
        <f t="shared" si="6"/>
        <v>0</v>
      </c>
      <c r="M63" s="255">
        <f t="shared" si="7"/>
        <v>0</v>
      </c>
      <c r="N63" s="255">
        <f t="shared" si="8"/>
        <v>0</v>
      </c>
      <c r="O63" s="304">
        <f t="shared" si="9"/>
        <v>0</v>
      </c>
      <c r="P63" s="304"/>
      <c r="Y63" s="305"/>
    </row>
    <row r="64" spans="1:25" s="255" customFormat="1" x14ac:dyDescent="0.2">
      <c r="A64" s="716"/>
      <c r="B64" s="735"/>
      <c r="C64" s="296"/>
      <c r="D64" s="852"/>
      <c r="E64" s="297"/>
      <c r="F64" s="852"/>
      <c r="G64" s="299"/>
      <c r="H64" s="736"/>
      <c r="I64" s="736"/>
      <c r="J64" s="699"/>
      <c r="K64" s="302" t="str">
        <f t="shared" si="5"/>
        <v>Included</v>
      </c>
      <c r="L64" s="303">
        <f t="shared" si="6"/>
        <v>0</v>
      </c>
      <c r="M64" s="255">
        <f t="shared" si="7"/>
        <v>0</v>
      </c>
      <c r="N64" s="255">
        <f t="shared" si="8"/>
        <v>0</v>
      </c>
      <c r="O64" s="304">
        <f t="shared" si="9"/>
        <v>0</v>
      </c>
      <c r="P64" s="304"/>
      <c r="Y64" s="305"/>
    </row>
    <row r="65" spans="1:25" s="255" customFormat="1" x14ac:dyDescent="0.2">
      <c r="A65" s="717" t="s">
        <v>408</v>
      </c>
      <c r="B65" s="743" t="s">
        <v>564</v>
      </c>
      <c r="C65" s="296"/>
      <c r="D65" s="852"/>
      <c r="E65" s="297"/>
      <c r="F65" s="852"/>
      <c r="G65" s="299"/>
      <c r="H65" s="736"/>
      <c r="I65" s="736"/>
      <c r="J65" s="699"/>
      <c r="K65" s="302" t="str">
        <f t="shared" si="5"/>
        <v>Included</v>
      </c>
      <c r="L65" s="303">
        <f t="shared" si="6"/>
        <v>0</v>
      </c>
      <c r="M65" s="255">
        <f t="shared" si="7"/>
        <v>0</v>
      </c>
      <c r="N65" s="255">
        <f t="shared" si="8"/>
        <v>0</v>
      </c>
      <c r="O65" s="304">
        <f t="shared" si="9"/>
        <v>0</v>
      </c>
      <c r="P65" s="304"/>
      <c r="Y65" s="305"/>
    </row>
    <row r="66" spans="1:25" s="255" customFormat="1" ht="30" x14ac:dyDescent="0.2">
      <c r="A66" s="714">
        <v>3.1</v>
      </c>
      <c r="B66" s="706" t="s">
        <v>565</v>
      </c>
      <c r="C66" s="296"/>
      <c r="D66" s="852"/>
      <c r="E66" s="297"/>
      <c r="F66" s="852"/>
      <c r="G66" s="299"/>
      <c r="H66" s="736"/>
      <c r="I66" s="736"/>
      <c r="J66" s="699"/>
      <c r="K66" s="302" t="str">
        <f t="shared" si="5"/>
        <v>Included</v>
      </c>
      <c r="L66" s="303">
        <f t="shared" si="6"/>
        <v>0</v>
      </c>
      <c r="M66" s="255">
        <f t="shared" si="7"/>
        <v>0</v>
      </c>
      <c r="N66" s="255">
        <f t="shared" si="8"/>
        <v>0</v>
      </c>
      <c r="O66" s="304">
        <f t="shared" si="9"/>
        <v>0</v>
      </c>
      <c r="P66" s="304"/>
      <c r="Y66" s="305"/>
    </row>
    <row r="67" spans="1:25" s="255" customFormat="1" x14ac:dyDescent="0.2">
      <c r="A67" s="715" t="s">
        <v>409</v>
      </c>
      <c r="B67" s="707" t="s">
        <v>543</v>
      </c>
      <c r="C67" s="296"/>
      <c r="D67" s="727">
        <v>998736</v>
      </c>
      <c r="E67" s="297"/>
      <c r="F67" s="852">
        <v>18</v>
      </c>
      <c r="G67" s="299"/>
      <c r="H67" s="736" t="s">
        <v>349</v>
      </c>
      <c r="I67" s="736">
        <v>1</v>
      </c>
      <c r="J67" s="699"/>
      <c r="K67" s="302" t="str">
        <f t="shared" si="5"/>
        <v>Included</v>
      </c>
      <c r="L67" s="303">
        <f t="shared" si="6"/>
        <v>0</v>
      </c>
      <c r="M67" s="255">
        <f t="shared" si="7"/>
        <v>0</v>
      </c>
      <c r="N67" s="255">
        <f t="shared" si="8"/>
        <v>0</v>
      </c>
      <c r="O67" s="304">
        <f t="shared" si="9"/>
        <v>0</v>
      </c>
      <c r="P67" s="304"/>
      <c r="Y67" s="305"/>
    </row>
    <row r="68" spans="1:25" s="255" customFormat="1" x14ac:dyDescent="0.2">
      <c r="A68" s="715" t="s">
        <v>410</v>
      </c>
      <c r="B68" s="707" t="s">
        <v>544</v>
      </c>
      <c r="C68" s="296"/>
      <c r="D68" s="727">
        <v>998736</v>
      </c>
      <c r="E68" s="297"/>
      <c r="F68" s="852">
        <v>18</v>
      </c>
      <c r="G68" s="299"/>
      <c r="H68" s="736" t="s">
        <v>349</v>
      </c>
      <c r="I68" s="736">
        <v>1</v>
      </c>
      <c r="J68" s="699"/>
      <c r="K68" s="302" t="str">
        <f t="shared" si="5"/>
        <v>Included</v>
      </c>
      <c r="L68" s="303">
        <f t="shared" si="6"/>
        <v>0</v>
      </c>
      <c r="M68" s="255">
        <f t="shared" si="7"/>
        <v>0</v>
      </c>
      <c r="N68" s="255">
        <f t="shared" si="8"/>
        <v>0</v>
      </c>
      <c r="O68" s="304">
        <f t="shared" si="9"/>
        <v>0</v>
      </c>
      <c r="P68" s="304"/>
      <c r="Y68" s="305"/>
    </row>
    <row r="69" spans="1:25" s="255" customFormat="1" x14ac:dyDescent="0.2">
      <c r="A69" s="715" t="s">
        <v>411</v>
      </c>
      <c r="B69" s="707" t="s">
        <v>545</v>
      </c>
      <c r="C69" s="296"/>
      <c r="D69" s="727">
        <v>998736</v>
      </c>
      <c r="E69" s="297"/>
      <c r="F69" s="852">
        <v>18</v>
      </c>
      <c r="G69" s="299"/>
      <c r="H69" s="736" t="s">
        <v>349</v>
      </c>
      <c r="I69" s="736">
        <v>1</v>
      </c>
      <c r="J69" s="699"/>
      <c r="K69" s="302" t="str">
        <f t="shared" si="5"/>
        <v>Included</v>
      </c>
      <c r="L69" s="303">
        <f t="shared" si="6"/>
        <v>0</v>
      </c>
      <c r="M69" s="255">
        <f t="shared" si="7"/>
        <v>0</v>
      </c>
      <c r="N69" s="255">
        <f t="shared" si="8"/>
        <v>0</v>
      </c>
      <c r="O69" s="304">
        <f t="shared" si="9"/>
        <v>0</v>
      </c>
      <c r="P69" s="304"/>
      <c r="Y69" s="305"/>
    </row>
    <row r="70" spans="1:25" s="255" customFormat="1" x14ac:dyDescent="0.2">
      <c r="A70" s="715" t="s">
        <v>412</v>
      </c>
      <c r="B70" s="707" t="s">
        <v>546</v>
      </c>
      <c r="C70" s="296"/>
      <c r="D70" s="727">
        <v>998736</v>
      </c>
      <c r="E70" s="297"/>
      <c r="F70" s="852">
        <v>18</v>
      </c>
      <c r="G70" s="299"/>
      <c r="H70" s="736" t="s">
        <v>349</v>
      </c>
      <c r="I70" s="736">
        <v>1</v>
      </c>
      <c r="J70" s="699"/>
      <c r="K70" s="302" t="str">
        <f t="shared" si="5"/>
        <v>Included</v>
      </c>
      <c r="L70" s="303">
        <f t="shared" si="6"/>
        <v>0</v>
      </c>
      <c r="M70" s="255">
        <f t="shared" si="7"/>
        <v>0</v>
      </c>
      <c r="N70" s="255">
        <f t="shared" si="8"/>
        <v>0</v>
      </c>
      <c r="O70" s="304">
        <f t="shared" si="9"/>
        <v>0</v>
      </c>
      <c r="P70" s="304"/>
      <c r="Y70" s="305"/>
    </row>
    <row r="71" spans="1:25" s="255" customFormat="1" x14ac:dyDescent="0.2">
      <c r="A71" s="715" t="s">
        <v>413</v>
      </c>
      <c r="B71" s="707" t="s">
        <v>547</v>
      </c>
      <c r="C71" s="296"/>
      <c r="D71" s="727">
        <v>998736</v>
      </c>
      <c r="E71" s="297"/>
      <c r="F71" s="852">
        <v>18</v>
      </c>
      <c r="G71" s="299"/>
      <c r="H71" s="736" t="s">
        <v>349</v>
      </c>
      <c r="I71" s="736">
        <v>1</v>
      </c>
      <c r="J71" s="699"/>
      <c r="K71" s="302" t="str">
        <f t="shared" si="5"/>
        <v>Included</v>
      </c>
      <c r="L71" s="303">
        <f t="shared" si="6"/>
        <v>0</v>
      </c>
      <c r="M71" s="255">
        <f t="shared" si="7"/>
        <v>0</v>
      </c>
      <c r="N71" s="255">
        <f t="shared" si="8"/>
        <v>0</v>
      </c>
      <c r="O71" s="304">
        <f t="shared" si="9"/>
        <v>0</v>
      </c>
      <c r="P71" s="304"/>
      <c r="Y71" s="305"/>
    </row>
    <row r="72" spans="1:25" s="255" customFormat="1" x14ac:dyDescent="0.2">
      <c r="A72" s="715" t="s">
        <v>414</v>
      </c>
      <c r="B72" s="777" t="s">
        <v>548</v>
      </c>
      <c r="C72" s="296"/>
      <c r="D72" s="727">
        <v>998736</v>
      </c>
      <c r="E72" s="297"/>
      <c r="F72" s="852">
        <v>18</v>
      </c>
      <c r="G72" s="299"/>
      <c r="H72" s="736" t="s">
        <v>349</v>
      </c>
      <c r="I72" s="736">
        <v>1</v>
      </c>
      <c r="J72" s="699"/>
      <c r="K72" s="302" t="str">
        <f t="shared" si="5"/>
        <v>Included</v>
      </c>
      <c r="L72" s="303">
        <f t="shared" si="6"/>
        <v>0</v>
      </c>
      <c r="M72" s="255">
        <f t="shared" si="7"/>
        <v>0</v>
      </c>
      <c r="N72" s="255">
        <f t="shared" si="8"/>
        <v>0</v>
      </c>
      <c r="O72" s="304">
        <f t="shared" si="9"/>
        <v>0</v>
      </c>
      <c r="P72" s="304"/>
      <c r="Y72" s="305"/>
    </row>
    <row r="73" spans="1:25" s="255" customFormat="1" x14ac:dyDescent="0.2">
      <c r="A73" s="715" t="s">
        <v>415</v>
      </c>
      <c r="B73" s="777" t="s">
        <v>549</v>
      </c>
      <c r="C73" s="296"/>
      <c r="D73" s="727">
        <v>998736</v>
      </c>
      <c r="E73" s="297"/>
      <c r="F73" s="852">
        <v>18</v>
      </c>
      <c r="G73" s="299"/>
      <c r="H73" s="736" t="s">
        <v>349</v>
      </c>
      <c r="I73" s="736">
        <v>1</v>
      </c>
      <c r="J73" s="699"/>
      <c r="K73" s="302" t="str">
        <f t="shared" si="5"/>
        <v>Included</v>
      </c>
      <c r="L73" s="303">
        <f t="shared" si="6"/>
        <v>0</v>
      </c>
      <c r="M73" s="255">
        <f t="shared" si="7"/>
        <v>0</v>
      </c>
      <c r="N73" s="255">
        <f t="shared" si="8"/>
        <v>0</v>
      </c>
      <c r="O73" s="304">
        <f t="shared" si="9"/>
        <v>0</v>
      </c>
      <c r="P73" s="304"/>
      <c r="Y73" s="305"/>
    </row>
    <row r="74" spans="1:25" s="255" customFormat="1" x14ac:dyDescent="0.2">
      <c r="A74" s="715" t="s">
        <v>416</v>
      </c>
      <c r="B74" s="777" t="s">
        <v>550</v>
      </c>
      <c r="C74" s="296"/>
      <c r="D74" s="727">
        <v>998736</v>
      </c>
      <c r="E74" s="297"/>
      <c r="F74" s="852">
        <v>18</v>
      </c>
      <c r="G74" s="299"/>
      <c r="H74" s="736" t="s">
        <v>349</v>
      </c>
      <c r="I74" s="736">
        <v>1</v>
      </c>
      <c r="J74" s="699"/>
      <c r="K74" s="302" t="str">
        <f t="shared" si="5"/>
        <v>Included</v>
      </c>
      <c r="L74" s="303">
        <f t="shared" si="6"/>
        <v>0</v>
      </c>
      <c r="M74" s="255">
        <f t="shared" si="7"/>
        <v>0</v>
      </c>
      <c r="N74" s="255">
        <f t="shared" si="8"/>
        <v>0</v>
      </c>
      <c r="O74" s="304">
        <f t="shared" si="9"/>
        <v>0</v>
      </c>
      <c r="P74" s="304"/>
      <c r="Y74" s="305"/>
    </row>
    <row r="75" spans="1:25" s="255" customFormat="1" x14ac:dyDescent="0.2">
      <c r="A75" s="715" t="s">
        <v>417</v>
      </c>
      <c r="B75" s="777" t="s">
        <v>551</v>
      </c>
      <c r="C75" s="296"/>
      <c r="D75" s="727">
        <v>998736</v>
      </c>
      <c r="E75" s="297"/>
      <c r="F75" s="852">
        <v>18</v>
      </c>
      <c r="G75" s="299"/>
      <c r="H75" s="736" t="s">
        <v>349</v>
      </c>
      <c r="I75" s="736">
        <v>1</v>
      </c>
      <c r="J75" s="699"/>
      <c r="K75" s="302" t="str">
        <f t="shared" si="5"/>
        <v>Included</v>
      </c>
      <c r="L75" s="303">
        <f t="shared" si="6"/>
        <v>0</v>
      </c>
      <c r="M75" s="255">
        <f t="shared" si="7"/>
        <v>0</v>
      </c>
      <c r="N75" s="255">
        <f t="shared" si="8"/>
        <v>0</v>
      </c>
      <c r="O75" s="304">
        <f t="shared" si="9"/>
        <v>0</v>
      </c>
      <c r="P75" s="304"/>
      <c r="Y75" s="305"/>
    </row>
    <row r="76" spans="1:25" s="255" customFormat="1" x14ac:dyDescent="0.2">
      <c r="A76" s="716"/>
      <c r="B76" s="735"/>
      <c r="C76" s="296"/>
      <c r="D76" s="852"/>
      <c r="E76" s="297"/>
      <c r="F76" s="852"/>
      <c r="G76" s="299"/>
      <c r="H76" s="736"/>
      <c r="I76" s="736"/>
      <c r="J76" s="699"/>
      <c r="K76" s="302" t="str">
        <f t="shared" si="5"/>
        <v>Included</v>
      </c>
      <c r="L76" s="303">
        <f t="shared" si="6"/>
        <v>0</v>
      </c>
      <c r="M76" s="255">
        <f t="shared" si="7"/>
        <v>0</v>
      </c>
      <c r="N76" s="255">
        <f t="shared" si="8"/>
        <v>0</v>
      </c>
      <c r="O76" s="304">
        <f t="shared" si="9"/>
        <v>0</v>
      </c>
      <c r="P76" s="304"/>
      <c r="Y76" s="305"/>
    </row>
    <row r="77" spans="1:25" s="255" customFormat="1" ht="30" x14ac:dyDescent="0.2">
      <c r="A77" s="714">
        <v>3.2</v>
      </c>
      <c r="B77" s="706" t="s">
        <v>558</v>
      </c>
      <c r="C77" s="296"/>
      <c r="D77" s="852"/>
      <c r="E77" s="297"/>
      <c r="F77" s="852"/>
      <c r="G77" s="299"/>
      <c r="H77" s="736"/>
      <c r="I77" s="736"/>
      <c r="J77" s="699"/>
      <c r="K77" s="302" t="str">
        <f t="shared" si="5"/>
        <v>Included</v>
      </c>
      <c r="L77" s="303">
        <f t="shared" si="6"/>
        <v>0</v>
      </c>
      <c r="M77" s="255">
        <f t="shared" si="7"/>
        <v>0</v>
      </c>
      <c r="N77" s="255">
        <f t="shared" si="8"/>
        <v>0</v>
      </c>
      <c r="O77" s="304">
        <f t="shared" si="9"/>
        <v>0</v>
      </c>
      <c r="P77" s="304"/>
      <c r="Y77" s="305"/>
    </row>
    <row r="78" spans="1:25" s="255" customFormat="1" x14ac:dyDescent="0.2">
      <c r="A78" s="715" t="s">
        <v>418</v>
      </c>
      <c r="B78" s="707" t="s">
        <v>559</v>
      </c>
      <c r="C78" s="296"/>
      <c r="D78" s="727">
        <v>998736</v>
      </c>
      <c r="E78" s="297"/>
      <c r="F78" s="852">
        <v>18</v>
      </c>
      <c r="G78" s="299"/>
      <c r="H78" s="736" t="s">
        <v>554</v>
      </c>
      <c r="I78" s="736">
        <v>1</v>
      </c>
      <c r="J78" s="699"/>
      <c r="K78" s="302" t="str">
        <f t="shared" si="5"/>
        <v>Included</v>
      </c>
      <c r="L78" s="303">
        <f t="shared" si="6"/>
        <v>0</v>
      </c>
      <c r="M78" s="255">
        <f t="shared" si="7"/>
        <v>0</v>
      </c>
      <c r="N78" s="255">
        <f t="shared" si="8"/>
        <v>0</v>
      </c>
      <c r="O78" s="304">
        <f t="shared" si="9"/>
        <v>0</v>
      </c>
      <c r="P78" s="304"/>
      <c r="Y78" s="305"/>
    </row>
    <row r="79" spans="1:25" s="255" customFormat="1" x14ac:dyDescent="0.2">
      <c r="A79" s="715" t="s">
        <v>419</v>
      </c>
      <c r="B79" s="707" t="s">
        <v>560</v>
      </c>
      <c r="C79" s="296"/>
      <c r="D79" s="727">
        <v>998736</v>
      </c>
      <c r="E79" s="297"/>
      <c r="F79" s="852">
        <v>18</v>
      </c>
      <c r="G79" s="299"/>
      <c r="H79" s="736" t="s">
        <v>554</v>
      </c>
      <c r="I79" s="736">
        <v>1</v>
      </c>
      <c r="J79" s="699"/>
      <c r="K79" s="302" t="str">
        <f t="shared" si="5"/>
        <v>Included</v>
      </c>
      <c r="L79" s="303">
        <f t="shared" si="6"/>
        <v>0</v>
      </c>
      <c r="M79" s="255">
        <f t="shared" si="7"/>
        <v>0</v>
      </c>
      <c r="N79" s="255">
        <f t="shared" si="8"/>
        <v>0</v>
      </c>
      <c r="O79" s="304">
        <f t="shared" si="9"/>
        <v>0</v>
      </c>
      <c r="P79" s="304"/>
      <c r="Y79" s="305"/>
    </row>
    <row r="80" spans="1:25" s="255" customFormat="1" x14ac:dyDescent="0.2">
      <c r="A80" s="715" t="s">
        <v>420</v>
      </c>
      <c r="B80" s="707" t="s">
        <v>555</v>
      </c>
      <c r="C80" s="296"/>
      <c r="D80" s="727">
        <v>998736</v>
      </c>
      <c r="E80" s="297"/>
      <c r="F80" s="852">
        <v>18</v>
      </c>
      <c r="G80" s="299"/>
      <c r="H80" s="736" t="s">
        <v>554</v>
      </c>
      <c r="I80" s="736">
        <v>1</v>
      </c>
      <c r="J80" s="699"/>
      <c r="K80" s="302" t="str">
        <f t="shared" si="5"/>
        <v>Included</v>
      </c>
      <c r="L80" s="303">
        <f t="shared" si="6"/>
        <v>0</v>
      </c>
      <c r="M80" s="255">
        <f t="shared" si="7"/>
        <v>0</v>
      </c>
      <c r="N80" s="255">
        <f t="shared" si="8"/>
        <v>0</v>
      </c>
      <c r="O80" s="304">
        <f t="shared" si="9"/>
        <v>0</v>
      </c>
      <c r="P80" s="304"/>
      <c r="Y80" s="305"/>
    </row>
    <row r="81" spans="1:25" s="255" customFormat="1" x14ac:dyDescent="0.2">
      <c r="A81" s="715" t="s">
        <v>421</v>
      </c>
      <c r="B81" s="777" t="s">
        <v>556</v>
      </c>
      <c r="C81" s="296"/>
      <c r="D81" s="727">
        <v>998736</v>
      </c>
      <c r="E81" s="297"/>
      <c r="F81" s="852">
        <v>18</v>
      </c>
      <c r="G81" s="299"/>
      <c r="H81" s="736" t="s">
        <v>554</v>
      </c>
      <c r="I81" s="736">
        <v>1</v>
      </c>
      <c r="J81" s="699"/>
      <c r="K81" s="302" t="str">
        <f t="shared" si="5"/>
        <v>Included</v>
      </c>
      <c r="L81" s="303">
        <f t="shared" si="6"/>
        <v>0</v>
      </c>
      <c r="M81" s="255">
        <f t="shared" si="7"/>
        <v>0</v>
      </c>
      <c r="N81" s="255">
        <f t="shared" si="8"/>
        <v>0</v>
      </c>
      <c r="O81" s="304">
        <f t="shared" si="9"/>
        <v>0</v>
      </c>
      <c r="P81" s="304"/>
      <c r="Y81" s="305"/>
    </row>
    <row r="82" spans="1:25" s="255" customFormat="1" x14ac:dyDescent="0.2">
      <c r="A82" s="715" t="s">
        <v>422</v>
      </c>
      <c r="B82" s="777" t="s">
        <v>561</v>
      </c>
      <c r="C82" s="296"/>
      <c r="D82" s="727">
        <v>998736</v>
      </c>
      <c r="E82" s="297"/>
      <c r="F82" s="852">
        <v>18</v>
      </c>
      <c r="G82" s="299"/>
      <c r="H82" s="736" t="s">
        <v>554</v>
      </c>
      <c r="I82" s="736">
        <v>1</v>
      </c>
      <c r="J82" s="699"/>
      <c r="K82" s="302" t="str">
        <f t="shared" si="5"/>
        <v>Included</v>
      </c>
      <c r="L82" s="303">
        <f t="shared" si="6"/>
        <v>0</v>
      </c>
      <c r="M82" s="255">
        <f t="shared" si="7"/>
        <v>0</v>
      </c>
      <c r="N82" s="255">
        <f t="shared" si="8"/>
        <v>0</v>
      </c>
      <c r="O82" s="304">
        <f t="shared" si="9"/>
        <v>0</v>
      </c>
      <c r="P82" s="304"/>
      <c r="Y82" s="305"/>
    </row>
    <row r="83" spans="1:25" s="255" customFormat="1" x14ac:dyDescent="0.2">
      <c r="A83" s="715"/>
      <c r="B83" s="777"/>
      <c r="C83" s="296"/>
      <c r="D83" s="852"/>
      <c r="E83" s="297"/>
      <c r="F83" s="852"/>
      <c r="G83" s="299"/>
      <c r="H83" s="736"/>
      <c r="I83" s="736"/>
      <c r="J83" s="699"/>
      <c r="K83" s="302" t="str">
        <f t="shared" si="5"/>
        <v>Included</v>
      </c>
      <c r="L83" s="303">
        <f t="shared" si="6"/>
        <v>0</v>
      </c>
      <c r="M83" s="255">
        <f t="shared" si="7"/>
        <v>0</v>
      </c>
      <c r="N83" s="255">
        <f t="shared" si="8"/>
        <v>0</v>
      </c>
      <c r="O83" s="304">
        <f t="shared" si="9"/>
        <v>0</v>
      </c>
      <c r="P83" s="304"/>
      <c r="Y83" s="305"/>
    </row>
    <row r="84" spans="1:25" s="255" customFormat="1" ht="30" x14ac:dyDescent="0.2">
      <c r="A84" s="714">
        <v>3.3</v>
      </c>
      <c r="B84" s="706" t="s">
        <v>552</v>
      </c>
      <c r="C84" s="296"/>
      <c r="D84" s="852"/>
      <c r="E84" s="297"/>
      <c r="F84" s="852"/>
      <c r="G84" s="299"/>
      <c r="H84" s="736"/>
      <c r="I84" s="736"/>
      <c r="J84" s="699"/>
      <c r="K84" s="302" t="str">
        <f t="shared" ref="K84:K147" si="10">IF(J84=0, "Included", IF(ISERROR(I84*J84), J84, I84*J84))</f>
        <v>Included</v>
      </c>
      <c r="L84" s="303">
        <f t="shared" ref="L84:L147" si="11">N84</f>
        <v>0</v>
      </c>
      <c r="M84" s="255">
        <f t="shared" si="7"/>
        <v>0</v>
      </c>
      <c r="N84" s="255">
        <f t="shared" si="8"/>
        <v>0</v>
      </c>
      <c r="O84" s="304">
        <f t="shared" si="9"/>
        <v>0</v>
      </c>
      <c r="P84" s="304"/>
      <c r="Y84" s="305"/>
    </row>
    <row r="85" spans="1:25" s="255" customFormat="1" x14ac:dyDescent="0.2">
      <c r="A85" s="715" t="s">
        <v>423</v>
      </c>
      <c r="B85" s="707" t="s">
        <v>553</v>
      </c>
      <c r="C85" s="296"/>
      <c r="D85" s="727">
        <v>998736</v>
      </c>
      <c r="E85" s="297"/>
      <c r="F85" s="852">
        <v>18</v>
      </c>
      <c r="G85" s="299"/>
      <c r="H85" s="736" t="s">
        <v>554</v>
      </c>
      <c r="I85" s="736">
        <v>1</v>
      </c>
      <c r="J85" s="699"/>
      <c r="K85" s="302" t="str">
        <f t="shared" si="10"/>
        <v>Included</v>
      </c>
      <c r="L85" s="303">
        <f t="shared" si="11"/>
        <v>0</v>
      </c>
      <c r="M85" s="255">
        <f t="shared" si="7"/>
        <v>0</v>
      </c>
      <c r="N85" s="255">
        <f t="shared" si="8"/>
        <v>0</v>
      </c>
      <c r="O85" s="304">
        <f t="shared" si="9"/>
        <v>0</v>
      </c>
      <c r="P85" s="304"/>
      <c r="Y85" s="305"/>
    </row>
    <row r="86" spans="1:25" s="255" customFormat="1" x14ac:dyDescent="0.2">
      <c r="A86" s="715" t="s">
        <v>424</v>
      </c>
      <c r="B86" s="707" t="s">
        <v>555</v>
      </c>
      <c r="C86" s="296"/>
      <c r="D86" s="727">
        <v>998736</v>
      </c>
      <c r="E86" s="297"/>
      <c r="F86" s="852">
        <v>18</v>
      </c>
      <c r="G86" s="299"/>
      <c r="H86" s="736" t="s">
        <v>554</v>
      </c>
      <c r="I86" s="736">
        <v>1</v>
      </c>
      <c r="J86" s="699"/>
      <c r="K86" s="302" t="str">
        <f t="shared" si="10"/>
        <v>Included</v>
      </c>
      <c r="L86" s="303">
        <f t="shared" si="11"/>
        <v>0</v>
      </c>
      <c r="M86" s="255">
        <f t="shared" si="7"/>
        <v>0</v>
      </c>
      <c r="N86" s="255">
        <f t="shared" si="8"/>
        <v>0</v>
      </c>
      <c r="O86" s="304">
        <f t="shared" si="9"/>
        <v>0</v>
      </c>
      <c r="P86" s="304"/>
      <c r="Y86" s="305"/>
    </row>
    <row r="87" spans="1:25" s="255" customFormat="1" x14ac:dyDescent="0.2">
      <c r="A87" s="715" t="s">
        <v>425</v>
      </c>
      <c r="B87" s="707" t="s">
        <v>556</v>
      </c>
      <c r="C87" s="296"/>
      <c r="D87" s="727">
        <v>998736</v>
      </c>
      <c r="E87" s="297"/>
      <c r="F87" s="852">
        <v>18</v>
      </c>
      <c r="G87" s="299"/>
      <c r="H87" s="736" t="s">
        <v>554</v>
      </c>
      <c r="I87" s="736">
        <v>1</v>
      </c>
      <c r="J87" s="699"/>
      <c r="K87" s="302" t="str">
        <f t="shared" si="10"/>
        <v>Included</v>
      </c>
      <c r="L87" s="303">
        <f t="shared" si="11"/>
        <v>0</v>
      </c>
      <c r="M87" s="255">
        <f t="shared" si="7"/>
        <v>0</v>
      </c>
      <c r="N87" s="255">
        <f t="shared" si="8"/>
        <v>0</v>
      </c>
      <c r="O87" s="304">
        <f t="shared" si="9"/>
        <v>0</v>
      </c>
      <c r="P87" s="304"/>
      <c r="Y87" s="305"/>
    </row>
    <row r="88" spans="1:25" s="255" customFormat="1" x14ac:dyDescent="0.2">
      <c r="A88" s="715" t="s">
        <v>426</v>
      </c>
      <c r="B88" s="777" t="s">
        <v>557</v>
      </c>
      <c r="C88" s="296"/>
      <c r="D88" s="727">
        <v>998736</v>
      </c>
      <c r="E88" s="297"/>
      <c r="F88" s="852">
        <v>18</v>
      </c>
      <c r="G88" s="299"/>
      <c r="H88" s="736" t="s">
        <v>554</v>
      </c>
      <c r="I88" s="736">
        <v>1</v>
      </c>
      <c r="J88" s="699"/>
      <c r="K88" s="302" t="str">
        <f t="shared" si="10"/>
        <v>Included</v>
      </c>
      <c r="L88" s="303">
        <f t="shared" si="11"/>
        <v>0</v>
      </c>
      <c r="M88" s="255">
        <f t="shared" si="7"/>
        <v>0</v>
      </c>
      <c r="N88" s="255">
        <f t="shared" si="8"/>
        <v>0</v>
      </c>
      <c r="O88" s="304">
        <f t="shared" si="9"/>
        <v>0</v>
      </c>
      <c r="P88" s="304"/>
      <c r="Y88" s="305"/>
    </row>
    <row r="89" spans="1:25" s="255" customFormat="1" x14ac:dyDescent="0.2">
      <c r="A89" s="715"/>
      <c r="B89" s="737"/>
      <c r="C89" s="296"/>
      <c r="D89" s="852"/>
      <c r="E89" s="297"/>
      <c r="F89" s="852"/>
      <c r="G89" s="299"/>
      <c r="H89" s="736"/>
      <c r="I89" s="736"/>
      <c r="J89" s="699"/>
      <c r="K89" s="302" t="str">
        <f t="shared" si="10"/>
        <v>Included</v>
      </c>
      <c r="L89" s="303">
        <f t="shared" si="11"/>
        <v>0</v>
      </c>
      <c r="M89" s="255">
        <f t="shared" ref="M89:M152" si="12">IF(K89="Included",0,K89)</f>
        <v>0</v>
      </c>
      <c r="N89" s="255">
        <f t="shared" ref="N89:N152" si="13">IF(G89="",(M89*F89/100),(M89*G89))</f>
        <v>0</v>
      </c>
      <c r="O89" s="304">
        <f t="shared" ref="O89:O152" si="14">+I89*J89</f>
        <v>0</v>
      </c>
      <c r="P89" s="304"/>
      <c r="Y89" s="305"/>
    </row>
    <row r="90" spans="1:25" s="255" customFormat="1" x14ac:dyDescent="0.2">
      <c r="A90" s="717" t="s">
        <v>427</v>
      </c>
      <c r="B90" s="743" t="s">
        <v>566</v>
      </c>
      <c r="C90" s="296"/>
      <c r="D90" s="852"/>
      <c r="E90" s="297"/>
      <c r="F90" s="852"/>
      <c r="G90" s="299"/>
      <c r="H90" s="736"/>
      <c r="I90" s="736"/>
      <c r="J90" s="699"/>
      <c r="K90" s="302" t="str">
        <f t="shared" si="10"/>
        <v>Included</v>
      </c>
      <c r="L90" s="303">
        <f t="shared" si="11"/>
        <v>0</v>
      </c>
      <c r="M90" s="255">
        <f t="shared" si="12"/>
        <v>0</v>
      </c>
      <c r="N90" s="255">
        <f t="shared" si="13"/>
        <v>0</v>
      </c>
      <c r="O90" s="304">
        <f t="shared" si="14"/>
        <v>0</v>
      </c>
      <c r="P90" s="304"/>
      <c r="Y90" s="305"/>
    </row>
    <row r="91" spans="1:25" s="255" customFormat="1" ht="30" x14ac:dyDescent="0.2">
      <c r="A91" s="714">
        <v>4.0999999999999996</v>
      </c>
      <c r="B91" s="706" t="s">
        <v>567</v>
      </c>
      <c r="C91" s="296"/>
      <c r="D91" s="852"/>
      <c r="E91" s="297"/>
      <c r="F91" s="852"/>
      <c r="G91" s="299"/>
      <c r="H91" s="736"/>
      <c r="I91" s="736"/>
      <c r="J91" s="699"/>
      <c r="K91" s="302" t="str">
        <f t="shared" si="10"/>
        <v>Included</v>
      </c>
      <c r="L91" s="303">
        <f t="shared" si="11"/>
        <v>0</v>
      </c>
      <c r="M91" s="255">
        <f t="shared" si="12"/>
        <v>0</v>
      </c>
      <c r="N91" s="255">
        <f t="shared" si="13"/>
        <v>0</v>
      </c>
      <c r="O91" s="304">
        <f t="shared" si="14"/>
        <v>0</v>
      </c>
      <c r="P91" s="304"/>
      <c r="Y91" s="305"/>
    </row>
    <row r="92" spans="1:25" s="255" customFormat="1" x14ac:dyDescent="0.2">
      <c r="A92" s="715" t="s">
        <v>428</v>
      </c>
      <c r="B92" s="707" t="s">
        <v>543</v>
      </c>
      <c r="C92" s="296"/>
      <c r="D92" s="727">
        <v>998736</v>
      </c>
      <c r="E92" s="297"/>
      <c r="F92" s="852">
        <v>18</v>
      </c>
      <c r="G92" s="299"/>
      <c r="H92" s="736" t="s">
        <v>349</v>
      </c>
      <c r="I92" s="736">
        <v>1</v>
      </c>
      <c r="J92" s="699"/>
      <c r="K92" s="302" t="str">
        <f t="shared" si="10"/>
        <v>Included</v>
      </c>
      <c r="L92" s="303">
        <f t="shared" si="11"/>
        <v>0</v>
      </c>
      <c r="M92" s="255">
        <f t="shared" si="12"/>
        <v>0</v>
      </c>
      <c r="N92" s="255">
        <f t="shared" si="13"/>
        <v>0</v>
      </c>
      <c r="O92" s="304">
        <f t="shared" si="14"/>
        <v>0</v>
      </c>
      <c r="P92" s="304"/>
      <c r="Y92" s="305"/>
    </row>
    <row r="93" spans="1:25" s="255" customFormat="1" x14ac:dyDescent="0.2">
      <c r="A93" s="715" t="s">
        <v>429</v>
      </c>
      <c r="B93" s="707" t="s">
        <v>544</v>
      </c>
      <c r="C93" s="296"/>
      <c r="D93" s="727">
        <v>998736</v>
      </c>
      <c r="E93" s="297"/>
      <c r="F93" s="852">
        <v>18</v>
      </c>
      <c r="G93" s="299"/>
      <c r="H93" s="736" t="s">
        <v>349</v>
      </c>
      <c r="I93" s="736">
        <v>1</v>
      </c>
      <c r="J93" s="699"/>
      <c r="K93" s="302" t="str">
        <f t="shared" si="10"/>
        <v>Included</v>
      </c>
      <c r="L93" s="303">
        <f t="shared" si="11"/>
        <v>0</v>
      </c>
      <c r="M93" s="255">
        <f t="shared" si="12"/>
        <v>0</v>
      </c>
      <c r="N93" s="255">
        <f t="shared" si="13"/>
        <v>0</v>
      </c>
      <c r="O93" s="304">
        <f t="shared" si="14"/>
        <v>0</v>
      </c>
      <c r="P93" s="304"/>
      <c r="Y93" s="305"/>
    </row>
    <row r="94" spans="1:25" s="255" customFormat="1" x14ac:dyDescent="0.2">
      <c r="A94" s="715" t="s">
        <v>430</v>
      </c>
      <c r="B94" s="707" t="s">
        <v>545</v>
      </c>
      <c r="C94" s="296"/>
      <c r="D94" s="727">
        <v>998736</v>
      </c>
      <c r="E94" s="297"/>
      <c r="F94" s="852">
        <v>18</v>
      </c>
      <c r="G94" s="299"/>
      <c r="H94" s="736" t="s">
        <v>349</v>
      </c>
      <c r="I94" s="736">
        <v>1</v>
      </c>
      <c r="J94" s="699"/>
      <c r="K94" s="302" t="str">
        <f t="shared" si="10"/>
        <v>Included</v>
      </c>
      <c r="L94" s="303">
        <f t="shared" si="11"/>
        <v>0</v>
      </c>
      <c r="M94" s="255">
        <f t="shared" si="12"/>
        <v>0</v>
      </c>
      <c r="N94" s="255">
        <f t="shared" si="13"/>
        <v>0</v>
      </c>
      <c r="O94" s="304">
        <f t="shared" si="14"/>
        <v>0</v>
      </c>
      <c r="P94" s="304"/>
      <c r="Y94" s="305"/>
    </row>
    <row r="95" spans="1:25" s="255" customFormat="1" x14ac:dyDescent="0.2">
      <c r="A95" s="715" t="s">
        <v>431</v>
      </c>
      <c r="B95" s="707" t="s">
        <v>546</v>
      </c>
      <c r="C95" s="296"/>
      <c r="D95" s="727">
        <v>998736</v>
      </c>
      <c r="E95" s="297"/>
      <c r="F95" s="852">
        <v>18</v>
      </c>
      <c r="G95" s="299"/>
      <c r="H95" s="736" t="s">
        <v>349</v>
      </c>
      <c r="I95" s="736">
        <v>1</v>
      </c>
      <c r="J95" s="699"/>
      <c r="K95" s="302" t="str">
        <f t="shared" si="10"/>
        <v>Included</v>
      </c>
      <c r="L95" s="303">
        <f t="shared" si="11"/>
        <v>0</v>
      </c>
      <c r="M95" s="255">
        <f t="shared" si="12"/>
        <v>0</v>
      </c>
      <c r="N95" s="255">
        <f t="shared" si="13"/>
        <v>0</v>
      </c>
      <c r="O95" s="304">
        <f t="shared" si="14"/>
        <v>0</v>
      </c>
      <c r="P95" s="304"/>
      <c r="Y95" s="305"/>
    </row>
    <row r="96" spans="1:25" s="255" customFormat="1" x14ac:dyDescent="0.2">
      <c r="A96" s="715" t="s">
        <v>432</v>
      </c>
      <c r="B96" s="707" t="s">
        <v>547</v>
      </c>
      <c r="C96" s="296"/>
      <c r="D96" s="727">
        <v>998736</v>
      </c>
      <c r="E96" s="297"/>
      <c r="F96" s="852">
        <v>18</v>
      </c>
      <c r="G96" s="299"/>
      <c r="H96" s="736" t="s">
        <v>349</v>
      </c>
      <c r="I96" s="736">
        <v>1</v>
      </c>
      <c r="J96" s="699"/>
      <c r="K96" s="302" t="str">
        <f t="shared" si="10"/>
        <v>Included</v>
      </c>
      <c r="L96" s="303">
        <f t="shared" si="11"/>
        <v>0</v>
      </c>
      <c r="M96" s="255">
        <f t="shared" si="12"/>
        <v>0</v>
      </c>
      <c r="N96" s="255">
        <f t="shared" si="13"/>
        <v>0</v>
      </c>
      <c r="O96" s="304">
        <f t="shared" si="14"/>
        <v>0</v>
      </c>
      <c r="P96" s="304"/>
      <c r="Y96" s="305"/>
    </row>
    <row r="97" spans="1:25" s="255" customFormat="1" x14ac:dyDescent="0.2">
      <c r="A97" s="715" t="s">
        <v>433</v>
      </c>
      <c r="B97" s="777" t="s">
        <v>548</v>
      </c>
      <c r="C97" s="296"/>
      <c r="D97" s="727">
        <v>998736</v>
      </c>
      <c r="E97" s="297"/>
      <c r="F97" s="852">
        <v>18</v>
      </c>
      <c r="G97" s="299"/>
      <c r="H97" s="736" t="s">
        <v>349</v>
      </c>
      <c r="I97" s="736">
        <v>1</v>
      </c>
      <c r="J97" s="699"/>
      <c r="K97" s="302" t="str">
        <f t="shared" si="10"/>
        <v>Included</v>
      </c>
      <c r="L97" s="303">
        <f t="shared" si="11"/>
        <v>0</v>
      </c>
      <c r="M97" s="255">
        <f t="shared" si="12"/>
        <v>0</v>
      </c>
      <c r="N97" s="255">
        <f t="shared" si="13"/>
        <v>0</v>
      </c>
      <c r="O97" s="304">
        <f t="shared" si="14"/>
        <v>0</v>
      </c>
      <c r="P97" s="304"/>
      <c r="Y97" s="305"/>
    </row>
    <row r="98" spans="1:25" s="255" customFormat="1" x14ac:dyDescent="0.2">
      <c r="A98" s="715" t="s">
        <v>434</v>
      </c>
      <c r="B98" s="777" t="s">
        <v>549</v>
      </c>
      <c r="C98" s="296"/>
      <c r="D98" s="727">
        <v>998736</v>
      </c>
      <c r="E98" s="297"/>
      <c r="F98" s="852">
        <v>18</v>
      </c>
      <c r="G98" s="299"/>
      <c r="H98" s="736" t="s">
        <v>349</v>
      </c>
      <c r="I98" s="736">
        <v>1</v>
      </c>
      <c r="J98" s="699"/>
      <c r="K98" s="302" t="str">
        <f t="shared" si="10"/>
        <v>Included</v>
      </c>
      <c r="L98" s="303">
        <f t="shared" si="11"/>
        <v>0</v>
      </c>
      <c r="M98" s="255">
        <f t="shared" si="12"/>
        <v>0</v>
      </c>
      <c r="N98" s="255">
        <f t="shared" si="13"/>
        <v>0</v>
      </c>
      <c r="O98" s="304">
        <f t="shared" si="14"/>
        <v>0</v>
      </c>
      <c r="P98" s="304"/>
      <c r="Y98" s="305"/>
    </row>
    <row r="99" spans="1:25" s="255" customFormat="1" x14ac:dyDescent="0.2">
      <c r="A99" s="715" t="s">
        <v>435</v>
      </c>
      <c r="B99" s="777" t="s">
        <v>550</v>
      </c>
      <c r="C99" s="296"/>
      <c r="D99" s="727">
        <v>998736</v>
      </c>
      <c r="E99" s="297"/>
      <c r="F99" s="852">
        <v>18</v>
      </c>
      <c r="G99" s="299"/>
      <c r="H99" s="736" t="s">
        <v>349</v>
      </c>
      <c r="I99" s="736">
        <v>1</v>
      </c>
      <c r="J99" s="699"/>
      <c r="K99" s="302" t="str">
        <f t="shared" si="10"/>
        <v>Included</v>
      </c>
      <c r="L99" s="303">
        <f t="shared" si="11"/>
        <v>0</v>
      </c>
      <c r="M99" s="255">
        <f t="shared" si="12"/>
        <v>0</v>
      </c>
      <c r="N99" s="255">
        <f t="shared" si="13"/>
        <v>0</v>
      </c>
      <c r="O99" s="304">
        <f t="shared" si="14"/>
        <v>0</v>
      </c>
      <c r="P99" s="304"/>
      <c r="Y99" s="305"/>
    </row>
    <row r="100" spans="1:25" s="255" customFormat="1" x14ac:dyDescent="0.2">
      <c r="A100" s="715" t="s">
        <v>436</v>
      </c>
      <c r="B100" s="777" t="s">
        <v>551</v>
      </c>
      <c r="C100" s="296"/>
      <c r="D100" s="727">
        <v>998736</v>
      </c>
      <c r="E100" s="297"/>
      <c r="F100" s="852">
        <v>18</v>
      </c>
      <c r="G100" s="299"/>
      <c r="H100" s="736" t="s">
        <v>349</v>
      </c>
      <c r="I100" s="736">
        <v>1</v>
      </c>
      <c r="J100" s="699"/>
      <c r="K100" s="302" t="str">
        <f t="shared" si="10"/>
        <v>Included</v>
      </c>
      <c r="L100" s="303">
        <f t="shared" si="11"/>
        <v>0</v>
      </c>
      <c r="M100" s="255">
        <f t="shared" si="12"/>
        <v>0</v>
      </c>
      <c r="N100" s="255">
        <f t="shared" si="13"/>
        <v>0</v>
      </c>
      <c r="O100" s="304">
        <f t="shared" si="14"/>
        <v>0</v>
      </c>
      <c r="P100" s="304"/>
      <c r="Y100" s="305"/>
    </row>
    <row r="101" spans="1:25" s="255" customFormat="1" x14ac:dyDescent="0.2">
      <c r="A101" s="716"/>
      <c r="B101" s="735"/>
      <c r="C101" s="296"/>
      <c r="D101" s="852"/>
      <c r="E101" s="297"/>
      <c r="F101" s="852"/>
      <c r="G101" s="299"/>
      <c r="H101" s="736"/>
      <c r="I101" s="736"/>
      <c r="J101" s="699"/>
      <c r="K101" s="302" t="str">
        <f t="shared" si="10"/>
        <v>Included</v>
      </c>
      <c r="L101" s="303">
        <f t="shared" si="11"/>
        <v>0</v>
      </c>
      <c r="M101" s="255">
        <f t="shared" si="12"/>
        <v>0</v>
      </c>
      <c r="N101" s="255">
        <f t="shared" si="13"/>
        <v>0</v>
      </c>
      <c r="O101" s="304">
        <f t="shared" si="14"/>
        <v>0</v>
      </c>
      <c r="P101" s="304"/>
      <c r="Y101" s="305"/>
    </row>
    <row r="102" spans="1:25" s="255" customFormat="1" ht="30" x14ac:dyDescent="0.2">
      <c r="A102" s="714">
        <v>4.2</v>
      </c>
      <c r="B102" s="706" t="s">
        <v>552</v>
      </c>
      <c r="C102" s="296"/>
      <c r="D102" s="852"/>
      <c r="E102" s="297"/>
      <c r="F102" s="852"/>
      <c r="G102" s="299"/>
      <c r="H102" s="736"/>
      <c r="I102" s="736"/>
      <c r="J102" s="699"/>
      <c r="K102" s="302" t="str">
        <f t="shared" si="10"/>
        <v>Included</v>
      </c>
      <c r="L102" s="303">
        <f t="shared" si="11"/>
        <v>0</v>
      </c>
      <c r="M102" s="255">
        <f t="shared" si="12"/>
        <v>0</v>
      </c>
      <c r="N102" s="255">
        <f t="shared" si="13"/>
        <v>0</v>
      </c>
      <c r="O102" s="304">
        <f t="shared" si="14"/>
        <v>0</v>
      </c>
      <c r="P102" s="304"/>
      <c r="Y102" s="305"/>
    </row>
    <row r="103" spans="1:25" s="255" customFormat="1" x14ac:dyDescent="0.2">
      <c r="A103" s="715" t="s">
        <v>437</v>
      </c>
      <c r="B103" s="707" t="s">
        <v>553</v>
      </c>
      <c r="C103" s="296"/>
      <c r="D103" s="727">
        <v>998736</v>
      </c>
      <c r="E103" s="297"/>
      <c r="F103" s="852">
        <v>18</v>
      </c>
      <c r="G103" s="299"/>
      <c r="H103" s="736" t="s">
        <v>554</v>
      </c>
      <c r="I103" s="736">
        <v>1</v>
      </c>
      <c r="J103" s="699"/>
      <c r="K103" s="302" t="str">
        <f t="shared" si="10"/>
        <v>Included</v>
      </c>
      <c r="L103" s="303">
        <f t="shared" si="11"/>
        <v>0</v>
      </c>
      <c r="M103" s="255">
        <f t="shared" si="12"/>
        <v>0</v>
      </c>
      <c r="N103" s="255">
        <f t="shared" si="13"/>
        <v>0</v>
      </c>
      <c r="O103" s="304">
        <f t="shared" si="14"/>
        <v>0</v>
      </c>
      <c r="P103" s="304"/>
      <c r="Y103" s="305"/>
    </row>
    <row r="104" spans="1:25" s="255" customFormat="1" x14ac:dyDescent="0.2">
      <c r="A104" s="715" t="s">
        <v>438</v>
      </c>
      <c r="B104" s="707" t="s">
        <v>555</v>
      </c>
      <c r="C104" s="296"/>
      <c r="D104" s="727">
        <v>998736</v>
      </c>
      <c r="E104" s="297"/>
      <c r="F104" s="852">
        <v>18</v>
      </c>
      <c r="G104" s="299"/>
      <c r="H104" s="736" t="s">
        <v>554</v>
      </c>
      <c r="I104" s="736">
        <v>1</v>
      </c>
      <c r="J104" s="699"/>
      <c r="K104" s="302" t="str">
        <f t="shared" si="10"/>
        <v>Included</v>
      </c>
      <c r="L104" s="303">
        <f t="shared" si="11"/>
        <v>0</v>
      </c>
      <c r="M104" s="255">
        <f t="shared" si="12"/>
        <v>0</v>
      </c>
      <c r="N104" s="255">
        <f t="shared" si="13"/>
        <v>0</v>
      </c>
      <c r="O104" s="304">
        <f t="shared" si="14"/>
        <v>0</v>
      </c>
      <c r="P104" s="304"/>
      <c r="Y104" s="305"/>
    </row>
    <row r="105" spans="1:25" s="255" customFormat="1" x14ac:dyDescent="0.2">
      <c r="A105" s="715" t="s">
        <v>439</v>
      </c>
      <c r="B105" s="707" t="s">
        <v>556</v>
      </c>
      <c r="C105" s="296"/>
      <c r="D105" s="727">
        <v>998736</v>
      </c>
      <c r="E105" s="297"/>
      <c r="F105" s="852">
        <v>18</v>
      </c>
      <c r="G105" s="299"/>
      <c r="H105" s="736" t="s">
        <v>554</v>
      </c>
      <c r="I105" s="736">
        <v>1</v>
      </c>
      <c r="J105" s="699"/>
      <c r="K105" s="302" t="str">
        <f t="shared" si="10"/>
        <v>Included</v>
      </c>
      <c r="L105" s="303">
        <f t="shared" si="11"/>
        <v>0</v>
      </c>
      <c r="M105" s="255">
        <f t="shared" si="12"/>
        <v>0</v>
      </c>
      <c r="N105" s="255">
        <f t="shared" si="13"/>
        <v>0</v>
      </c>
      <c r="O105" s="304">
        <f t="shared" si="14"/>
        <v>0</v>
      </c>
      <c r="P105" s="304"/>
      <c r="Y105" s="305"/>
    </row>
    <row r="106" spans="1:25" s="255" customFormat="1" x14ac:dyDescent="0.2">
      <c r="A106" s="715" t="s">
        <v>440</v>
      </c>
      <c r="B106" s="777" t="s">
        <v>557</v>
      </c>
      <c r="C106" s="296"/>
      <c r="D106" s="727">
        <v>998736</v>
      </c>
      <c r="E106" s="297"/>
      <c r="F106" s="852">
        <v>18</v>
      </c>
      <c r="G106" s="299"/>
      <c r="H106" s="736" t="s">
        <v>554</v>
      </c>
      <c r="I106" s="736">
        <v>1</v>
      </c>
      <c r="J106" s="699"/>
      <c r="K106" s="302" t="str">
        <f t="shared" si="10"/>
        <v>Included</v>
      </c>
      <c r="L106" s="303">
        <f t="shared" si="11"/>
        <v>0</v>
      </c>
      <c r="M106" s="255">
        <f t="shared" si="12"/>
        <v>0</v>
      </c>
      <c r="N106" s="255">
        <f t="shared" si="13"/>
        <v>0</v>
      </c>
      <c r="O106" s="304">
        <f t="shared" si="14"/>
        <v>0</v>
      </c>
      <c r="P106" s="304"/>
      <c r="Y106" s="305"/>
    </row>
    <row r="107" spans="1:25" s="255" customFormat="1" x14ac:dyDescent="0.2">
      <c r="A107" s="716"/>
      <c r="B107" s="735"/>
      <c r="C107" s="296"/>
      <c r="D107" s="852"/>
      <c r="E107" s="297"/>
      <c r="F107" s="852"/>
      <c r="G107" s="299"/>
      <c r="H107" s="736"/>
      <c r="I107" s="736"/>
      <c r="J107" s="699"/>
      <c r="K107" s="302" t="str">
        <f t="shared" si="10"/>
        <v>Included</v>
      </c>
      <c r="L107" s="303">
        <f t="shared" si="11"/>
        <v>0</v>
      </c>
      <c r="M107" s="255">
        <f t="shared" si="12"/>
        <v>0</v>
      </c>
      <c r="N107" s="255">
        <f t="shared" si="13"/>
        <v>0</v>
      </c>
      <c r="O107" s="304">
        <f t="shared" si="14"/>
        <v>0</v>
      </c>
      <c r="P107" s="304"/>
      <c r="Y107" s="305"/>
    </row>
    <row r="108" spans="1:25" s="255" customFormat="1" x14ac:dyDescent="0.2">
      <c r="A108" s="717" t="s">
        <v>441</v>
      </c>
      <c r="B108" s="743" t="s">
        <v>568</v>
      </c>
      <c r="C108" s="296"/>
      <c r="D108" s="852"/>
      <c r="E108" s="297"/>
      <c r="F108" s="852"/>
      <c r="G108" s="299"/>
      <c r="H108" s="736"/>
      <c r="I108" s="736"/>
      <c r="J108" s="699"/>
      <c r="K108" s="302" t="str">
        <f t="shared" si="10"/>
        <v>Included</v>
      </c>
      <c r="L108" s="303">
        <f t="shared" si="11"/>
        <v>0</v>
      </c>
      <c r="M108" s="255">
        <f t="shared" si="12"/>
        <v>0</v>
      </c>
      <c r="N108" s="255">
        <f t="shared" si="13"/>
        <v>0</v>
      </c>
      <c r="O108" s="304">
        <f t="shared" si="14"/>
        <v>0</v>
      </c>
      <c r="P108" s="304"/>
      <c r="Y108" s="305"/>
    </row>
    <row r="109" spans="1:25" s="255" customFormat="1" ht="30" x14ac:dyDescent="0.2">
      <c r="A109" s="714">
        <v>5.0999999999999996</v>
      </c>
      <c r="B109" s="706" t="s">
        <v>569</v>
      </c>
      <c r="C109" s="296"/>
      <c r="D109" s="852"/>
      <c r="E109" s="297"/>
      <c r="F109" s="852"/>
      <c r="G109" s="299"/>
      <c r="H109" s="736"/>
      <c r="I109" s="736"/>
      <c r="J109" s="699"/>
      <c r="K109" s="302" t="str">
        <f t="shared" si="10"/>
        <v>Included</v>
      </c>
      <c r="L109" s="303">
        <f t="shared" si="11"/>
        <v>0</v>
      </c>
      <c r="M109" s="255">
        <f t="shared" si="12"/>
        <v>0</v>
      </c>
      <c r="N109" s="255">
        <f t="shared" si="13"/>
        <v>0</v>
      </c>
      <c r="O109" s="304">
        <f t="shared" si="14"/>
        <v>0</v>
      </c>
      <c r="P109" s="304"/>
      <c r="Y109" s="305"/>
    </row>
    <row r="110" spans="1:25" s="255" customFormat="1" x14ac:dyDescent="0.2">
      <c r="A110" s="715" t="s">
        <v>442</v>
      </c>
      <c r="B110" s="707" t="s">
        <v>543</v>
      </c>
      <c r="C110" s="296"/>
      <c r="D110" s="727">
        <v>998736</v>
      </c>
      <c r="E110" s="297"/>
      <c r="F110" s="852">
        <v>18</v>
      </c>
      <c r="G110" s="299"/>
      <c r="H110" s="736" t="s">
        <v>349</v>
      </c>
      <c r="I110" s="736">
        <v>1</v>
      </c>
      <c r="J110" s="699"/>
      <c r="K110" s="302" t="str">
        <f t="shared" si="10"/>
        <v>Included</v>
      </c>
      <c r="L110" s="303">
        <f t="shared" si="11"/>
        <v>0</v>
      </c>
      <c r="M110" s="255">
        <f t="shared" si="12"/>
        <v>0</v>
      </c>
      <c r="N110" s="255">
        <f t="shared" si="13"/>
        <v>0</v>
      </c>
      <c r="O110" s="304">
        <f t="shared" si="14"/>
        <v>0</v>
      </c>
      <c r="P110" s="304"/>
      <c r="Y110" s="305"/>
    </row>
    <row r="111" spans="1:25" s="255" customFormat="1" x14ac:dyDescent="0.2">
      <c r="A111" s="715" t="s">
        <v>443</v>
      </c>
      <c r="B111" s="707" t="s">
        <v>544</v>
      </c>
      <c r="C111" s="296"/>
      <c r="D111" s="727">
        <v>998736</v>
      </c>
      <c r="E111" s="297"/>
      <c r="F111" s="852">
        <v>18</v>
      </c>
      <c r="G111" s="299"/>
      <c r="H111" s="736" t="s">
        <v>349</v>
      </c>
      <c r="I111" s="736">
        <v>1</v>
      </c>
      <c r="J111" s="699"/>
      <c r="K111" s="302" t="str">
        <f t="shared" si="10"/>
        <v>Included</v>
      </c>
      <c r="L111" s="303">
        <f t="shared" si="11"/>
        <v>0</v>
      </c>
      <c r="M111" s="255">
        <f t="shared" si="12"/>
        <v>0</v>
      </c>
      <c r="N111" s="255">
        <f t="shared" si="13"/>
        <v>0</v>
      </c>
      <c r="O111" s="304">
        <f t="shared" si="14"/>
        <v>0</v>
      </c>
      <c r="P111" s="304"/>
      <c r="Y111" s="305"/>
    </row>
    <row r="112" spans="1:25" s="255" customFormat="1" x14ac:dyDescent="0.2">
      <c r="A112" s="715" t="s">
        <v>444</v>
      </c>
      <c r="B112" s="707" t="s">
        <v>545</v>
      </c>
      <c r="C112" s="296"/>
      <c r="D112" s="727">
        <v>998736</v>
      </c>
      <c r="E112" s="297"/>
      <c r="F112" s="852">
        <v>18</v>
      </c>
      <c r="G112" s="299"/>
      <c r="H112" s="736" t="s">
        <v>349</v>
      </c>
      <c r="I112" s="736">
        <v>1</v>
      </c>
      <c r="J112" s="699"/>
      <c r="K112" s="302" t="str">
        <f t="shared" si="10"/>
        <v>Included</v>
      </c>
      <c r="L112" s="303">
        <f t="shared" si="11"/>
        <v>0</v>
      </c>
      <c r="M112" s="255">
        <f t="shared" si="12"/>
        <v>0</v>
      </c>
      <c r="N112" s="255">
        <f t="shared" si="13"/>
        <v>0</v>
      </c>
      <c r="O112" s="304">
        <f t="shared" si="14"/>
        <v>0</v>
      </c>
      <c r="P112" s="304"/>
      <c r="Y112" s="305"/>
    </row>
    <row r="113" spans="1:25" s="255" customFormat="1" x14ac:dyDescent="0.2">
      <c r="A113" s="715" t="s">
        <v>445</v>
      </c>
      <c r="B113" s="707" t="s">
        <v>546</v>
      </c>
      <c r="C113" s="296"/>
      <c r="D113" s="727">
        <v>998736</v>
      </c>
      <c r="E113" s="297"/>
      <c r="F113" s="852">
        <v>18</v>
      </c>
      <c r="G113" s="299"/>
      <c r="H113" s="736" t="s">
        <v>349</v>
      </c>
      <c r="I113" s="736">
        <v>1</v>
      </c>
      <c r="J113" s="699"/>
      <c r="K113" s="302" t="str">
        <f t="shared" si="10"/>
        <v>Included</v>
      </c>
      <c r="L113" s="303">
        <f t="shared" si="11"/>
        <v>0</v>
      </c>
      <c r="M113" s="255">
        <f t="shared" si="12"/>
        <v>0</v>
      </c>
      <c r="N113" s="255">
        <f t="shared" si="13"/>
        <v>0</v>
      </c>
      <c r="O113" s="304">
        <f t="shared" si="14"/>
        <v>0</v>
      </c>
      <c r="P113" s="304"/>
      <c r="Y113" s="305"/>
    </row>
    <row r="114" spans="1:25" s="255" customFormat="1" x14ac:dyDescent="0.2">
      <c r="A114" s="715" t="s">
        <v>446</v>
      </c>
      <c r="B114" s="707" t="s">
        <v>547</v>
      </c>
      <c r="C114" s="296"/>
      <c r="D114" s="727">
        <v>998736</v>
      </c>
      <c r="E114" s="297"/>
      <c r="F114" s="852">
        <v>18</v>
      </c>
      <c r="G114" s="299"/>
      <c r="H114" s="736" t="s">
        <v>349</v>
      </c>
      <c r="I114" s="736">
        <v>1</v>
      </c>
      <c r="J114" s="699"/>
      <c r="K114" s="302" t="str">
        <f t="shared" si="10"/>
        <v>Included</v>
      </c>
      <c r="L114" s="303">
        <f t="shared" si="11"/>
        <v>0</v>
      </c>
      <c r="M114" s="255">
        <f t="shared" si="12"/>
        <v>0</v>
      </c>
      <c r="N114" s="255">
        <f t="shared" si="13"/>
        <v>0</v>
      </c>
      <c r="O114" s="304">
        <f t="shared" si="14"/>
        <v>0</v>
      </c>
      <c r="P114" s="304"/>
      <c r="Y114" s="305"/>
    </row>
    <row r="115" spans="1:25" s="255" customFormat="1" x14ac:dyDescent="0.2">
      <c r="A115" s="715" t="s">
        <v>447</v>
      </c>
      <c r="B115" s="777" t="s">
        <v>548</v>
      </c>
      <c r="C115" s="296"/>
      <c r="D115" s="727">
        <v>998736</v>
      </c>
      <c r="E115" s="297"/>
      <c r="F115" s="852">
        <v>18</v>
      </c>
      <c r="G115" s="299"/>
      <c r="H115" s="736" t="s">
        <v>349</v>
      </c>
      <c r="I115" s="736">
        <v>1</v>
      </c>
      <c r="J115" s="699"/>
      <c r="K115" s="302" t="str">
        <f t="shared" si="10"/>
        <v>Included</v>
      </c>
      <c r="L115" s="303">
        <f t="shared" si="11"/>
        <v>0</v>
      </c>
      <c r="M115" s="255">
        <f t="shared" si="12"/>
        <v>0</v>
      </c>
      <c r="N115" s="255">
        <f t="shared" si="13"/>
        <v>0</v>
      </c>
      <c r="O115" s="304">
        <f t="shared" si="14"/>
        <v>0</v>
      </c>
      <c r="P115" s="304"/>
      <c r="Y115" s="305"/>
    </row>
    <row r="116" spans="1:25" s="255" customFormat="1" x14ac:dyDescent="0.2">
      <c r="A116" s="715" t="s">
        <v>448</v>
      </c>
      <c r="B116" s="777" t="s">
        <v>549</v>
      </c>
      <c r="C116" s="296"/>
      <c r="D116" s="727">
        <v>998736</v>
      </c>
      <c r="E116" s="297"/>
      <c r="F116" s="852">
        <v>18</v>
      </c>
      <c r="G116" s="299"/>
      <c r="H116" s="736" t="s">
        <v>349</v>
      </c>
      <c r="I116" s="736">
        <v>1</v>
      </c>
      <c r="J116" s="699"/>
      <c r="K116" s="302" t="str">
        <f t="shared" si="10"/>
        <v>Included</v>
      </c>
      <c r="L116" s="303">
        <f t="shared" si="11"/>
        <v>0</v>
      </c>
      <c r="M116" s="255">
        <f t="shared" si="12"/>
        <v>0</v>
      </c>
      <c r="N116" s="255">
        <f t="shared" si="13"/>
        <v>0</v>
      </c>
      <c r="O116" s="304">
        <f t="shared" si="14"/>
        <v>0</v>
      </c>
      <c r="P116" s="304"/>
      <c r="Y116" s="305"/>
    </row>
    <row r="117" spans="1:25" s="255" customFormat="1" x14ac:dyDescent="0.2">
      <c r="A117" s="715" t="s">
        <v>449</v>
      </c>
      <c r="B117" s="777" t="s">
        <v>550</v>
      </c>
      <c r="C117" s="296"/>
      <c r="D117" s="727">
        <v>998736</v>
      </c>
      <c r="E117" s="297"/>
      <c r="F117" s="852">
        <v>18</v>
      </c>
      <c r="G117" s="299"/>
      <c r="H117" s="736" t="s">
        <v>349</v>
      </c>
      <c r="I117" s="736">
        <v>1</v>
      </c>
      <c r="J117" s="699"/>
      <c r="K117" s="302" t="str">
        <f t="shared" si="10"/>
        <v>Included</v>
      </c>
      <c r="L117" s="303">
        <f t="shared" si="11"/>
        <v>0</v>
      </c>
      <c r="M117" s="255">
        <f t="shared" si="12"/>
        <v>0</v>
      </c>
      <c r="N117" s="255">
        <f t="shared" si="13"/>
        <v>0</v>
      </c>
      <c r="O117" s="304">
        <f t="shared" si="14"/>
        <v>0</v>
      </c>
      <c r="P117" s="304"/>
      <c r="Y117" s="305"/>
    </row>
    <row r="118" spans="1:25" s="255" customFormat="1" x14ac:dyDescent="0.2">
      <c r="A118" s="715" t="s">
        <v>450</v>
      </c>
      <c r="B118" s="777" t="s">
        <v>551</v>
      </c>
      <c r="C118" s="296"/>
      <c r="D118" s="727">
        <v>998736</v>
      </c>
      <c r="E118" s="297"/>
      <c r="F118" s="852">
        <v>18</v>
      </c>
      <c r="G118" s="299"/>
      <c r="H118" s="736" t="s">
        <v>349</v>
      </c>
      <c r="I118" s="736">
        <v>1</v>
      </c>
      <c r="J118" s="699"/>
      <c r="K118" s="302" t="str">
        <f t="shared" si="10"/>
        <v>Included</v>
      </c>
      <c r="L118" s="303">
        <f t="shared" si="11"/>
        <v>0</v>
      </c>
      <c r="M118" s="255">
        <f t="shared" si="12"/>
        <v>0</v>
      </c>
      <c r="N118" s="255">
        <f t="shared" si="13"/>
        <v>0</v>
      </c>
      <c r="O118" s="304">
        <f t="shared" si="14"/>
        <v>0</v>
      </c>
      <c r="P118" s="304"/>
      <c r="Y118" s="305"/>
    </row>
    <row r="119" spans="1:25" s="255" customFormat="1" x14ac:dyDescent="0.2">
      <c r="A119" s="718"/>
      <c r="B119" s="744"/>
      <c r="C119" s="296"/>
      <c r="D119" s="852"/>
      <c r="E119" s="297"/>
      <c r="F119" s="852"/>
      <c r="G119" s="299"/>
      <c r="H119" s="736"/>
      <c r="I119" s="736"/>
      <c r="J119" s="699"/>
      <c r="K119" s="302" t="str">
        <f t="shared" si="10"/>
        <v>Included</v>
      </c>
      <c r="L119" s="303">
        <f t="shared" si="11"/>
        <v>0</v>
      </c>
      <c r="M119" s="255">
        <f t="shared" si="12"/>
        <v>0</v>
      </c>
      <c r="N119" s="255">
        <f t="shared" si="13"/>
        <v>0</v>
      </c>
      <c r="O119" s="304">
        <f t="shared" si="14"/>
        <v>0</v>
      </c>
      <c r="P119" s="304"/>
      <c r="Y119" s="305"/>
    </row>
    <row r="120" spans="1:25" s="255" customFormat="1" x14ac:dyDescent="0.2">
      <c r="A120" s="719">
        <v>6</v>
      </c>
      <c r="B120" s="733" t="s">
        <v>570</v>
      </c>
      <c r="C120" s="296"/>
      <c r="D120" s="852"/>
      <c r="E120" s="297"/>
      <c r="F120" s="852"/>
      <c r="G120" s="299"/>
      <c r="H120" s="736"/>
      <c r="I120" s="736"/>
      <c r="J120" s="699"/>
      <c r="K120" s="302" t="str">
        <f t="shared" si="10"/>
        <v>Included</v>
      </c>
      <c r="L120" s="303">
        <f t="shared" si="11"/>
        <v>0</v>
      </c>
      <c r="M120" s="255">
        <f t="shared" si="12"/>
        <v>0</v>
      </c>
      <c r="N120" s="255">
        <f t="shared" si="13"/>
        <v>0</v>
      </c>
      <c r="O120" s="304">
        <f t="shared" si="14"/>
        <v>0</v>
      </c>
      <c r="P120" s="304"/>
      <c r="Y120" s="305"/>
    </row>
    <row r="121" spans="1:25" s="255" customFormat="1" x14ac:dyDescent="0.2">
      <c r="A121" s="715">
        <v>6.1</v>
      </c>
      <c r="B121" s="735" t="s">
        <v>571</v>
      </c>
      <c r="C121" s="296"/>
      <c r="D121" s="727">
        <v>998736</v>
      </c>
      <c r="E121" s="297"/>
      <c r="F121" s="852">
        <v>18</v>
      </c>
      <c r="G121" s="299"/>
      <c r="H121" s="736" t="s">
        <v>349</v>
      </c>
      <c r="I121" s="736">
        <v>1</v>
      </c>
      <c r="J121" s="699"/>
      <c r="K121" s="302" t="str">
        <f t="shared" si="10"/>
        <v>Included</v>
      </c>
      <c r="L121" s="303">
        <f t="shared" si="11"/>
        <v>0</v>
      </c>
      <c r="M121" s="255">
        <f t="shared" si="12"/>
        <v>0</v>
      </c>
      <c r="N121" s="255">
        <f t="shared" si="13"/>
        <v>0</v>
      </c>
      <c r="O121" s="304">
        <f t="shared" si="14"/>
        <v>0</v>
      </c>
      <c r="P121" s="304"/>
      <c r="Y121" s="305"/>
    </row>
    <row r="122" spans="1:25" s="255" customFormat="1" x14ac:dyDescent="0.2">
      <c r="A122" s="715">
        <v>6.2</v>
      </c>
      <c r="B122" s="735" t="s">
        <v>572</v>
      </c>
      <c r="C122" s="296"/>
      <c r="D122" s="727">
        <v>998736</v>
      </c>
      <c r="E122" s="297"/>
      <c r="F122" s="852">
        <v>18</v>
      </c>
      <c r="G122" s="299"/>
      <c r="H122" s="736" t="s">
        <v>349</v>
      </c>
      <c r="I122" s="736">
        <v>1</v>
      </c>
      <c r="J122" s="699"/>
      <c r="K122" s="302" t="str">
        <f t="shared" si="10"/>
        <v>Included</v>
      </c>
      <c r="L122" s="303">
        <f t="shared" si="11"/>
        <v>0</v>
      </c>
      <c r="M122" s="255">
        <f t="shared" si="12"/>
        <v>0</v>
      </c>
      <c r="N122" s="255">
        <f t="shared" si="13"/>
        <v>0</v>
      </c>
      <c r="O122" s="304">
        <f t="shared" si="14"/>
        <v>0</v>
      </c>
      <c r="P122" s="304"/>
      <c r="Y122" s="305"/>
    </row>
    <row r="123" spans="1:25" s="255" customFormat="1" x14ac:dyDescent="0.2">
      <c r="A123" s="715">
        <v>6.3</v>
      </c>
      <c r="B123" s="735" t="s">
        <v>573</v>
      </c>
      <c r="C123" s="296"/>
      <c r="D123" s="727">
        <v>998736</v>
      </c>
      <c r="E123" s="297"/>
      <c r="F123" s="852">
        <v>18</v>
      </c>
      <c r="G123" s="299"/>
      <c r="H123" s="736" t="s">
        <v>349</v>
      </c>
      <c r="I123" s="736">
        <v>1</v>
      </c>
      <c r="J123" s="699"/>
      <c r="K123" s="302" t="str">
        <f t="shared" si="10"/>
        <v>Included</v>
      </c>
      <c r="L123" s="303">
        <f t="shared" si="11"/>
        <v>0</v>
      </c>
      <c r="M123" s="255">
        <f t="shared" si="12"/>
        <v>0</v>
      </c>
      <c r="N123" s="255">
        <f t="shared" si="13"/>
        <v>0</v>
      </c>
      <c r="O123" s="304">
        <f t="shared" si="14"/>
        <v>0</v>
      </c>
      <c r="P123" s="304"/>
      <c r="Y123" s="305"/>
    </row>
    <row r="124" spans="1:25" s="255" customFormat="1" x14ac:dyDescent="0.2">
      <c r="A124" s="715"/>
      <c r="B124" s="735"/>
      <c r="C124" s="296"/>
      <c r="D124" s="852"/>
      <c r="E124" s="297"/>
      <c r="F124" s="852"/>
      <c r="G124" s="299"/>
      <c r="H124" s="736"/>
      <c r="I124" s="736"/>
      <c r="J124" s="699"/>
      <c r="K124" s="302" t="str">
        <f t="shared" si="10"/>
        <v>Included</v>
      </c>
      <c r="L124" s="303">
        <f t="shared" si="11"/>
        <v>0</v>
      </c>
      <c r="M124" s="255">
        <f t="shared" si="12"/>
        <v>0</v>
      </c>
      <c r="N124" s="255">
        <f t="shared" si="13"/>
        <v>0</v>
      </c>
      <c r="O124" s="304">
        <f t="shared" si="14"/>
        <v>0</v>
      </c>
      <c r="P124" s="304"/>
      <c r="Y124" s="305"/>
    </row>
    <row r="125" spans="1:25" s="255" customFormat="1" x14ac:dyDescent="0.2">
      <c r="A125" s="719">
        <v>7</v>
      </c>
      <c r="B125" s="733" t="s">
        <v>574</v>
      </c>
      <c r="C125" s="296"/>
      <c r="D125" s="852"/>
      <c r="E125" s="297"/>
      <c r="F125" s="852"/>
      <c r="G125" s="299"/>
      <c r="H125" s="736"/>
      <c r="I125" s="736"/>
      <c r="J125" s="699"/>
      <c r="K125" s="302" t="str">
        <f t="shared" si="10"/>
        <v>Included</v>
      </c>
      <c r="L125" s="303">
        <f t="shared" si="11"/>
        <v>0</v>
      </c>
      <c r="M125" s="255">
        <f t="shared" si="12"/>
        <v>0</v>
      </c>
      <c r="N125" s="255">
        <f t="shared" si="13"/>
        <v>0</v>
      </c>
      <c r="O125" s="304">
        <f t="shared" si="14"/>
        <v>0</v>
      </c>
      <c r="P125" s="304"/>
      <c r="Y125" s="305"/>
    </row>
    <row r="126" spans="1:25" s="255" customFormat="1" x14ac:dyDescent="0.2">
      <c r="A126" s="715">
        <v>7.1</v>
      </c>
      <c r="B126" s="735" t="s">
        <v>575</v>
      </c>
      <c r="C126" s="296"/>
      <c r="D126" s="727">
        <v>998736</v>
      </c>
      <c r="E126" s="297"/>
      <c r="F126" s="852">
        <v>18</v>
      </c>
      <c r="G126" s="299"/>
      <c r="H126" s="736" t="s">
        <v>554</v>
      </c>
      <c r="I126" s="736">
        <v>4</v>
      </c>
      <c r="J126" s="699"/>
      <c r="K126" s="302" t="str">
        <f t="shared" si="10"/>
        <v>Included</v>
      </c>
      <c r="L126" s="303">
        <f t="shared" si="11"/>
        <v>0</v>
      </c>
      <c r="M126" s="255">
        <f t="shared" si="12"/>
        <v>0</v>
      </c>
      <c r="N126" s="255">
        <f t="shared" si="13"/>
        <v>0</v>
      </c>
      <c r="O126" s="304">
        <f t="shared" si="14"/>
        <v>0</v>
      </c>
      <c r="P126" s="304"/>
      <c r="Y126" s="305"/>
    </row>
    <row r="127" spans="1:25" s="255" customFormat="1" x14ac:dyDescent="0.2">
      <c r="A127" s="715">
        <v>7.2</v>
      </c>
      <c r="B127" s="746" t="s">
        <v>576</v>
      </c>
      <c r="C127" s="296"/>
      <c r="D127" s="727">
        <v>998736</v>
      </c>
      <c r="E127" s="297"/>
      <c r="F127" s="852">
        <v>18</v>
      </c>
      <c r="G127" s="299"/>
      <c r="H127" s="736" t="s">
        <v>554</v>
      </c>
      <c r="I127" s="736">
        <v>4</v>
      </c>
      <c r="J127" s="699"/>
      <c r="K127" s="302" t="str">
        <f t="shared" si="10"/>
        <v>Included</v>
      </c>
      <c r="L127" s="303">
        <f t="shared" si="11"/>
        <v>0</v>
      </c>
      <c r="M127" s="255">
        <f t="shared" si="12"/>
        <v>0</v>
      </c>
      <c r="N127" s="255">
        <f t="shared" si="13"/>
        <v>0</v>
      </c>
      <c r="O127" s="304">
        <f t="shared" si="14"/>
        <v>0</v>
      </c>
      <c r="P127" s="304"/>
      <c r="Y127" s="305"/>
    </row>
    <row r="128" spans="1:25" s="255" customFormat="1" x14ac:dyDescent="0.2">
      <c r="A128" s="716"/>
      <c r="B128" s="735"/>
      <c r="C128" s="296"/>
      <c r="D128" s="852"/>
      <c r="E128" s="297"/>
      <c r="F128" s="852"/>
      <c r="G128" s="299"/>
      <c r="H128" s="736"/>
      <c r="I128" s="736"/>
      <c r="J128" s="699"/>
      <c r="K128" s="302" t="str">
        <f t="shared" si="10"/>
        <v>Included</v>
      </c>
      <c r="L128" s="303">
        <f t="shared" si="11"/>
        <v>0</v>
      </c>
      <c r="M128" s="255">
        <f t="shared" si="12"/>
        <v>0</v>
      </c>
      <c r="N128" s="255">
        <f t="shared" si="13"/>
        <v>0</v>
      </c>
      <c r="O128" s="304">
        <f t="shared" si="14"/>
        <v>0</v>
      </c>
      <c r="P128" s="304"/>
      <c r="Y128" s="305"/>
    </row>
    <row r="129" spans="1:25" s="255" customFormat="1" x14ac:dyDescent="0.2">
      <c r="A129" s="714">
        <v>8</v>
      </c>
      <c r="B129" s="733" t="s">
        <v>577</v>
      </c>
      <c r="C129" s="296"/>
      <c r="D129" s="727">
        <v>998736</v>
      </c>
      <c r="E129" s="297"/>
      <c r="F129" s="852">
        <v>18</v>
      </c>
      <c r="G129" s="299"/>
      <c r="H129" s="736" t="s">
        <v>349</v>
      </c>
      <c r="I129" s="736">
        <v>1</v>
      </c>
      <c r="J129" s="699"/>
      <c r="K129" s="302" t="str">
        <f t="shared" si="10"/>
        <v>Included</v>
      </c>
      <c r="L129" s="303">
        <f t="shared" si="11"/>
        <v>0</v>
      </c>
      <c r="M129" s="255">
        <f t="shared" si="12"/>
        <v>0</v>
      </c>
      <c r="N129" s="255">
        <f t="shared" si="13"/>
        <v>0</v>
      </c>
      <c r="O129" s="304">
        <f t="shared" si="14"/>
        <v>0</v>
      </c>
      <c r="P129" s="304"/>
      <c r="Y129" s="305"/>
    </row>
    <row r="130" spans="1:25" s="255" customFormat="1" x14ac:dyDescent="0.2">
      <c r="A130" s="715"/>
      <c r="B130" s="747"/>
      <c r="C130" s="296"/>
      <c r="D130" s="852"/>
      <c r="E130" s="297"/>
      <c r="F130" s="852"/>
      <c r="G130" s="299"/>
      <c r="H130" s="799"/>
      <c r="I130" s="799"/>
      <c r="J130" s="699"/>
      <c r="K130" s="302" t="str">
        <f t="shared" si="10"/>
        <v>Included</v>
      </c>
      <c r="L130" s="303">
        <f t="shared" si="11"/>
        <v>0</v>
      </c>
      <c r="M130" s="255">
        <f t="shared" si="12"/>
        <v>0</v>
      </c>
      <c r="N130" s="255">
        <f t="shared" si="13"/>
        <v>0</v>
      </c>
      <c r="O130" s="304">
        <f t="shared" si="14"/>
        <v>0</v>
      </c>
      <c r="P130" s="304"/>
      <c r="Y130" s="305"/>
    </row>
    <row r="131" spans="1:25" s="255" customFormat="1" x14ac:dyDescent="0.25">
      <c r="A131" s="714">
        <v>9</v>
      </c>
      <c r="B131" s="733" t="s">
        <v>578</v>
      </c>
      <c r="C131" s="296"/>
      <c r="D131" s="852"/>
      <c r="E131" s="297"/>
      <c r="F131" s="852"/>
      <c r="G131" s="299"/>
      <c r="H131" s="761"/>
      <c r="I131" s="761"/>
      <c r="J131" s="699"/>
      <c r="K131" s="302" t="str">
        <f t="shared" si="10"/>
        <v>Included</v>
      </c>
      <c r="L131" s="303">
        <f t="shared" si="11"/>
        <v>0</v>
      </c>
      <c r="M131" s="255">
        <f t="shared" si="12"/>
        <v>0</v>
      </c>
      <c r="N131" s="255">
        <f t="shared" si="13"/>
        <v>0</v>
      </c>
      <c r="O131" s="304">
        <f t="shared" si="14"/>
        <v>0</v>
      </c>
      <c r="P131" s="304"/>
      <c r="Y131" s="305"/>
    </row>
    <row r="132" spans="1:25" s="255" customFormat="1" ht="30" x14ac:dyDescent="0.2">
      <c r="A132" s="715">
        <v>9.1</v>
      </c>
      <c r="B132" s="735" t="s">
        <v>579</v>
      </c>
      <c r="C132" s="296"/>
      <c r="D132" s="727">
        <v>998736</v>
      </c>
      <c r="E132" s="297"/>
      <c r="F132" s="852">
        <v>18</v>
      </c>
      <c r="G132" s="299"/>
      <c r="H132" s="736" t="s">
        <v>349</v>
      </c>
      <c r="I132" s="736">
        <v>1</v>
      </c>
      <c r="J132" s="699"/>
      <c r="K132" s="302" t="str">
        <f t="shared" si="10"/>
        <v>Included</v>
      </c>
      <c r="L132" s="303">
        <f t="shared" si="11"/>
        <v>0</v>
      </c>
      <c r="M132" s="255">
        <f t="shared" si="12"/>
        <v>0</v>
      </c>
      <c r="N132" s="255">
        <f t="shared" si="13"/>
        <v>0</v>
      </c>
      <c r="O132" s="304">
        <f t="shared" si="14"/>
        <v>0</v>
      </c>
      <c r="P132" s="304"/>
      <c r="Y132" s="305"/>
    </row>
    <row r="133" spans="1:25" s="255" customFormat="1" x14ac:dyDescent="0.2">
      <c r="A133" s="716"/>
      <c r="B133" s="735"/>
      <c r="C133" s="296"/>
      <c r="D133" s="852"/>
      <c r="E133" s="297"/>
      <c r="F133" s="852"/>
      <c r="G133" s="299"/>
      <c r="H133" s="736"/>
      <c r="I133" s="736"/>
      <c r="J133" s="699"/>
      <c r="K133" s="302" t="str">
        <f t="shared" si="10"/>
        <v>Included</v>
      </c>
      <c r="L133" s="303">
        <f t="shared" si="11"/>
        <v>0</v>
      </c>
      <c r="M133" s="255">
        <f t="shared" si="12"/>
        <v>0</v>
      </c>
      <c r="N133" s="255">
        <f t="shared" si="13"/>
        <v>0</v>
      </c>
      <c r="O133" s="304">
        <f t="shared" si="14"/>
        <v>0</v>
      </c>
      <c r="P133" s="304"/>
      <c r="Y133" s="305"/>
    </row>
    <row r="134" spans="1:25" s="255" customFormat="1" ht="30" x14ac:dyDescent="0.2">
      <c r="A134" s="714">
        <v>10</v>
      </c>
      <c r="B134" s="733" t="s">
        <v>580</v>
      </c>
      <c r="C134" s="296"/>
      <c r="D134" s="727">
        <v>998736</v>
      </c>
      <c r="E134" s="297"/>
      <c r="F134" s="852">
        <v>18</v>
      </c>
      <c r="G134" s="299"/>
      <c r="H134" s="736" t="s">
        <v>349</v>
      </c>
      <c r="I134" s="736">
        <v>1</v>
      </c>
      <c r="J134" s="699"/>
      <c r="K134" s="302" t="str">
        <f t="shared" si="10"/>
        <v>Included</v>
      </c>
      <c r="L134" s="303">
        <f t="shared" si="11"/>
        <v>0</v>
      </c>
      <c r="M134" s="255">
        <f t="shared" si="12"/>
        <v>0</v>
      </c>
      <c r="N134" s="255">
        <f t="shared" si="13"/>
        <v>0</v>
      </c>
      <c r="O134" s="304">
        <f t="shared" si="14"/>
        <v>0</v>
      </c>
      <c r="P134" s="304"/>
      <c r="Y134" s="305"/>
    </row>
    <row r="135" spans="1:25" s="255" customFormat="1" x14ac:dyDescent="0.2">
      <c r="A135" s="716"/>
      <c r="B135" s="735"/>
      <c r="C135" s="296"/>
      <c r="D135" s="852"/>
      <c r="E135" s="297"/>
      <c r="F135" s="852"/>
      <c r="G135" s="299"/>
      <c r="H135" s="736"/>
      <c r="I135" s="736"/>
      <c r="J135" s="699"/>
      <c r="K135" s="302" t="str">
        <f t="shared" si="10"/>
        <v>Included</v>
      </c>
      <c r="L135" s="303">
        <f t="shared" si="11"/>
        <v>0</v>
      </c>
      <c r="M135" s="255">
        <f t="shared" si="12"/>
        <v>0</v>
      </c>
      <c r="N135" s="255">
        <f t="shared" si="13"/>
        <v>0</v>
      </c>
      <c r="O135" s="304">
        <f t="shared" si="14"/>
        <v>0</v>
      </c>
      <c r="P135" s="304"/>
      <c r="Y135" s="305"/>
    </row>
    <row r="136" spans="1:25" s="255" customFormat="1" ht="30" x14ac:dyDescent="0.2">
      <c r="A136" s="714">
        <v>11</v>
      </c>
      <c r="B136" s="733" t="s">
        <v>581</v>
      </c>
      <c r="C136" s="296"/>
      <c r="D136" s="852"/>
      <c r="E136" s="297"/>
      <c r="F136" s="852"/>
      <c r="G136" s="299"/>
      <c r="H136" s="736"/>
      <c r="I136" s="736"/>
      <c r="J136" s="699"/>
      <c r="K136" s="302" t="str">
        <f t="shared" si="10"/>
        <v>Included</v>
      </c>
      <c r="L136" s="303">
        <f t="shared" si="11"/>
        <v>0</v>
      </c>
      <c r="M136" s="255">
        <f t="shared" si="12"/>
        <v>0</v>
      </c>
      <c r="N136" s="255">
        <f t="shared" si="13"/>
        <v>0</v>
      </c>
      <c r="O136" s="304">
        <f t="shared" si="14"/>
        <v>0</v>
      </c>
      <c r="P136" s="304"/>
      <c r="Y136" s="305"/>
    </row>
    <row r="137" spans="1:25" s="255" customFormat="1" x14ac:dyDescent="0.2">
      <c r="A137" s="715">
        <v>11.1</v>
      </c>
      <c r="B137" s="735" t="s">
        <v>582</v>
      </c>
      <c r="C137" s="296"/>
      <c r="D137" s="727">
        <v>998736</v>
      </c>
      <c r="E137" s="297"/>
      <c r="F137" s="852">
        <v>18</v>
      </c>
      <c r="G137" s="299"/>
      <c r="H137" s="736" t="s">
        <v>349</v>
      </c>
      <c r="I137" s="736">
        <v>1</v>
      </c>
      <c r="J137" s="699"/>
      <c r="K137" s="302" t="str">
        <f t="shared" si="10"/>
        <v>Included</v>
      </c>
      <c r="L137" s="303">
        <f t="shared" si="11"/>
        <v>0</v>
      </c>
      <c r="M137" s="255">
        <f t="shared" si="12"/>
        <v>0</v>
      </c>
      <c r="N137" s="255">
        <f t="shared" si="13"/>
        <v>0</v>
      </c>
      <c r="O137" s="304">
        <f t="shared" si="14"/>
        <v>0</v>
      </c>
      <c r="P137" s="304"/>
      <c r="Y137" s="305"/>
    </row>
    <row r="138" spans="1:25" s="255" customFormat="1" x14ac:dyDescent="0.2">
      <c r="A138" s="715">
        <v>11.2</v>
      </c>
      <c r="B138" s="735" t="s">
        <v>583</v>
      </c>
      <c r="C138" s="296"/>
      <c r="D138" s="727">
        <v>998736</v>
      </c>
      <c r="E138" s="297"/>
      <c r="F138" s="852">
        <v>18</v>
      </c>
      <c r="G138" s="299"/>
      <c r="H138" s="736" t="s">
        <v>349</v>
      </c>
      <c r="I138" s="736">
        <v>1</v>
      </c>
      <c r="J138" s="699"/>
      <c r="K138" s="302" t="str">
        <f t="shared" si="10"/>
        <v>Included</v>
      </c>
      <c r="L138" s="303">
        <f t="shared" si="11"/>
        <v>0</v>
      </c>
      <c r="M138" s="255">
        <f t="shared" si="12"/>
        <v>0</v>
      </c>
      <c r="N138" s="255">
        <f t="shared" si="13"/>
        <v>0</v>
      </c>
      <c r="O138" s="304">
        <f t="shared" si="14"/>
        <v>0</v>
      </c>
      <c r="P138" s="304"/>
      <c r="Y138" s="305"/>
    </row>
    <row r="139" spans="1:25" s="255" customFormat="1" x14ac:dyDescent="0.2">
      <c r="A139" s="715"/>
      <c r="B139" s="735"/>
      <c r="C139" s="296"/>
      <c r="D139" s="852"/>
      <c r="E139" s="297"/>
      <c r="F139" s="852"/>
      <c r="G139" s="299"/>
      <c r="H139" s="736"/>
      <c r="I139" s="736"/>
      <c r="J139" s="699"/>
      <c r="K139" s="302" t="str">
        <f t="shared" si="10"/>
        <v>Included</v>
      </c>
      <c r="L139" s="303">
        <f t="shared" si="11"/>
        <v>0</v>
      </c>
      <c r="M139" s="255">
        <f t="shared" si="12"/>
        <v>0</v>
      </c>
      <c r="N139" s="255">
        <f t="shared" si="13"/>
        <v>0</v>
      </c>
      <c r="O139" s="304">
        <f t="shared" si="14"/>
        <v>0</v>
      </c>
      <c r="P139" s="304"/>
      <c r="Y139" s="305"/>
    </row>
    <row r="140" spans="1:25" s="255" customFormat="1" x14ac:dyDescent="0.2">
      <c r="A140" s="714">
        <v>12</v>
      </c>
      <c r="B140" s="733" t="s">
        <v>584</v>
      </c>
      <c r="C140" s="296"/>
      <c r="D140" s="852"/>
      <c r="E140" s="297"/>
      <c r="F140" s="852"/>
      <c r="G140" s="299"/>
      <c r="H140" s="736"/>
      <c r="I140" s="736"/>
      <c r="J140" s="699"/>
      <c r="K140" s="302" t="str">
        <f t="shared" si="10"/>
        <v>Included</v>
      </c>
      <c r="L140" s="303">
        <f t="shared" si="11"/>
        <v>0</v>
      </c>
      <c r="M140" s="255">
        <f t="shared" si="12"/>
        <v>0</v>
      </c>
      <c r="N140" s="255">
        <f t="shared" si="13"/>
        <v>0</v>
      </c>
      <c r="O140" s="304">
        <f t="shared" si="14"/>
        <v>0</v>
      </c>
      <c r="P140" s="304"/>
      <c r="Y140" s="305"/>
    </row>
    <row r="141" spans="1:25" s="255" customFormat="1" ht="60" x14ac:dyDescent="0.2">
      <c r="A141" s="715">
        <v>12.1</v>
      </c>
      <c r="B141" s="735" t="s">
        <v>585</v>
      </c>
      <c r="C141" s="296"/>
      <c r="D141" s="852"/>
      <c r="E141" s="297"/>
      <c r="F141" s="852"/>
      <c r="G141" s="299"/>
      <c r="H141" s="736"/>
      <c r="I141" s="736"/>
      <c r="J141" s="699"/>
      <c r="K141" s="302" t="str">
        <f t="shared" si="10"/>
        <v>Included</v>
      </c>
      <c r="L141" s="303">
        <f t="shared" si="11"/>
        <v>0</v>
      </c>
      <c r="M141" s="255">
        <f t="shared" si="12"/>
        <v>0</v>
      </c>
      <c r="N141" s="255">
        <f t="shared" si="13"/>
        <v>0</v>
      </c>
      <c r="O141" s="304">
        <f t="shared" si="14"/>
        <v>0</v>
      </c>
      <c r="P141" s="304"/>
      <c r="Y141" s="305"/>
    </row>
    <row r="142" spans="1:25" s="255" customFormat="1" x14ac:dyDescent="0.2">
      <c r="A142" s="716"/>
      <c r="B142" s="733" t="s">
        <v>586</v>
      </c>
      <c r="C142" s="296"/>
      <c r="D142" s="852"/>
      <c r="E142" s="297"/>
      <c r="F142" s="852"/>
      <c r="G142" s="299"/>
      <c r="H142" s="736"/>
      <c r="I142" s="736"/>
      <c r="J142" s="699"/>
      <c r="K142" s="302" t="str">
        <f t="shared" si="10"/>
        <v>Included</v>
      </c>
      <c r="L142" s="303">
        <f t="shared" si="11"/>
        <v>0</v>
      </c>
      <c r="M142" s="255">
        <f t="shared" si="12"/>
        <v>0</v>
      </c>
      <c r="N142" s="255">
        <f t="shared" si="13"/>
        <v>0</v>
      </c>
      <c r="O142" s="304">
        <f t="shared" si="14"/>
        <v>0</v>
      </c>
      <c r="P142" s="304"/>
      <c r="Y142" s="305"/>
    </row>
    <row r="143" spans="1:25" s="255" customFormat="1" x14ac:dyDescent="0.2">
      <c r="A143" s="716" t="s">
        <v>451</v>
      </c>
      <c r="B143" s="735" t="s">
        <v>587</v>
      </c>
      <c r="C143" s="296"/>
      <c r="D143" s="727">
        <v>998736</v>
      </c>
      <c r="E143" s="297"/>
      <c r="F143" s="852">
        <v>18</v>
      </c>
      <c r="G143" s="299"/>
      <c r="H143" s="736" t="s">
        <v>554</v>
      </c>
      <c r="I143" s="736">
        <v>1</v>
      </c>
      <c r="J143" s="699"/>
      <c r="K143" s="302" t="str">
        <f t="shared" si="10"/>
        <v>Included</v>
      </c>
      <c r="L143" s="303">
        <f t="shared" si="11"/>
        <v>0</v>
      </c>
      <c r="M143" s="255">
        <f t="shared" si="12"/>
        <v>0</v>
      </c>
      <c r="N143" s="255">
        <f t="shared" si="13"/>
        <v>0</v>
      </c>
      <c r="O143" s="304">
        <f t="shared" si="14"/>
        <v>0</v>
      </c>
      <c r="P143" s="304"/>
      <c r="Y143" s="305"/>
    </row>
    <row r="144" spans="1:25" s="255" customFormat="1" x14ac:dyDescent="0.2">
      <c r="A144" s="715">
        <v>12.2</v>
      </c>
      <c r="B144" s="735" t="s">
        <v>588</v>
      </c>
      <c r="C144" s="296"/>
      <c r="D144" s="727">
        <v>998736</v>
      </c>
      <c r="E144" s="297"/>
      <c r="F144" s="852">
        <v>18</v>
      </c>
      <c r="G144" s="299"/>
      <c r="H144" s="736" t="s">
        <v>589</v>
      </c>
      <c r="I144" s="736">
        <v>4</v>
      </c>
      <c r="J144" s="699"/>
      <c r="K144" s="302" t="str">
        <f t="shared" si="10"/>
        <v>Included</v>
      </c>
      <c r="L144" s="303">
        <f t="shared" si="11"/>
        <v>0</v>
      </c>
      <c r="M144" s="255">
        <f t="shared" si="12"/>
        <v>0</v>
      </c>
      <c r="N144" s="255">
        <f t="shared" si="13"/>
        <v>0</v>
      </c>
      <c r="O144" s="304">
        <f t="shared" si="14"/>
        <v>0</v>
      </c>
      <c r="P144" s="304"/>
      <c r="Y144" s="305"/>
    </row>
    <row r="145" spans="1:25" s="255" customFormat="1" x14ac:dyDescent="0.2">
      <c r="A145" s="716"/>
      <c r="B145" s="735"/>
      <c r="C145" s="296"/>
      <c r="D145" s="852"/>
      <c r="E145" s="297"/>
      <c r="F145" s="852"/>
      <c r="G145" s="299"/>
      <c r="H145" s="736"/>
      <c r="I145" s="736"/>
      <c r="J145" s="699"/>
      <c r="K145" s="302" t="str">
        <f t="shared" si="10"/>
        <v>Included</v>
      </c>
      <c r="L145" s="303">
        <f t="shared" si="11"/>
        <v>0</v>
      </c>
      <c r="M145" s="255">
        <f t="shared" si="12"/>
        <v>0</v>
      </c>
      <c r="N145" s="255">
        <f t="shared" si="13"/>
        <v>0</v>
      </c>
      <c r="O145" s="304">
        <f t="shared" si="14"/>
        <v>0</v>
      </c>
      <c r="P145" s="304"/>
      <c r="Y145" s="305"/>
    </row>
    <row r="146" spans="1:25" s="255" customFormat="1" x14ac:dyDescent="0.2">
      <c r="A146" s="714">
        <v>13</v>
      </c>
      <c r="B146" s="733" t="s">
        <v>590</v>
      </c>
      <c r="C146" s="296"/>
      <c r="D146" s="852"/>
      <c r="E146" s="297"/>
      <c r="F146" s="852"/>
      <c r="G146" s="299"/>
      <c r="H146" s="736"/>
      <c r="I146" s="736"/>
      <c r="J146" s="699"/>
      <c r="K146" s="302" t="str">
        <f t="shared" si="10"/>
        <v>Included</v>
      </c>
      <c r="L146" s="303">
        <f t="shared" si="11"/>
        <v>0</v>
      </c>
      <c r="M146" s="255">
        <f t="shared" si="12"/>
        <v>0</v>
      </c>
      <c r="N146" s="255">
        <f t="shared" si="13"/>
        <v>0</v>
      </c>
      <c r="O146" s="304">
        <f t="shared" si="14"/>
        <v>0</v>
      </c>
      <c r="P146" s="304"/>
      <c r="Y146" s="305"/>
    </row>
    <row r="147" spans="1:25" s="255" customFormat="1" x14ac:dyDescent="0.2">
      <c r="A147" s="716">
        <v>13.1</v>
      </c>
      <c r="B147" s="735" t="s">
        <v>591</v>
      </c>
      <c r="C147" s="296"/>
      <c r="D147" s="727">
        <v>998736</v>
      </c>
      <c r="E147" s="297"/>
      <c r="F147" s="852">
        <v>18</v>
      </c>
      <c r="G147" s="299"/>
      <c r="H147" s="736" t="s">
        <v>349</v>
      </c>
      <c r="I147" s="736">
        <v>1</v>
      </c>
      <c r="J147" s="699"/>
      <c r="K147" s="302" t="str">
        <f t="shared" si="10"/>
        <v>Included</v>
      </c>
      <c r="L147" s="303">
        <f t="shared" si="11"/>
        <v>0</v>
      </c>
      <c r="M147" s="255">
        <f t="shared" si="12"/>
        <v>0</v>
      </c>
      <c r="N147" s="255">
        <f t="shared" si="13"/>
        <v>0</v>
      </c>
      <c r="O147" s="304">
        <f t="shared" si="14"/>
        <v>0</v>
      </c>
      <c r="P147" s="304"/>
      <c r="Y147" s="305"/>
    </row>
    <row r="148" spans="1:25" s="255" customFormat="1" x14ac:dyDescent="0.2">
      <c r="A148" s="716">
        <v>13.2</v>
      </c>
      <c r="B148" s="735" t="s">
        <v>592</v>
      </c>
      <c r="C148" s="296"/>
      <c r="D148" s="727">
        <v>998736</v>
      </c>
      <c r="E148" s="297"/>
      <c r="F148" s="852">
        <v>18</v>
      </c>
      <c r="G148" s="299"/>
      <c r="H148" s="736" t="s">
        <v>349</v>
      </c>
      <c r="I148" s="736">
        <v>1</v>
      </c>
      <c r="J148" s="699"/>
      <c r="K148" s="302" t="str">
        <f t="shared" ref="K148:K211" si="15">IF(J148=0, "Included", IF(ISERROR(I148*J148), J148, I148*J148))</f>
        <v>Included</v>
      </c>
      <c r="L148" s="303">
        <f t="shared" ref="L148:L211" si="16">N148</f>
        <v>0</v>
      </c>
      <c r="M148" s="255">
        <f t="shared" si="12"/>
        <v>0</v>
      </c>
      <c r="N148" s="255">
        <f t="shared" si="13"/>
        <v>0</v>
      </c>
      <c r="O148" s="304">
        <f t="shared" si="14"/>
        <v>0</v>
      </c>
      <c r="P148" s="304"/>
      <c r="Y148" s="305"/>
    </row>
    <row r="149" spans="1:25" s="255" customFormat="1" x14ac:dyDescent="0.2">
      <c r="A149" s="716">
        <v>13.3</v>
      </c>
      <c r="B149" s="735" t="s">
        <v>593</v>
      </c>
      <c r="C149" s="296"/>
      <c r="D149" s="727">
        <v>998736</v>
      </c>
      <c r="E149" s="297"/>
      <c r="F149" s="852">
        <v>18</v>
      </c>
      <c r="G149" s="299"/>
      <c r="H149" s="736" t="s">
        <v>349</v>
      </c>
      <c r="I149" s="736">
        <v>1</v>
      </c>
      <c r="J149" s="699"/>
      <c r="K149" s="302" t="str">
        <f t="shared" si="15"/>
        <v>Included</v>
      </c>
      <c r="L149" s="303">
        <f t="shared" si="16"/>
        <v>0</v>
      </c>
      <c r="M149" s="255">
        <f t="shared" si="12"/>
        <v>0</v>
      </c>
      <c r="N149" s="255">
        <f t="shared" si="13"/>
        <v>0</v>
      </c>
      <c r="O149" s="304">
        <f t="shared" si="14"/>
        <v>0</v>
      </c>
      <c r="P149" s="304"/>
      <c r="Y149" s="305"/>
    </row>
    <row r="150" spans="1:25" s="255" customFormat="1" x14ac:dyDescent="0.2">
      <c r="A150" s="716">
        <v>13.4</v>
      </c>
      <c r="B150" s="735" t="s">
        <v>594</v>
      </c>
      <c r="C150" s="296"/>
      <c r="D150" s="727">
        <v>998736</v>
      </c>
      <c r="E150" s="297"/>
      <c r="F150" s="852">
        <v>18</v>
      </c>
      <c r="G150" s="299"/>
      <c r="H150" s="736" t="s">
        <v>349</v>
      </c>
      <c r="I150" s="736">
        <v>1</v>
      </c>
      <c r="J150" s="699"/>
      <c r="K150" s="302" t="str">
        <f t="shared" si="15"/>
        <v>Included</v>
      </c>
      <c r="L150" s="303">
        <f t="shared" si="16"/>
        <v>0</v>
      </c>
      <c r="M150" s="255">
        <f t="shared" si="12"/>
        <v>0</v>
      </c>
      <c r="N150" s="255">
        <f t="shared" si="13"/>
        <v>0</v>
      </c>
      <c r="O150" s="304">
        <f t="shared" si="14"/>
        <v>0</v>
      </c>
      <c r="P150" s="304"/>
      <c r="Y150" s="305"/>
    </row>
    <row r="151" spans="1:25" s="255" customFormat="1" x14ac:dyDescent="0.2">
      <c r="A151" s="716"/>
      <c r="B151" s="735"/>
      <c r="C151" s="296"/>
      <c r="D151" s="852"/>
      <c r="E151" s="297"/>
      <c r="F151" s="852"/>
      <c r="G151" s="299"/>
      <c r="H151" s="736"/>
      <c r="I151" s="736"/>
      <c r="J151" s="699"/>
      <c r="K151" s="302" t="str">
        <f t="shared" si="15"/>
        <v>Included</v>
      </c>
      <c r="L151" s="303">
        <f t="shared" si="16"/>
        <v>0</v>
      </c>
      <c r="M151" s="255">
        <f t="shared" si="12"/>
        <v>0</v>
      </c>
      <c r="N151" s="255">
        <f t="shared" si="13"/>
        <v>0</v>
      </c>
      <c r="O151" s="304">
        <f t="shared" si="14"/>
        <v>0</v>
      </c>
      <c r="P151" s="304"/>
      <c r="Y151" s="305"/>
    </row>
    <row r="152" spans="1:25" s="255" customFormat="1" x14ac:dyDescent="0.2">
      <c r="A152" s="714">
        <v>14</v>
      </c>
      <c r="B152" s="733" t="s">
        <v>595</v>
      </c>
      <c r="C152" s="296"/>
      <c r="D152" s="852"/>
      <c r="E152" s="297"/>
      <c r="F152" s="852"/>
      <c r="G152" s="299"/>
      <c r="H152" s="736"/>
      <c r="I152" s="736"/>
      <c r="J152" s="699"/>
      <c r="K152" s="302" t="str">
        <f t="shared" si="15"/>
        <v>Included</v>
      </c>
      <c r="L152" s="303">
        <f t="shared" si="16"/>
        <v>0</v>
      </c>
      <c r="M152" s="255">
        <f t="shared" si="12"/>
        <v>0</v>
      </c>
      <c r="N152" s="255">
        <f t="shared" si="13"/>
        <v>0</v>
      </c>
      <c r="O152" s="304">
        <f t="shared" si="14"/>
        <v>0</v>
      </c>
      <c r="P152" s="304"/>
      <c r="Y152" s="305"/>
    </row>
    <row r="153" spans="1:25" s="255" customFormat="1" x14ac:dyDescent="0.2">
      <c r="A153" s="715">
        <v>14.1</v>
      </c>
      <c r="B153" s="735" t="s">
        <v>596</v>
      </c>
      <c r="C153" s="296"/>
      <c r="D153" s="727">
        <v>998736</v>
      </c>
      <c r="E153" s="297"/>
      <c r="F153" s="852">
        <v>18</v>
      </c>
      <c r="G153" s="299"/>
      <c r="H153" s="736" t="s">
        <v>554</v>
      </c>
      <c r="I153" s="736">
        <v>1</v>
      </c>
      <c r="J153" s="699"/>
      <c r="K153" s="302" t="str">
        <f t="shared" si="15"/>
        <v>Included</v>
      </c>
      <c r="L153" s="303">
        <f t="shared" si="16"/>
        <v>0</v>
      </c>
      <c r="M153" s="255">
        <f t="shared" ref="M153:M216" si="17">IF(K153="Included",0,K153)</f>
        <v>0</v>
      </c>
      <c r="N153" s="255">
        <f t="shared" ref="N153:N216" si="18">IF(G153="",(M153*F153/100),(M153*G153))</f>
        <v>0</v>
      </c>
      <c r="O153" s="304">
        <f t="shared" ref="O153:O216" si="19">+I153*J153</f>
        <v>0</v>
      </c>
      <c r="P153" s="304"/>
      <c r="Y153" s="305"/>
    </row>
    <row r="154" spans="1:25" s="255" customFormat="1" x14ac:dyDescent="0.2">
      <c r="A154" s="715">
        <v>14.2</v>
      </c>
      <c r="B154" s="735" t="s">
        <v>597</v>
      </c>
      <c r="C154" s="296"/>
      <c r="D154" s="727">
        <v>998736</v>
      </c>
      <c r="E154" s="297"/>
      <c r="F154" s="852">
        <v>18</v>
      </c>
      <c r="G154" s="299"/>
      <c r="H154" s="736" t="s">
        <v>554</v>
      </c>
      <c r="I154" s="736">
        <v>1</v>
      </c>
      <c r="J154" s="699"/>
      <c r="K154" s="302" t="str">
        <f t="shared" si="15"/>
        <v>Included</v>
      </c>
      <c r="L154" s="303">
        <f t="shared" si="16"/>
        <v>0</v>
      </c>
      <c r="M154" s="255">
        <f t="shared" si="17"/>
        <v>0</v>
      </c>
      <c r="N154" s="255">
        <f t="shared" si="18"/>
        <v>0</v>
      </c>
      <c r="O154" s="304">
        <f t="shared" si="19"/>
        <v>0</v>
      </c>
      <c r="P154" s="304"/>
      <c r="Y154" s="305"/>
    </row>
    <row r="155" spans="1:25" s="255" customFormat="1" x14ac:dyDescent="0.2">
      <c r="A155" s="715">
        <v>14.3</v>
      </c>
      <c r="B155" s="735" t="s">
        <v>598</v>
      </c>
      <c r="C155" s="296"/>
      <c r="D155" s="727">
        <v>998736</v>
      </c>
      <c r="E155" s="297"/>
      <c r="F155" s="852">
        <v>18</v>
      </c>
      <c r="G155" s="299"/>
      <c r="H155" s="736" t="s">
        <v>554</v>
      </c>
      <c r="I155" s="736">
        <v>2</v>
      </c>
      <c r="J155" s="699"/>
      <c r="K155" s="302" t="str">
        <f t="shared" si="15"/>
        <v>Included</v>
      </c>
      <c r="L155" s="303">
        <f t="shared" si="16"/>
        <v>0</v>
      </c>
      <c r="M155" s="255">
        <f t="shared" si="17"/>
        <v>0</v>
      </c>
      <c r="N155" s="255">
        <f t="shared" si="18"/>
        <v>0</v>
      </c>
      <c r="O155" s="304">
        <f t="shared" si="19"/>
        <v>0</v>
      </c>
      <c r="P155" s="304"/>
      <c r="Y155" s="305"/>
    </row>
    <row r="156" spans="1:25" s="255" customFormat="1" x14ac:dyDescent="0.2">
      <c r="A156" s="715">
        <v>14.4</v>
      </c>
      <c r="B156" s="735" t="s">
        <v>599</v>
      </c>
      <c r="C156" s="296"/>
      <c r="D156" s="727">
        <v>998736</v>
      </c>
      <c r="E156" s="297"/>
      <c r="F156" s="852">
        <v>18</v>
      </c>
      <c r="G156" s="299"/>
      <c r="H156" s="736" t="s">
        <v>554</v>
      </c>
      <c r="I156" s="736">
        <v>2</v>
      </c>
      <c r="J156" s="699"/>
      <c r="K156" s="302" t="str">
        <f t="shared" si="15"/>
        <v>Included</v>
      </c>
      <c r="L156" s="303">
        <f t="shared" si="16"/>
        <v>0</v>
      </c>
      <c r="M156" s="255">
        <f t="shared" si="17"/>
        <v>0</v>
      </c>
      <c r="N156" s="255">
        <f t="shared" si="18"/>
        <v>0</v>
      </c>
      <c r="O156" s="304">
        <f t="shared" si="19"/>
        <v>0</v>
      </c>
      <c r="P156" s="304"/>
      <c r="Y156" s="305"/>
    </row>
    <row r="157" spans="1:25" s="255" customFormat="1" x14ac:dyDescent="0.2">
      <c r="A157" s="715">
        <v>14.5</v>
      </c>
      <c r="B157" s="735" t="s">
        <v>600</v>
      </c>
      <c r="C157" s="296"/>
      <c r="D157" s="727">
        <v>998736</v>
      </c>
      <c r="E157" s="297"/>
      <c r="F157" s="852">
        <v>18</v>
      </c>
      <c r="G157" s="299"/>
      <c r="H157" s="736" t="s">
        <v>554</v>
      </c>
      <c r="I157" s="736">
        <v>2</v>
      </c>
      <c r="J157" s="699"/>
      <c r="K157" s="302" t="str">
        <f t="shared" si="15"/>
        <v>Included</v>
      </c>
      <c r="L157" s="303">
        <f t="shared" si="16"/>
        <v>0</v>
      </c>
      <c r="M157" s="255">
        <f t="shared" si="17"/>
        <v>0</v>
      </c>
      <c r="N157" s="255">
        <f t="shared" si="18"/>
        <v>0</v>
      </c>
      <c r="O157" s="304">
        <f t="shared" si="19"/>
        <v>0</v>
      </c>
      <c r="P157" s="304"/>
      <c r="Y157" s="305"/>
    </row>
    <row r="158" spans="1:25" s="255" customFormat="1" x14ac:dyDescent="0.2">
      <c r="A158" s="715">
        <v>14.8</v>
      </c>
      <c r="B158" s="735" t="s">
        <v>601</v>
      </c>
      <c r="C158" s="296"/>
      <c r="D158" s="727">
        <v>998736</v>
      </c>
      <c r="E158" s="297"/>
      <c r="F158" s="852">
        <v>18</v>
      </c>
      <c r="G158" s="299"/>
      <c r="H158" s="736" t="s">
        <v>554</v>
      </c>
      <c r="I158" s="736">
        <v>1</v>
      </c>
      <c r="J158" s="699"/>
      <c r="K158" s="302" t="str">
        <f t="shared" si="15"/>
        <v>Included</v>
      </c>
      <c r="L158" s="303">
        <f t="shared" si="16"/>
        <v>0</v>
      </c>
      <c r="M158" s="255">
        <f t="shared" si="17"/>
        <v>0</v>
      </c>
      <c r="N158" s="255">
        <f t="shared" si="18"/>
        <v>0</v>
      </c>
      <c r="O158" s="304">
        <f t="shared" si="19"/>
        <v>0</v>
      </c>
      <c r="P158" s="304"/>
      <c r="Y158" s="305"/>
    </row>
    <row r="159" spans="1:25" s="255" customFormat="1" x14ac:dyDescent="0.2">
      <c r="A159" s="715">
        <v>14.9</v>
      </c>
      <c r="B159" s="735" t="s">
        <v>602</v>
      </c>
      <c r="C159" s="296"/>
      <c r="D159" s="727">
        <v>998736</v>
      </c>
      <c r="E159" s="297"/>
      <c r="F159" s="852">
        <v>18</v>
      </c>
      <c r="G159" s="299"/>
      <c r="H159" s="736" t="s">
        <v>554</v>
      </c>
      <c r="I159" s="736">
        <v>1</v>
      </c>
      <c r="J159" s="699"/>
      <c r="K159" s="302" t="str">
        <f t="shared" si="15"/>
        <v>Included</v>
      </c>
      <c r="L159" s="303">
        <f t="shared" si="16"/>
        <v>0</v>
      </c>
      <c r="M159" s="255">
        <f t="shared" si="17"/>
        <v>0</v>
      </c>
      <c r="N159" s="255">
        <f t="shared" si="18"/>
        <v>0</v>
      </c>
      <c r="O159" s="304">
        <f t="shared" si="19"/>
        <v>0</v>
      </c>
      <c r="P159" s="304"/>
      <c r="Y159" s="305"/>
    </row>
    <row r="160" spans="1:25" s="255" customFormat="1" ht="30" x14ac:dyDescent="0.2">
      <c r="A160" s="720">
        <v>14.1</v>
      </c>
      <c r="B160" s="735" t="s">
        <v>603</v>
      </c>
      <c r="C160" s="296"/>
      <c r="D160" s="727">
        <v>998736</v>
      </c>
      <c r="E160" s="297"/>
      <c r="F160" s="852">
        <v>18</v>
      </c>
      <c r="G160" s="299"/>
      <c r="H160" s="736" t="s">
        <v>554</v>
      </c>
      <c r="I160" s="736">
        <v>1</v>
      </c>
      <c r="J160" s="699"/>
      <c r="K160" s="302" t="str">
        <f t="shared" si="15"/>
        <v>Included</v>
      </c>
      <c r="L160" s="303">
        <f t="shared" si="16"/>
        <v>0</v>
      </c>
      <c r="M160" s="255">
        <f t="shared" si="17"/>
        <v>0</v>
      </c>
      <c r="N160" s="255">
        <f t="shared" si="18"/>
        <v>0</v>
      </c>
      <c r="O160" s="304">
        <f t="shared" si="19"/>
        <v>0</v>
      </c>
      <c r="P160" s="304"/>
      <c r="Y160" s="305"/>
    </row>
    <row r="161" spans="1:25" s="255" customFormat="1" x14ac:dyDescent="0.2">
      <c r="A161" s="720">
        <v>14.11</v>
      </c>
      <c r="B161" s="735" t="s">
        <v>604</v>
      </c>
      <c r="C161" s="296"/>
      <c r="D161" s="727">
        <v>998736</v>
      </c>
      <c r="E161" s="297"/>
      <c r="F161" s="852">
        <v>18</v>
      </c>
      <c r="G161" s="299"/>
      <c r="H161" s="736" t="s">
        <v>554</v>
      </c>
      <c r="I161" s="736">
        <v>1</v>
      </c>
      <c r="J161" s="699"/>
      <c r="K161" s="302" t="str">
        <f t="shared" si="15"/>
        <v>Included</v>
      </c>
      <c r="L161" s="303">
        <f t="shared" si="16"/>
        <v>0</v>
      </c>
      <c r="M161" s="255">
        <f t="shared" si="17"/>
        <v>0</v>
      </c>
      <c r="N161" s="255">
        <f t="shared" si="18"/>
        <v>0</v>
      </c>
      <c r="O161" s="304">
        <f t="shared" si="19"/>
        <v>0</v>
      </c>
      <c r="P161" s="304"/>
      <c r="Y161" s="305"/>
    </row>
    <row r="162" spans="1:25" s="255" customFormat="1" x14ac:dyDescent="0.2">
      <c r="A162" s="721"/>
      <c r="B162" s="735"/>
      <c r="C162" s="296"/>
      <c r="D162" s="852"/>
      <c r="E162" s="297"/>
      <c r="F162" s="852"/>
      <c r="G162" s="299"/>
      <c r="H162" s="736"/>
      <c r="I162" s="736"/>
      <c r="J162" s="699"/>
      <c r="K162" s="302" t="str">
        <f t="shared" si="15"/>
        <v>Included</v>
      </c>
      <c r="L162" s="303">
        <f t="shared" si="16"/>
        <v>0</v>
      </c>
      <c r="M162" s="255">
        <f t="shared" si="17"/>
        <v>0</v>
      </c>
      <c r="N162" s="255">
        <f t="shared" si="18"/>
        <v>0</v>
      </c>
      <c r="O162" s="304">
        <f t="shared" si="19"/>
        <v>0</v>
      </c>
      <c r="P162" s="304"/>
      <c r="Y162" s="305"/>
    </row>
    <row r="163" spans="1:25" s="255" customFormat="1" x14ac:dyDescent="0.2">
      <c r="A163" s="714">
        <v>15</v>
      </c>
      <c r="B163" s="735" t="s">
        <v>605</v>
      </c>
      <c r="C163" s="296"/>
      <c r="D163" s="852"/>
      <c r="E163" s="297"/>
      <c r="F163" s="852"/>
      <c r="G163" s="299"/>
      <c r="H163" s="736"/>
      <c r="I163" s="736"/>
      <c r="J163" s="699"/>
      <c r="K163" s="302" t="str">
        <f t="shared" si="15"/>
        <v>Included</v>
      </c>
      <c r="L163" s="303">
        <f t="shared" si="16"/>
        <v>0</v>
      </c>
      <c r="M163" s="255">
        <f t="shared" si="17"/>
        <v>0</v>
      </c>
      <c r="N163" s="255">
        <f t="shared" si="18"/>
        <v>0</v>
      </c>
      <c r="O163" s="304">
        <f t="shared" si="19"/>
        <v>0</v>
      </c>
      <c r="P163" s="304"/>
      <c r="Y163" s="305"/>
    </row>
    <row r="164" spans="1:25" s="255" customFormat="1" x14ac:dyDescent="0.2">
      <c r="A164" s="716" t="s">
        <v>452</v>
      </c>
      <c r="B164" s="735" t="s">
        <v>606</v>
      </c>
      <c r="C164" s="296"/>
      <c r="D164" s="727">
        <v>998736</v>
      </c>
      <c r="E164" s="297"/>
      <c r="F164" s="852">
        <v>18</v>
      </c>
      <c r="G164" s="299"/>
      <c r="H164" s="736" t="s">
        <v>554</v>
      </c>
      <c r="I164" s="736">
        <v>1</v>
      </c>
      <c r="J164" s="699"/>
      <c r="K164" s="302" t="str">
        <f t="shared" si="15"/>
        <v>Included</v>
      </c>
      <c r="L164" s="303">
        <f t="shared" si="16"/>
        <v>0</v>
      </c>
      <c r="M164" s="255">
        <f t="shared" si="17"/>
        <v>0</v>
      </c>
      <c r="N164" s="255">
        <f t="shared" si="18"/>
        <v>0</v>
      </c>
      <c r="O164" s="304">
        <f t="shared" si="19"/>
        <v>0</v>
      </c>
      <c r="P164" s="304"/>
      <c r="Y164" s="305"/>
    </row>
    <row r="165" spans="1:25" s="255" customFormat="1" x14ac:dyDescent="0.2">
      <c r="A165" s="716" t="s">
        <v>453</v>
      </c>
      <c r="B165" s="735" t="s">
        <v>607</v>
      </c>
      <c r="C165" s="296"/>
      <c r="D165" s="727">
        <v>998736</v>
      </c>
      <c r="E165" s="297"/>
      <c r="F165" s="852">
        <v>18</v>
      </c>
      <c r="G165" s="299"/>
      <c r="H165" s="736" t="s">
        <v>554</v>
      </c>
      <c r="I165" s="736">
        <v>1</v>
      </c>
      <c r="J165" s="699"/>
      <c r="K165" s="302" t="str">
        <f t="shared" si="15"/>
        <v>Included</v>
      </c>
      <c r="L165" s="303">
        <f t="shared" si="16"/>
        <v>0</v>
      </c>
      <c r="M165" s="255">
        <f t="shared" si="17"/>
        <v>0</v>
      </c>
      <c r="N165" s="255">
        <f t="shared" si="18"/>
        <v>0</v>
      </c>
      <c r="O165" s="304">
        <f t="shared" si="19"/>
        <v>0</v>
      </c>
      <c r="P165" s="304"/>
      <c r="Y165" s="305"/>
    </row>
    <row r="166" spans="1:25" s="255" customFormat="1" x14ac:dyDescent="0.2">
      <c r="A166" s="716"/>
      <c r="B166" s="735"/>
      <c r="C166" s="296"/>
      <c r="D166" s="852"/>
      <c r="E166" s="297"/>
      <c r="F166" s="852"/>
      <c r="G166" s="299"/>
      <c r="H166" s="736"/>
      <c r="I166" s="736"/>
      <c r="J166" s="699"/>
      <c r="K166" s="302" t="str">
        <f t="shared" si="15"/>
        <v>Included</v>
      </c>
      <c r="L166" s="303">
        <f t="shared" si="16"/>
        <v>0</v>
      </c>
      <c r="M166" s="255">
        <f t="shared" si="17"/>
        <v>0</v>
      </c>
      <c r="N166" s="255">
        <f t="shared" si="18"/>
        <v>0</v>
      </c>
      <c r="O166" s="304">
        <f t="shared" si="19"/>
        <v>0</v>
      </c>
      <c r="P166" s="304"/>
      <c r="Y166" s="305"/>
    </row>
    <row r="167" spans="1:25" s="255" customFormat="1" x14ac:dyDescent="0.2">
      <c r="A167" s="714">
        <v>16</v>
      </c>
      <c r="B167" s="735" t="s">
        <v>608</v>
      </c>
      <c r="C167" s="296"/>
      <c r="D167" s="727">
        <v>998736</v>
      </c>
      <c r="E167" s="297"/>
      <c r="F167" s="852">
        <v>18</v>
      </c>
      <c r="G167" s="299"/>
      <c r="H167" s="736" t="s">
        <v>609</v>
      </c>
      <c r="I167" s="736">
        <v>1</v>
      </c>
      <c r="J167" s="699"/>
      <c r="K167" s="302" t="str">
        <f t="shared" si="15"/>
        <v>Included</v>
      </c>
      <c r="L167" s="303">
        <f t="shared" si="16"/>
        <v>0</v>
      </c>
      <c r="M167" s="255">
        <f t="shared" si="17"/>
        <v>0</v>
      </c>
      <c r="N167" s="255">
        <f t="shared" si="18"/>
        <v>0</v>
      </c>
      <c r="O167" s="304">
        <f t="shared" si="19"/>
        <v>0</v>
      </c>
      <c r="P167" s="304"/>
      <c r="Y167" s="305"/>
    </row>
    <row r="168" spans="1:25" s="255" customFormat="1" x14ac:dyDescent="0.2">
      <c r="A168" s="716"/>
      <c r="B168" s="735"/>
      <c r="C168" s="296"/>
      <c r="D168" s="852"/>
      <c r="E168" s="297"/>
      <c r="F168" s="852"/>
      <c r="G168" s="299"/>
      <c r="H168" s="736"/>
      <c r="I168" s="736"/>
      <c r="J168" s="699"/>
      <c r="K168" s="302" t="str">
        <f t="shared" si="15"/>
        <v>Included</v>
      </c>
      <c r="L168" s="303">
        <f t="shared" si="16"/>
        <v>0</v>
      </c>
      <c r="M168" s="255">
        <f t="shared" si="17"/>
        <v>0</v>
      </c>
      <c r="N168" s="255">
        <f t="shared" si="18"/>
        <v>0</v>
      </c>
      <c r="O168" s="304">
        <f t="shared" si="19"/>
        <v>0</v>
      </c>
      <c r="P168" s="304"/>
      <c r="Y168" s="305"/>
    </row>
    <row r="169" spans="1:25" s="255" customFormat="1" x14ac:dyDescent="0.2">
      <c r="A169" s="714">
        <v>17</v>
      </c>
      <c r="B169" s="733" t="s">
        <v>610</v>
      </c>
      <c r="C169" s="296"/>
      <c r="D169" s="852"/>
      <c r="E169" s="297"/>
      <c r="F169" s="852"/>
      <c r="G169" s="299"/>
      <c r="H169" s="736"/>
      <c r="I169" s="736"/>
      <c r="J169" s="699"/>
      <c r="K169" s="302" t="str">
        <f t="shared" si="15"/>
        <v>Included</v>
      </c>
      <c r="L169" s="303">
        <f t="shared" si="16"/>
        <v>0</v>
      </c>
      <c r="M169" s="255">
        <f t="shared" si="17"/>
        <v>0</v>
      </c>
      <c r="N169" s="255">
        <f t="shared" si="18"/>
        <v>0</v>
      </c>
      <c r="O169" s="304">
        <f t="shared" si="19"/>
        <v>0</v>
      </c>
      <c r="P169" s="304"/>
      <c r="Y169" s="305"/>
    </row>
    <row r="170" spans="1:25" s="255" customFormat="1" x14ac:dyDescent="0.2">
      <c r="A170" s="715">
        <v>17.100000000000001</v>
      </c>
      <c r="B170" s="733" t="s">
        <v>611</v>
      </c>
      <c r="C170" s="296"/>
      <c r="D170" s="852"/>
      <c r="E170" s="297"/>
      <c r="F170" s="852"/>
      <c r="G170" s="299"/>
      <c r="H170" s="736"/>
      <c r="I170" s="736"/>
      <c r="J170" s="699"/>
      <c r="K170" s="302" t="str">
        <f t="shared" si="15"/>
        <v>Included</v>
      </c>
      <c r="L170" s="303">
        <f t="shared" si="16"/>
        <v>0</v>
      </c>
      <c r="M170" s="255">
        <f t="shared" si="17"/>
        <v>0</v>
      </c>
      <c r="N170" s="255">
        <f t="shared" si="18"/>
        <v>0</v>
      </c>
      <c r="O170" s="304">
        <f t="shared" si="19"/>
        <v>0</v>
      </c>
      <c r="P170" s="304"/>
      <c r="Y170" s="305"/>
    </row>
    <row r="171" spans="1:25" s="255" customFormat="1" x14ac:dyDescent="0.2">
      <c r="A171" s="716" t="s">
        <v>452</v>
      </c>
      <c r="B171" s="735" t="s">
        <v>612</v>
      </c>
      <c r="C171" s="296"/>
      <c r="D171" s="727">
        <v>998736</v>
      </c>
      <c r="E171" s="297"/>
      <c r="F171" s="852">
        <v>18</v>
      </c>
      <c r="G171" s="299"/>
      <c r="H171" s="736" t="s">
        <v>349</v>
      </c>
      <c r="I171" s="736">
        <v>1</v>
      </c>
      <c r="J171" s="699"/>
      <c r="K171" s="302" t="str">
        <f t="shared" si="15"/>
        <v>Included</v>
      </c>
      <c r="L171" s="303">
        <f t="shared" si="16"/>
        <v>0</v>
      </c>
      <c r="M171" s="255">
        <f t="shared" si="17"/>
        <v>0</v>
      </c>
      <c r="N171" s="255">
        <f t="shared" si="18"/>
        <v>0</v>
      </c>
      <c r="O171" s="304">
        <f t="shared" si="19"/>
        <v>0</v>
      </c>
      <c r="P171" s="304"/>
      <c r="Y171" s="305"/>
    </row>
    <row r="172" spans="1:25" s="255" customFormat="1" x14ac:dyDescent="0.2">
      <c r="A172" s="716" t="s">
        <v>453</v>
      </c>
      <c r="B172" s="735" t="s">
        <v>613</v>
      </c>
      <c r="C172" s="296"/>
      <c r="D172" s="727">
        <v>998736</v>
      </c>
      <c r="E172" s="297"/>
      <c r="F172" s="852">
        <v>18</v>
      </c>
      <c r="G172" s="299"/>
      <c r="H172" s="736" t="s">
        <v>349</v>
      </c>
      <c r="I172" s="736">
        <v>1</v>
      </c>
      <c r="J172" s="699"/>
      <c r="K172" s="302" t="str">
        <f t="shared" si="15"/>
        <v>Included</v>
      </c>
      <c r="L172" s="303">
        <f t="shared" si="16"/>
        <v>0</v>
      </c>
      <c r="M172" s="255">
        <f t="shared" si="17"/>
        <v>0</v>
      </c>
      <c r="N172" s="255">
        <f t="shared" si="18"/>
        <v>0</v>
      </c>
      <c r="O172" s="304">
        <f t="shared" si="19"/>
        <v>0</v>
      </c>
      <c r="P172" s="304"/>
      <c r="Y172" s="305"/>
    </row>
    <row r="173" spans="1:25" s="255" customFormat="1" x14ac:dyDescent="0.2">
      <c r="A173" s="716" t="s">
        <v>454</v>
      </c>
      <c r="B173" s="735" t="s">
        <v>614</v>
      </c>
      <c r="C173" s="296"/>
      <c r="D173" s="727">
        <v>998736</v>
      </c>
      <c r="E173" s="297"/>
      <c r="F173" s="852">
        <v>18</v>
      </c>
      <c r="G173" s="299"/>
      <c r="H173" s="736" t="s">
        <v>349</v>
      </c>
      <c r="I173" s="736">
        <v>1</v>
      </c>
      <c r="J173" s="699"/>
      <c r="K173" s="302" t="str">
        <f t="shared" si="15"/>
        <v>Included</v>
      </c>
      <c r="L173" s="303">
        <f t="shared" si="16"/>
        <v>0</v>
      </c>
      <c r="M173" s="255">
        <f t="shared" si="17"/>
        <v>0</v>
      </c>
      <c r="N173" s="255">
        <f t="shared" si="18"/>
        <v>0</v>
      </c>
      <c r="O173" s="304">
        <f t="shared" si="19"/>
        <v>0</v>
      </c>
      <c r="P173" s="304"/>
      <c r="Y173" s="305"/>
    </row>
    <row r="174" spans="1:25" s="255" customFormat="1" x14ac:dyDescent="0.2">
      <c r="A174" s="716" t="s">
        <v>455</v>
      </c>
      <c r="B174" s="735" t="s">
        <v>615</v>
      </c>
      <c r="C174" s="296"/>
      <c r="D174" s="727">
        <v>998736</v>
      </c>
      <c r="E174" s="297"/>
      <c r="F174" s="852">
        <v>18</v>
      </c>
      <c r="G174" s="299"/>
      <c r="H174" s="736" t="s">
        <v>349</v>
      </c>
      <c r="I174" s="736">
        <v>1</v>
      </c>
      <c r="J174" s="699"/>
      <c r="K174" s="302" t="str">
        <f t="shared" si="15"/>
        <v>Included</v>
      </c>
      <c r="L174" s="303">
        <f t="shared" si="16"/>
        <v>0</v>
      </c>
      <c r="M174" s="255">
        <f t="shared" si="17"/>
        <v>0</v>
      </c>
      <c r="N174" s="255">
        <f t="shared" si="18"/>
        <v>0</v>
      </c>
      <c r="O174" s="304">
        <f t="shared" si="19"/>
        <v>0</v>
      </c>
      <c r="P174" s="304"/>
      <c r="Y174" s="305"/>
    </row>
    <row r="175" spans="1:25" s="255" customFormat="1" x14ac:dyDescent="0.2">
      <c r="A175" s="716"/>
      <c r="B175" s="735"/>
      <c r="C175" s="296"/>
      <c r="D175" s="852"/>
      <c r="E175" s="297"/>
      <c r="F175" s="852"/>
      <c r="G175" s="299"/>
      <c r="H175" s="736"/>
      <c r="I175" s="736"/>
      <c r="J175" s="699"/>
      <c r="K175" s="302" t="str">
        <f t="shared" si="15"/>
        <v>Included</v>
      </c>
      <c r="L175" s="303">
        <f t="shared" si="16"/>
        <v>0</v>
      </c>
      <c r="M175" s="255">
        <f t="shared" si="17"/>
        <v>0</v>
      </c>
      <c r="N175" s="255">
        <f t="shared" si="18"/>
        <v>0</v>
      </c>
      <c r="O175" s="304">
        <f t="shared" si="19"/>
        <v>0</v>
      </c>
      <c r="P175" s="304"/>
      <c r="Y175" s="305"/>
    </row>
    <row r="176" spans="1:25" s="255" customFormat="1" x14ac:dyDescent="0.2">
      <c r="A176" s="715">
        <v>17.2</v>
      </c>
      <c r="B176" s="733" t="s">
        <v>616</v>
      </c>
      <c r="C176" s="296"/>
      <c r="D176" s="852"/>
      <c r="E176" s="297"/>
      <c r="F176" s="852"/>
      <c r="G176" s="299"/>
      <c r="H176" s="736"/>
      <c r="I176" s="736"/>
      <c r="J176" s="699"/>
      <c r="K176" s="302" t="str">
        <f t="shared" si="15"/>
        <v>Included</v>
      </c>
      <c r="L176" s="303">
        <f t="shared" si="16"/>
        <v>0</v>
      </c>
      <c r="M176" s="255">
        <f t="shared" si="17"/>
        <v>0</v>
      </c>
      <c r="N176" s="255">
        <f t="shared" si="18"/>
        <v>0</v>
      </c>
      <c r="O176" s="304">
        <f t="shared" si="19"/>
        <v>0</v>
      </c>
      <c r="P176" s="304"/>
      <c r="Y176" s="305"/>
    </row>
    <row r="177" spans="1:25" s="255" customFormat="1" x14ac:dyDescent="0.2">
      <c r="A177" s="716" t="s">
        <v>452</v>
      </c>
      <c r="B177" s="735" t="s">
        <v>617</v>
      </c>
      <c r="C177" s="296"/>
      <c r="D177" s="727">
        <v>998736</v>
      </c>
      <c r="E177" s="297"/>
      <c r="F177" s="852">
        <v>18</v>
      </c>
      <c r="G177" s="299"/>
      <c r="H177" s="736" t="s">
        <v>349</v>
      </c>
      <c r="I177" s="736">
        <v>1</v>
      </c>
      <c r="J177" s="699"/>
      <c r="K177" s="302" t="str">
        <f t="shared" si="15"/>
        <v>Included</v>
      </c>
      <c r="L177" s="303">
        <f t="shared" si="16"/>
        <v>0</v>
      </c>
      <c r="M177" s="255">
        <f t="shared" si="17"/>
        <v>0</v>
      </c>
      <c r="N177" s="255">
        <f t="shared" si="18"/>
        <v>0</v>
      </c>
      <c r="O177" s="304">
        <f t="shared" si="19"/>
        <v>0</v>
      </c>
      <c r="P177" s="304"/>
      <c r="Y177" s="305"/>
    </row>
    <row r="178" spans="1:25" s="255" customFormat="1" x14ac:dyDescent="0.2">
      <c r="A178" s="716" t="s">
        <v>453</v>
      </c>
      <c r="B178" s="735" t="s">
        <v>618</v>
      </c>
      <c r="C178" s="296"/>
      <c r="D178" s="727">
        <v>998736</v>
      </c>
      <c r="E178" s="297"/>
      <c r="F178" s="852">
        <v>18</v>
      </c>
      <c r="G178" s="299"/>
      <c r="H178" s="736" t="s">
        <v>349</v>
      </c>
      <c r="I178" s="736">
        <v>1</v>
      </c>
      <c r="J178" s="699"/>
      <c r="K178" s="302" t="str">
        <f t="shared" si="15"/>
        <v>Included</v>
      </c>
      <c r="L178" s="303">
        <f t="shared" si="16"/>
        <v>0</v>
      </c>
      <c r="M178" s="255">
        <f t="shared" si="17"/>
        <v>0</v>
      </c>
      <c r="N178" s="255">
        <f t="shared" si="18"/>
        <v>0</v>
      </c>
      <c r="O178" s="304">
        <f t="shared" si="19"/>
        <v>0</v>
      </c>
      <c r="P178" s="304"/>
      <c r="Y178" s="305"/>
    </row>
    <row r="179" spans="1:25" s="255" customFormat="1" x14ac:dyDescent="0.2">
      <c r="A179" s="716" t="s">
        <v>454</v>
      </c>
      <c r="B179" s="735" t="s">
        <v>619</v>
      </c>
      <c r="C179" s="296"/>
      <c r="D179" s="727">
        <v>998736</v>
      </c>
      <c r="E179" s="297"/>
      <c r="F179" s="852">
        <v>18</v>
      </c>
      <c r="G179" s="299"/>
      <c r="H179" s="736" t="s">
        <v>349</v>
      </c>
      <c r="I179" s="736">
        <v>1</v>
      </c>
      <c r="J179" s="699"/>
      <c r="K179" s="302" t="str">
        <f t="shared" si="15"/>
        <v>Included</v>
      </c>
      <c r="L179" s="303">
        <f t="shared" si="16"/>
        <v>0</v>
      </c>
      <c r="M179" s="255">
        <f t="shared" si="17"/>
        <v>0</v>
      </c>
      <c r="N179" s="255">
        <f t="shared" si="18"/>
        <v>0</v>
      </c>
      <c r="O179" s="304">
        <f t="shared" si="19"/>
        <v>0</v>
      </c>
      <c r="P179" s="304"/>
      <c r="Y179" s="305"/>
    </row>
    <row r="180" spans="1:25" s="255" customFormat="1" x14ac:dyDescent="0.2">
      <c r="A180" s="716"/>
      <c r="B180" s="735"/>
      <c r="C180" s="296"/>
      <c r="D180" s="852"/>
      <c r="E180" s="297"/>
      <c r="F180" s="852"/>
      <c r="G180" s="299"/>
      <c r="H180" s="736"/>
      <c r="I180" s="736"/>
      <c r="J180" s="699"/>
      <c r="K180" s="302" t="str">
        <f t="shared" si="15"/>
        <v>Included</v>
      </c>
      <c r="L180" s="303">
        <f t="shared" si="16"/>
        <v>0</v>
      </c>
      <c r="M180" s="255">
        <f t="shared" si="17"/>
        <v>0</v>
      </c>
      <c r="N180" s="255">
        <f t="shared" si="18"/>
        <v>0</v>
      </c>
      <c r="O180" s="304">
        <f t="shared" si="19"/>
        <v>0</v>
      </c>
      <c r="P180" s="304"/>
      <c r="Y180" s="305"/>
    </row>
    <row r="181" spans="1:25" s="255" customFormat="1" x14ac:dyDescent="0.2">
      <c r="A181" s="716">
        <v>17.3</v>
      </c>
      <c r="B181" s="735" t="s">
        <v>620</v>
      </c>
      <c r="C181" s="296"/>
      <c r="D181" s="727">
        <v>998736</v>
      </c>
      <c r="E181" s="297"/>
      <c r="F181" s="852">
        <v>18</v>
      </c>
      <c r="G181" s="299"/>
      <c r="H181" s="736" t="s">
        <v>349</v>
      </c>
      <c r="I181" s="736">
        <v>1</v>
      </c>
      <c r="J181" s="699"/>
      <c r="K181" s="302" t="str">
        <f t="shared" si="15"/>
        <v>Included</v>
      </c>
      <c r="L181" s="303">
        <f t="shared" si="16"/>
        <v>0</v>
      </c>
      <c r="M181" s="255">
        <f t="shared" si="17"/>
        <v>0</v>
      </c>
      <c r="N181" s="255">
        <f t="shared" si="18"/>
        <v>0</v>
      </c>
      <c r="O181" s="304">
        <f t="shared" si="19"/>
        <v>0</v>
      </c>
      <c r="P181" s="304"/>
      <c r="Y181" s="305"/>
    </row>
    <row r="182" spans="1:25" s="255" customFormat="1" x14ac:dyDescent="0.2">
      <c r="A182" s="716"/>
      <c r="B182" s="735"/>
      <c r="C182" s="296"/>
      <c r="D182" s="852"/>
      <c r="E182" s="297"/>
      <c r="F182" s="852"/>
      <c r="G182" s="299"/>
      <c r="H182" s="736"/>
      <c r="I182" s="736"/>
      <c r="J182" s="699"/>
      <c r="K182" s="302" t="str">
        <f t="shared" si="15"/>
        <v>Included</v>
      </c>
      <c r="L182" s="303">
        <f t="shared" si="16"/>
        <v>0</v>
      </c>
      <c r="M182" s="255">
        <f t="shared" si="17"/>
        <v>0</v>
      </c>
      <c r="N182" s="255">
        <f t="shared" si="18"/>
        <v>0</v>
      </c>
      <c r="O182" s="304">
        <f t="shared" si="19"/>
        <v>0</v>
      </c>
      <c r="P182" s="304"/>
      <c r="Y182" s="305"/>
    </row>
    <row r="183" spans="1:25" s="255" customFormat="1" x14ac:dyDescent="0.2">
      <c r="A183" s="719">
        <v>18</v>
      </c>
      <c r="B183" s="735" t="s">
        <v>621</v>
      </c>
      <c r="C183" s="296"/>
      <c r="D183" s="727">
        <v>998736</v>
      </c>
      <c r="E183" s="297"/>
      <c r="F183" s="852">
        <v>18</v>
      </c>
      <c r="G183" s="299"/>
      <c r="H183" s="736" t="s">
        <v>349</v>
      </c>
      <c r="I183" s="736">
        <v>1</v>
      </c>
      <c r="J183" s="699"/>
      <c r="K183" s="302" t="str">
        <f t="shared" si="15"/>
        <v>Included</v>
      </c>
      <c r="L183" s="303">
        <f t="shared" si="16"/>
        <v>0</v>
      </c>
      <c r="M183" s="255">
        <f t="shared" si="17"/>
        <v>0</v>
      </c>
      <c r="N183" s="255">
        <f t="shared" si="18"/>
        <v>0</v>
      </c>
      <c r="O183" s="304">
        <f t="shared" si="19"/>
        <v>0</v>
      </c>
      <c r="P183" s="304"/>
      <c r="Y183" s="305"/>
    </row>
    <row r="184" spans="1:25" s="255" customFormat="1" x14ac:dyDescent="0.2">
      <c r="A184" s="719"/>
      <c r="B184" s="735"/>
      <c r="C184" s="296"/>
      <c r="D184" s="296"/>
      <c r="E184" s="297"/>
      <c r="F184" s="852"/>
      <c r="G184" s="299"/>
      <c r="H184" s="736"/>
      <c r="I184" s="736"/>
      <c r="J184" s="699"/>
      <c r="K184" s="302" t="str">
        <f t="shared" si="15"/>
        <v>Included</v>
      </c>
      <c r="L184" s="303">
        <f t="shared" si="16"/>
        <v>0</v>
      </c>
      <c r="M184" s="255">
        <f t="shared" si="17"/>
        <v>0</v>
      </c>
      <c r="N184" s="255">
        <f t="shared" si="18"/>
        <v>0</v>
      </c>
      <c r="O184" s="304">
        <f t="shared" si="19"/>
        <v>0</v>
      </c>
      <c r="P184" s="304"/>
      <c r="Y184" s="305"/>
    </row>
    <row r="185" spans="1:25" s="255" customFormat="1" x14ac:dyDescent="0.2">
      <c r="A185" s="719">
        <v>19</v>
      </c>
      <c r="B185" s="733" t="s">
        <v>796</v>
      </c>
      <c r="C185" s="296"/>
      <c r="D185" s="296"/>
      <c r="E185" s="297"/>
      <c r="F185" s="852"/>
      <c r="G185" s="299"/>
      <c r="H185" s="736"/>
      <c r="I185" s="736"/>
      <c r="J185" s="699"/>
      <c r="K185" s="302" t="str">
        <f t="shared" si="15"/>
        <v>Included</v>
      </c>
      <c r="L185" s="303">
        <f t="shared" si="16"/>
        <v>0</v>
      </c>
      <c r="M185" s="255">
        <f t="shared" si="17"/>
        <v>0</v>
      </c>
      <c r="N185" s="255">
        <f t="shared" si="18"/>
        <v>0</v>
      </c>
      <c r="O185" s="304">
        <f t="shared" si="19"/>
        <v>0</v>
      </c>
      <c r="P185" s="304"/>
      <c r="Y185" s="305"/>
    </row>
    <row r="186" spans="1:25" s="255" customFormat="1" ht="105" x14ac:dyDescent="0.2">
      <c r="A186" s="719"/>
      <c r="B186" s="775" t="s">
        <v>797</v>
      </c>
      <c r="C186" s="296"/>
      <c r="D186" s="296"/>
      <c r="E186" s="297"/>
      <c r="F186" s="852"/>
      <c r="G186" s="299"/>
      <c r="H186" s="736"/>
      <c r="I186" s="736"/>
      <c r="J186" s="699"/>
      <c r="K186" s="302" t="str">
        <f t="shared" si="15"/>
        <v>Included</v>
      </c>
      <c r="L186" s="303">
        <f t="shared" si="16"/>
        <v>0</v>
      </c>
      <c r="M186" s="255">
        <f t="shared" si="17"/>
        <v>0</v>
      </c>
      <c r="N186" s="255">
        <f t="shared" si="18"/>
        <v>0</v>
      </c>
      <c r="O186" s="304">
        <f t="shared" si="19"/>
        <v>0</v>
      </c>
      <c r="P186" s="304"/>
      <c r="Y186" s="305"/>
    </row>
    <row r="187" spans="1:25" s="255" customFormat="1" x14ac:dyDescent="0.2">
      <c r="A187" s="736">
        <v>19.100000000000001</v>
      </c>
      <c r="B187" s="735" t="s">
        <v>798</v>
      </c>
      <c r="C187" s="296"/>
      <c r="D187" s="727">
        <v>995414</v>
      </c>
      <c r="E187" s="297"/>
      <c r="F187" s="852">
        <v>18</v>
      </c>
      <c r="G187" s="299"/>
      <c r="H187" s="736" t="s">
        <v>609</v>
      </c>
      <c r="I187" s="736">
        <v>1</v>
      </c>
      <c r="J187" s="699"/>
      <c r="K187" s="302" t="str">
        <f t="shared" si="15"/>
        <v>Included</v>
      </c>
      <c r="L187" s="303">
        <f t="shared" si="16"/>
        <v>0</v>
      </c>
      <c r="M187" s="255">
        <f t="shared" si="17"/>
        <v>0</v>
      </c>
      <c r="N187" s="255">
        <f t="shared" si="18"/>
        <v>0</v>
      </c>
      <c r="O187" s="304">
        <f t="shared" si="19"/>
        <v>0</v>
      </c>
      <c r="P187" s="304"/>
      <c r="Y187" s="305"/>
    </row>
    <row r="188" spans="1:25" s="255" customFormat="1" x14ac:dyDescent="0.2">
      <c r="A188" s="736">
        <v>19.2</v>
      </c>
      <c r="B188" s="735" t="s">
        <v>799</v>
      </c>
      <c r="C188" s="296"/>
      <c r="D188" s="727">
        <v>995454</v>
      </c>
      <c r="E188" s="297"/>
      <c r="F188" s="852">
        <v>18</v>
      </c>
      <c r="G188" s="299"/>
      <c r="H188" s="736" t="s">
        <v>349</v>
      </c>
      <c r="I188" s="736">
        <v>1</v>
      </c>
      <c r="J188" s="699"/>
      <c r="K188" s="302" t="str">
        <f t="shared" si="15"/>
        <v>Included</v>
      </c>
      <c r="L188" s="303">
        <f t="shared" si="16"/>
        <v>0</v>
      </c>
      <c r="M188" s="255">
        <f t="shared" si="17"/>
        <v>0</v>
      </c>
      <c r="N188" s="255">
        <f t="shared" si="18"/>
        <v>0</v>
      </c>
      <c r="O188" s="304">
        <f t="shared" si="19"/>
        <v>0</v>
      </c>
      <c r="P188" s="304"/>
      <c r="Y188" s="305"/>
    </row>
    <row r="189" spans="1:25" s="255" customFormat="1" x14ac:dyDescent="0.2">
      <c r="A189" s="736">
        <v>19.3</v>
      </c>
      <c r="B189" s="735" t="s">
        <v>800</v>
      </c>
      <c r="C189" s="296"/>
      <c r="D189" s="727">
        <v>995454</v>
      </c>
      <c r="E189" s="297"/>
      <c r="F189" s="852">
        <v>18</v>
      </c>
      <c r="G189" s="299"/>
      <c r="H189" s="736" t="s">
        <v>349</v>
      </c>
      <c r="I189" s="736">
        <v>1</v>
      </c>
      <c r="J189" s="699"/>
      <c r="K189" s="302" t="str">
        <f t="shared" si="15"/>
        <v>Included</v>
      </c>
      <c r="L189" s="303">
        <f t="shared" si="16"/>
        <v>0</v>
      </c>
      <c r="M189" s="255">
        <f t="shared" si="17"/>
        <v>0</v>
      </c>
      <c r="N189" s="255">
        <f t="shared" si="18"/>
        <v>0</v>
      </c>
      <c r="O189" s="304">
        <f t="shared" si="19"/>
        <v>0</v>
      </c>
      <c r="P189" s="304"/>
      <c r="Y189" s="305"/>
    </row>
    <row r="190" spans="1:25" s="255" customFormat="1" x14ac:dyDescent="0.2">
      <c r="A190" s="736">
        <v>19.399999999999999</v>
      </c>
      <c r="B190" s="735" t="s">
        <v>801</v>
      </c>
      <c r="C190" s="296"/>
      <c r="D190" s="727">
        <v>995454</v>
      </c>
      <c r="E190" s="297"/>
      <c r="F190" s="852">
        <v>18</v>
      </c>
      <c r="G190" s="299"/>
      <c r="H190" s="736" t="s">
        <v>349</v>
      </c>
      <c r="I190" s="736">
        <v>1</v>
      </c>
      <c r="J190" s="699"/>
      <c r="K190" s="302" t="str">
        <f t="shared" si="15"/>
        <v>Included</v>
      </c>
      <c r="L190" s="303">
        <f t="shared" si="16"/>
        <v>0</v>
      </c>
      <c r="M190" s="255">
        <f t="shared" si="17"/>
        <v>0</v>
      </c>
      <c r="N190" s="255">
        <f t="shared" si="18"/>
        <v>0</v>
      </c>
      <c r="O190" s="304">
        <f t="shared" si="19"/>
        <v>0</v>
      </c>
      <c r="P190" s="304"/>
      <c r="Y190" s="305"/>
    </row>
    <row r="191" spans="1:25" s="255" customFormat="1" x14ac:dyDescent="0.2">
      <c r="A191" s="736">
        <v>19.5</v>
      </c>
      <c r="B191" s="735" t="s">
        <v>802</v>
      </c>
      <c r="C191" s="296"/>
      <c r="D191" s="727">
        <v>995454</v>
      </c>
      <c r="E191" s="297"/>
      <c r="F191" s="852">
        <v>18</v>
      </c>
      <c r="G191" s="299"/>
      <c r="H191" s="736" t="s">
        <v>349</v>
      </c>
      <c r="I191" s="736">
        <v>1</v>
      </c>
      <c r="J191" s="699"/>
      <c r="K191" s="302" t="str">
        <f t="shared" si="15"/>
        <v>Included</v>
      </c>
      <c r="L191" s="303">
        <f t="shared" si="16"/>
        <v>0</v>
      </c>
      <c r="M191" s="255">
        <f t="shared" si="17"/>
        <v>0</v>
      </c>
      <c r="N191" s="255">
        <f t="shared" si="18"/>
        <v>0</v>
      </c>
      <c r="O191" s="304">
        <f t="shared" si="19"/>
        <v>0</v>
      </c>
      <c r="P191" s="304"/>
      <c r="Y191" s="305"/>
    </row>
    <row r="192" spans="1:25" s="255" customFormat="1" x14ac:dyDescent="0.2">
      <c r="A192" s="736">
        <v>19.600000000000001</v>
      </c>
      <c r="B192" s="778" t="s">
        <v>803</v>
      </c>
      <c r="C192" s="296"/>
      <c r="D192" s="727">
        <v>995454</v>
      </c>
      <c r="E192" s="297"/>
      <c r="F192" s="852">
        <v>18</v>
      </c>
      <c r="G192" s="299"/>
      <c r="H192" s="736" t="s">
        <v>349</v>
      </c>
      <c r="I192" s="736">
        <v>1</v>
      </c>
      <c r="J192" s="699"/>
      <c r="K192" s="302" t="str">
        <f t="shared" si="15"/>
        <v>Included</v>
      </c>
      <c r="L192" s="303">
        <f t="shared" si="16"/>
        <v>0</v>
      </c>
      <c r="M192" s="255">
        <f t="shared" si="17"/>
        <v>0</v>
      </c>
      <c r="N192" s="255">
        <f t="shared" si="18"/>
        <v>0</v>
      </c>
      <c r="O192" s="304">
        <f t="shared" si="19"/>
        <v>0</v>
      </c>
      <c r="P192" s="304"/>
      <c r="Y192" s="305"/>
    </row>
    <row r="193" spans="1:25" s="255" customFormat="1" ht="30" x14ac:dyDescent="0.2">
      <c r="A193" s="736">
        <v>19.7</v>
      </c>
      <c r="B193" s="735" t="s">
        <v>804</v>
      </c>
      <c r="C193" s="296"/>
      <c r="D193" s="727">
        <v>995454</v>
      </c>
      <c r="E193" s="297"/>
      <c r="F193" s="852">
        <v>18</v>
      </c>
      <c r="G193" s="299"/>
      <c r="H193" s="736" t="s">
        <v>349</v>
      </c>
      <c r="I193" s="736">
        <v>1</v>
      </c>
      <c r="J193" s="699"/>
      <c r="K193" s="302" t="str">
        <f t="shared" si="15"/>
        <v>Included</v>
      </c>
      <c r="L193" s="303">
        <f t="shared" si="16"/>
        <v>0</v>
      </c>
      <c r="M193" s="255">
        <f t="shared" si="17"/>
        <v>0</v>
      </c>
      <c r="N193" s="255">
        <f t="shared" si="18"/>
        <v>0</v>
      </c>
      <c r="O193" s="304">
        <f t="shared" si="19"/>
        <v>0</v>
      </c>
      <c r="P193" s="304"/>
      <c r="Y193" s="305"/>
    </row>
    <row r="194" spans="1:25" s="255" customFormat="1" x14ac:dyDescent="0.2">
      <c r="A194" s="736">
        <v>19.8</v>
      </c>
      <c r="B194" s="735" t="s">
        <v>805</v>
      </c>
      <c r="C194" s="296"/>
      <c r="D194" s="727">
        <v>995451</v>
      </c>
      <c r="E194" s="297"/>
      <c r="F194" s="852">
        <v>18</v>
      </c>
      <c r="G194" s="299"/>
      <c r="H194" s="736" t="s">
        <v>349</v>
      </c>
      <c r="I194" s="736">
        <v>1</v>
      </c>
      <c r="J194" s="699"/>
      <c r="K194" s="302" t="str">
        <f t="shared" si="15"/>
        <v>Included</v>
      </c>
      <c r="L194" s="303">
        <f t="shared" si="16"/>
        <v>0</v>
      </c>
      <c r="M194" s="255">
        <f t="shared" si="17"/>
        <v>0</v>
      </c>
      <c r="N194" s="255">
        <f t="shared" si="18"/>
        <v>0</v>
      </c>
      <c r="O194" s="304">
        <f t="shared" si="19"/>
        <v>0</v>
      </c>
      <c r="P194" s="304"/>
      <c r="Y194" s="305"/>
    </row>
    <row r="195" spans="1:25" s="255" customFormat="1" x14ac:dyDescent="0.2">
      <c r="A195" s="736">
        <v>19.899999999999999</v>
      </c>
      <c r="B195" s="735" t="s">
        <v>806</v>
      </c>
      <c r="C195" s="296"/>
      <c r="D195" s="727">
        <v>995451</v>
      </c>
      <c r="E195" s="297"/>
      <c r="F195" s="852">
        <v>18</v>
      </c>
      <c r="G195" s="299"/>
      <c r="H195" s="736" t="s">
        <v>349</v>
      </c>
      <c r="I195" s="736">
        <v>1</v>
      </c>
      <c r="J195" s="699"/>
      <c r="K195" s="302" t="str">
        <f t="shared" si="15"/>
        <v>Included</v>
      </c>
      <c r="L195" s="303">
        <f t="shared" si="16"/>
        <v>0</v>
      </c>
      <c r="M195" s="255">
        <f t="shared" si="17"/>
        <v>0</v>
      </c>
      <c r="N195" s="255">
        <f t="shared" si="18"/>
        <v>0</v>
      </c>
      <c r="O195" s="304">
        <f t="shared" si="19"/>
        <v>0</v>
      </c>
      <c r="P195" s="304"/>
      <c r="Y195" s="305"/>
    </row>
    <row r="196" spans="1:25" s="255" customFormat="1" x14ac:dyDescent="0.2">
      <c r="A196" s="779">
        <v>19.100000000000001</v>
      </c>
      <c r="B196" s="735" t="s">
        <v>807</v>
      </c>
      <c r="C196" s="296"/>
      <c r="D196" s="727">
        <v>995451</v>
      </c>
      <c r="E196" s="297"/>
      <c r="F196" s="852">
        <v>18</v>
      </c>
      <c r="G196" s="299"/>
      <c r="H196" s="736" t="s">
        <v>349</v>
      </c>
      <c r="I196" s="736">
        <v>1</v>
      </c>
      <c r="J196" s="699"/>
      <c r="K196" s="302" t="str">
        <f t="shared" si="15"/>
        <v>Included</v>
      </c>
      <c r="L196" s="303">
        <f t="shared" si="16"/>
        <v>0</v>
      </c>
      <c r="M196" s="255">
        <f t="shared" si="17"/>
        <v>0</v>
      </c>
      <c r="N196" s="255">
        <f t="shared" si="18"/>
        <v>0</v>
      </c>
      <c r="O196" s="304">
        <f t="shared" si="19"/>
        <v>0</v>
      </c>
      <c r="P196" s="304"/>
      <c r="Y196" s="305"/>
    </row>
    <row r="197" spans="1:25" s="255" customFormat="1" ht="30" x14ac:dyDescent="0.2">
      <c r="A197" s="779">
        <v>19.11</v>
      </c>
      <c r="B197" s="735" t="s">
        <v>808</v>
      </c>
      <c r="C197" s="296"/>
      <c r="D197" s="727">
        <v>995421</v>
      </c>
      <c r="E197" s="297"/>
      <c r="F197" s="852">
        <v>18</v>
      </c>
      <c r="G197" s="299"/>
      <c r="H197" s="736" t="s">
        <v>349</v>
      </c>
      <c r="I197" s="736">
        <v>1</v>
      </c>
      <c r="J197" s="699"/>
      <c r="K197" s="302" t="str">
        <f t="shared" si="15"/>
        <v>Included</v>
      </c>
      <c r="L197" s="303">
        <f t="shared" si="16"/>
        <v>0</v>
      </c>
      <c r="M197" s="255">
        <f t="shared" si="17"/>
        <v>0</v>
      </c>
      <c r="N197" s="255">
        <f t="shared" si="18"/>
        <v>0</v>
      </c>
      <c r="O197" s="304">
        <f t="shared" si="19"/>
        <v>0</v>
      </c>
      <c r="P197" s="304"/>
      <c r="Y197" s="305"/>
    </row>
    <row r="198" spans="1:25" s="255" customFormat="1" x14ac:dyDescent="0.2">
      <c r="A198" s="779">
        <v>19.12</v>
      </c>
      <c r="B198" s="780" t="s">
        <v>809</v>
      </c>
      <c r="C198" s="296"/>
      <c r="D198" s="727">
        <v>995428</v>
      </c>
      <c r="E198" s="297"/>
      <c r="F198" s="852">
        <v>18</v>
      </c>
      <c r="G198" s="299"/>
      <c r="H198" s="736" t="s">
        <v>349</v>
      </c>
      <c r="I198" s="736">
        <v>1</v>
      </c>
      <c r="J198" s="699"/>
      <c r="K198" s="302" t="str">
        <f t="shared" si="15"/>
        <v>Included</v>
      </c>
      <c r="L198" s="303">
        <f t="shared" si="16"/>
        <v>0</v>
      </c>
      <c r="M198" s="255">
        <f t="shared" si="17"/>
        <v>0</v>
      </c>
      <c r="N198" s="255">
        <f t="shared" si="18"/>
        <v>0</v>
      </c>
      <c r="O198" s="304">
        <f t="shared" si="19"/>
        <v>0</v>
      </c>
      <c r="P198" s="304"/>
      <c r="Y198" s="305"/>
    </row>
    <row r="199" spans="1:25" s="255" customFormat="1" x14ac:dyDescent="0.2">
      <c r="A199" s="779">
        <v>19.13</v>
      </c>
      <c r="B199" s="780" t="s">
        <v>810</v>
      </c>
      <c r="C199" s="296"/>
      <c r="D199" s="727">
        <v>995428</v>
      </c>
      <c r="E199" s="297"/>
      <c r="F199" s="852">
        <v>18</v>
      </c>
      <c r="G199" s="299"/>
      <c r="H199" s="736" t="s">
        <v>349</v>
      </c>
      <c r="I199" s="736">
        <v>1</v>
      </c>
      <c r="J199" s="699"/>
      <c r="K199" s="302" t="str">
        <f t="shared" si="15"/>
        <v>Included</v>
      </c>
      <c r="L199" s="303">
        <f t="shared" si="16"/>
        <v>0</v>
      </c>
      <c r="M199" s="255">
        <f t="shared" si="17"/>
        <v>0</v>
      </c>
      <c r="N199" s="255">
        <f t="shared" si="18"/>
        <v>0</v>
      </c>
      <c r="O199" s="304">
        <f t="shared" si="19"/>
        <v>0</v>
      </c>
      <c r="P199" s="304"/>
      <c r="Y199" s="305"/>
    </row>
    <row r="200" spans="1:25" s="255" customFormat="1" ht="30" x14ac:dyDescent="0.2">
      <c r="A200" s="779">
        <v>19.14</v>
      </c>
      <c r="B200" s="780" t="s">
        <v>811</v>
      </c>
      <c r="C200" s="296"/>
      <c r="D200" s="727">
        <v>995477</v>
      </c>
      <c r="E200" s="297"/>
      <c r="F200" s="852">
        <v>18</v>
      </c>
      <c r="G200" s="299"/>
      <c r="H200" s="736" t="s">
        <v>349</v>
      </c>
      <c r="I200" s="736">
        <v>1</v>
      </c>
      <c r="J200" s="699"/>
      <c r="K200" s="302" t="str">
        <f t="shared" si="15"/>
        <v>Included</v>
      </c>
      <c r="L200" s="303">
        <f t="shared" si="16"/>
        <v>0</v>
      </c>
      <c r="M200" s="255">
        <f t="shared" si="17"/>
        <v>0</v>
      </c>
      <c r="N200" s="255">
        <f t="shared" si="18"/>
        <v>0</v>
      </c>
      <c r="O200" s="304">
        <f t="shared" si="19"/>
        <v>0</v>
      </c>
      <c r="P200" s="304"/>
      <c r="Y200" s="305"/>
    </row>
    <row r="201" spans="1:25" s="255" customFormat="1" ht="30" x14ac:dyDescent="0.2">
      <c r="A201" s="779">
        <v>19.149999999999999</v>
      </c>
      <c r="B201" s="780" t="s">
        <v>812</v>
      </c>
      <c r="C201" s="296"/>
      <c r="D201" s="727">
        <v>995477</v>
      </c>
      <c r="E201" s="297"/>
      <c r="F201" s="852">
        <v>18</v>
      </c>
      <c r="G201" s="299"/>
      <c r="H201" s="736" t="s">
        <v>349</v>
      </c>
      <c r="I201" s="736">
        <v>1</v>
      </c>
      <c r="J201" s="699"/>
      <c r="K201" s="302" t="str">
        <f t="shared" si="15"/>
        <v>Included</v>
      </c>
      <c r="L201" s="303">
        <f t="shared" si="16"/>
        <v>0</v>
      </c>
      <c r="M201" s="255">
        <f t="shared" si="17"/>
        <v>0</v>
      </c>
      <c r="N201" s="255">
        <f t="shared" si="18"/>
        <v>0</v>
      </c>
      <c r="O201" s="304">
        <f t="shared" si="19"/>
        <v>0</v>
      </c>
      <c r="P201" s="304"/>
      <c r="Y201" s="305"/>
    </row>
    <row r="202" spans="1:25" s="255" customFormat="1" x14ac:dyDescent="0.2">
      <c r="A202" s="716"/>
      <c r="B202" s="735"/>
      <c r="C202" s="296"/>
      <c r="D202" s="853"/>
      <c r="E202" s="297"/>
      <c r="F202" s="852"/>
      <c r="G202" s="299"/>
      <c r="H202" s="736"/>
      <c r="I202" s="736"/>
      <c r="J202" s="699"/>
      <c r="K202" s="302" t="str">
        <f t="shared" si="15"/>
        <v>Included</v>
      </c>
      <c r="L202" s="303">
        <f t="shared" si="16"/>
        <v>0</v>
      </c>
      <c r="M202" s="255">
        <f t="shared" si="17"/>
        <v>0</v>
      </c>
      <c r="N202" s="255">
        <f t="shared" si="18"/>
        <v>0</v>
      </c>
      <c r="O202" s="304">
        <f t="shared" si="19"/>
        <v>0</v>
      </c>
      <c r="P202" s="304"/>
      <c r="Y202" s="305"/>
    </row>
    <row r="203" spans="1:25" s="255" customFormat="1" ht="37.5" x14ac:dyDescent="0.2">
      <c r="A203" s="722" t="s">
        <v>456</v>
      </c>
      <c r="B203" s="750" t="s">
        <v>622</v>
      </c>
      <c r="C203" s="296"/>
      <c r="D203" s="853"/>
      <c r="E203" s="297"/>
      <c r="F203" s="852"/>
      <c r="G203" s="299"/>
      <c r="H203" s="736"/>
      <c r="I203" s="736"/>
      <c r="J203" s="699"/>
      <c r="K203" s="302" t="str">
        <f t="shared" si="15"/>
        <v>Included</v>
      </c>
      <c r="L203" s="303">
        <f t="shared" si="16"/>
        <v>0</v>
      </c>
      <c r="M203" s="255">
        <f t="shared" si="17"/>
        <v>0</v>
      </c>
      <c r="N203" s="255">
        <f t="shared" si="18"/>
        <v>0</v>
      </c>
      <c r="O203" s="304">
        <f t="shared" si="19"/>
        <v>0</v>
      </c>
      <c r="P203" s="304"/>
      <c r="Y203" s="305"/>
    </row>
    <row r="204" spans="1:25" s="255" customFormat="1" x14ac:dyDescent="0.2">
      <c r="A204" s="716"/>
      <c r="B204" s="735"/>
      <c r="C204" s="296"/>
      <c r="D204" s="853"/>
      <c r="E204" s="297"/>
      <c r="F204" s="852"/>
      <c r="G204" s="299"/>
      <c r="H204" s="736"/>
      <c r="I204" s="736"/>
      <c r="J204" s="699"/>
      <c r="K204" s="302" t="str">
        <f t="shared" si="15"/>
        <v>Included</v>
      </c>
      <c r="L204" s="303">
        <f t="shared" si="16"/>
        <v>0</v>
      </c>
      <c r="M204" s="255">
        <f t="shared" si="17"/>
        <v>0</v>
      </c>
      <c r="N204" s="255">
        <f t="shared" si="18"/>
        <v>0</v>
      </c>
      <c r="O204" s="304">
        <f t="shared" si="19"/>
        <v>0</v>
      </c>
      <c r="P204" s="304"/>
      <c r="Y204" s="305"/>
    </row>
    <row r="205" spans="1:25" s="255" customFormat="1" x14ac:dyDescent="0.2">
      <c r="A205" s="774" t="s">
        <v>457</v>
      </c>
      <c r="B205" s="733" t="s">
        <v>623</v>
      </c>
      <c r="C205" s="296"/>
      <c r="D205" s="853"/>
      <c r="E205" s="297"/>
      <c r="F205" s="852"/>
      <c r="G205" s="299"/>
      <c r="H205" s="736"/>
      <c r="I205" s="736"/>
      <c r="J205" s="699"/>
      <c r="K205" s="302" t="str">
        <f t="shared" si="15"/>
        <v>Included</v>
      </c>
      <c r="L205" s="303">
        <f t="shared" si="16"/>
        <v>0</v>
      </c>
      <c r="M205" s="255">
        <f t="shared" si="17"/>
        <v>0</v>
      </c>
      <c r="N205" s="255">
        <f t="shared" si="18"/>
        <v>0</v>
      </c>
      <c r="O205" s="304">
        <f t="shared" si="19"/>
        <v>0</v>
      </c>
      <c r="P205" s="304"/>
      <c r="Y205" s="305"/>
    </row>
    <row r="206" spans="1:25" s="255" customFormat="1" x14ac:dyDescent="0.2">
      <c r="A206" s="714">
        <v>1</v>
      </c>
      <c r="B206" s="735" t="s">
        <v>624</v>
      </c>
      <c r="C206" s="296"/>
      <c r="D206" s="727">
        <v>998736</v>
      </c>
      <c r="E206" s="297"/>
      <c r="F206" s="852">
        <v>18</v>
      </c>
      <c r="G206" s="299"/>
      <c r="H206" s="736" t="s">
        <v>625</v>
      </c>
      <c r="I206" s="736">
        <v>4</v>
      </c>
      <c r="J206" s="699"/>
      <c r="K206" s="302" t="str">
        <f t="shared" si="15"/>
        <v>Included</v>
      </c>
      <c r="L206" s="303">
        <f t="shared" si="16"/>
        <v>0</v>
      </c>
      <c r="M206" s="255">
        <f t="shared" si="17"/>
        <v>0</v>
      </c>
      <c r="N206" s="255">
        <f t="shared" si="18"/>
        <v>0</v>
      </c>
      <c r="O206" s="304">
        <f t="shared" si="19"/>
        <v>0</v>
      </c>
      <c r="P206" s="304"/>
      <c r="Y206" s="305"/>
    </row>
    <row r="207" spans="1:25" s="255" customFormat="1" x14ac:dyDescent="0.2">
      <c r="A207" s="715"/>
      <c r="B207" s="735"/>
      <c r="C207" s="296"/>
      <c r="D207" s="727"/>
      <c r="E207" s="297"/>
      <c r="F207" s="852"/>
      <c r="G207" s="299"/>
      <c r="H207" s="736"/>
      <c r="I207" s="736"/>
      <c r="J207" s="699"/>
      <c r="K207" s="302" t="str">
        <f t="shared" si="15"/>
        <v>Included</v>
      </c>
      <c r="L207" s="303">
        <f t="shared" si="16"/>
        <v>0</v>
      </c>
      <c r="M207" s="255">
        <f t="shared" si="17"/>
        <v>0</v>
      </c>
      <c r="N207" s="255">
        <f t="shared" si="18"/>
        <v>0</v>
      </c>
      <c r="O207" s="304">
        <f t="shared" si="19"/>
        <v>0</v>
      </c>
      <c r="P207" s="304"/>
      <c r="Y207" s="305"/>
    </row>
    <row r="208" spans="1:25" s="255" customFormat="1" x14ac:dyDescent="0.2">
      <c r="A208" s="714">
        <v>2</v>
      </c>
      <c r="B208" s="735" t="s">
        <v>626</v>
      </c>
      <c r="C208" s="296"/>
      <c r="D208" s="727">
        <v>998736</v>
      </c>
      <c r="E208" s="297"/>
      <c r="F208" s="852">
        <v>18</v>
      </c>
      <c r="G208" s="299"/>
      <c r="H208" s="736" t="s">
        <v>589</v>
      </c>
      <c r="I208" s="736">
        <v>4</v>
      </c>
      <c r="J208" s="699"/>
      <c r="K208" s="302" t="str">
        <f t="shared" si="15"/>
        <v>Included</v>
      </c>
      <c r="L208" s="303">
        <f t="shared" si="16"/>
        <v>0</v>
      </c>
      <c r="M208" s="255">
        <f t="shared" si="17"/>
        <v>0</v>
      </c>
      <c r="N208" s="255">
        <f t="shared" si="18"/>
        <v>0</v>
      </c>
      <c r="O208" s="304">
        <f t="shared" si="19"/>
        <v>0</v>
      </c>
      <c r="P208" s="304"/>
      <c r="Y208" s="305"/>
    </row>
    <row r="209" spans="1:25" s="255" customFormat="1" x14ac:dyDescent="0.2">
      <c r="A209" s="714"/>
      <c r="B209" s="735"/>
      <c r="C209" s="296"/>
      <c r="D209" s="727"/>
      <c r="E209" s="297"/>
      <c r="F209" s="852"/>
      <c r="G209" s="299"/>
      <c r="H209" s="736"/>
      <c r="I209" s="736"/>
      <c r="J209" s="699"/>
      <c r="K209" s="302" t="str">
        <f t="shared" si="15"/>
        <v>Included</v>
      </c>
      <c r="L209" s="303">
        <f t="shared" si="16"/>
        <v>0</v>
      </c>
      <c r="M209" s="255">
        <f t="shared" si="17"/>
        <v>0</v>
      </c>
      <c r="N209" s="255">
        <f t="shared" si="18"/>
        <v>0</v>
      </c>
      <c r="O209" s="304">
        <f t="shared" si="19"/>
        <v>0</v>
      </c>
      <c r="P209" s="304"/>
      <c r="Y209" s="305"/>
    </row>
    <row r="210" spans="1:25" s="255" customFormat="1" ht="30" x14ac:dyDescent="0.2">
      <c r="A210" s="714">
        <v>3</v>
      </c>
      <c r="B210" s="735" t="s">
        <v>627</v>
      </c>
      <c r="C210" s="296"/>
      <c r="D210" s="727">
        <v>998736</v>
      </c>
      <c r="E210" s="297"/>
      <c r="F210" s="852">
        <v>18</v>
      </c>
      <c r="G210" s="299"/>
      <c r="H210" s="736" t="s">
        <v>628</v>
      </c>
      <c r="I210" s="736">
        <v>400</v>
      </c>
      <c r="J210" s="699"/>
      <c r="K210" s="302" t="str">
        <f t="shared" si="15"/>
        <v>Included</v>
      </c>
      <c r="L210" s="303">
        <f t="shared" si="16"/>
        <v>0</v>
      </c>
      <c r="M210" s="255">
        <f t="shared" si="17"/>
        <v>0</v>
      </c>
      <c r="N210" s="255">
        <f t="shared" si="18"/>
        <v>0</v>
      </c>
      <c r="O210" s="304">
        <f t="shared" si="19"/>
        <v>0</v>
      </c>
      <c r="P210" s="304"/>
      <c r="Y210" s="305"/>
    </row>
    <row r="211" spans="1:25" s="255" customFormat="1" x14ac:dyDescent="0.2">
      <c r="A211" s="714"/>
      <c r="B211" s="735"/>
      <c r="C211" s="296"/>
      <c r="D211" s="852"/>
      <c r="E211" s="297"/>
      <c r="F211" s="852"/>
      <c r="G211" s="299"/>
      <c r="H211" s="736"/>
      <c r="I211" s="736"/>
      <c r="J211" s="699"/>
      <c r="K211" s="302" t="str">
        <f t="shared" si="15"/>
        <v>Included</v>
      </c>
      <c r="L211" s="303">
        <f t="shared" si="16"/>
        <v>0</v>
      </c>
      <c r="M211" s="255">
        <f t="shared" si="17"/>
        <v>0</v>
      </c>
      <c r="N211" s="255">
        <f t="shared" si="18"/>
        <v>0</v>
      </c>
      <c r="O211" s="304">
        <f t="shared" si="19"/>
        <v>0</v>
      </c>
      <c r="P211" s="304"/>
      <c r="Y211" s="305"/>
    </row>
    <row r="212" spans="1:25" s="255" customFormat="1" x14ac:dyDescent="0.2">
      <c r="A212" s="714">
        <v>4</v>
      </c>
      <c r="B212" s="735" t="s">
        <v>629</v>
      </c>
      <c r="C212" s="296"/>
      <c r="D212" s="727">
        <v>998736</v>
      </c>
      <c r="E212" s="297"/>
      <c r="F212" s="852">
        <v>18</v>
      </c>
      <c r="G212" s="299"/>
      <c r="H212" s="736" t="s">
        <v>589</v>
      </c>
      <c r="I212" s="736">
        <v>4</v>
      </c>
      <c r="J212" s="699"/>
      <c r="K212" s="302" t="str">
        <f t="shared" ref="K212:K275" si="20">IF(J212=0, "Included", IF(ISERROR(I212*J212), J212, I212*J212))</f>
        <v>Included</v>
      </c>
      <c r="L212" s="303">
        <f t="shared" ref="L212:L275" si="21">N212</f>
        <v>0</v>
      </c>
      <c r="M212" s="255">
        <f t="shared" si="17"/>
        <v>0</v>
      </c>
      <c r="N212" s="255">
        <f t="shared" si="18"/>
        <v>0</v>
      </c>
      <c r="O212" s="304">
        <f t="shared" si="19"/>
        <v>0</v>
      </c>
      <c r="P212" s="304"/>
      <c r="Y212" s="305"/>
    </row>
    <row r="213" spans="1:25" s="255" customFormat="1" x14ac:dyDescent="0.2">
      <c r="A213" s="714"/>
      <c r="B213" s="735"/>
      <c r="C213" s="296"/>
      <c r="D213" s="852"/>
      <c r="E213" s="297"/>
      <c r="F213" s="852"/>
      <c r="G213" s="299"/>
      <c r="H213" s="736"/>
      <c r="I213" s="736"/>
      <c r="J213" s="699"/>
      <c r="K213" s="302" t="str">
        <f t="shared" si="20"/>
        <v>Included</v>
      </c>
      <c r="L213" s="303">
        <f t="shared" si="21"/>
        <v>0</v>
      </c>
      <c r="M213" s="255">
        <f t="shared" si="17"/>
        <v>0</v>
      </c>
      <c r="N213" s="255">
        <f t="shared" si="18"/>
        <v>0</v>
      </c>
      <c r="O213" s="304">
        <f t="shared" si="19"/>
        <v>0</v>
      </c>
      <c r="P213" s="304"/>
      <c r="Y213" s="305"/>
    </row>
    <row r="214" spans="1:25" s="255" customFormat="1" ht="30" x14ac:dyDescent="0.2">
      <c r="A214" s="714">
        <v>5</v>
      </c>
      <c r="B214" s="735" t="s">
        <v>630</v>
      </c>
      <c r="C214" s="296"/>
      <c r="D214" s="727">
        <v>998736</v>
      </c>
      <c r="E214" s="297"/>
      <c r="F214" s="852">
        <v>18</v>
      </c>
      <c r="G214" s="299"/>
      <c r="H214" s="736" t="s">
        <v>554</v>
      </c>
      <c r="I214" s="736">
        <v>2</v>
      </c>
      <c r="J214" s="699"/>
      <c r="K214" s="302" t="str">
        <f t="shared" si="20"/>
        <v>Included</v>
      </c>
      <c r="L214" s="303">
        <f t="shared" si="21"/>
        <v>0</v>
      </c>
      <c r="M214" s="255">
        <f t="shared" si="17"/>
        <v>0</v>
      </c>
      <c r="N214" s="255">
        <f t="shared" si="18"/>
        <v>0</v>
      </c>
      <c r="O214" s="304">
        <f t="shared" si="19"/>
        <v>0</v>
      </c>
      <c r="P214" s="304"/>
      <c r="Y214" s="305"/>
    </row>
    <row r="215" spans="1:25" s="255" customFormat="1" x14ac:dyDescent="0.2">
      <c r="A215" s="714"/>
      <c r="B215" s="735"/>
      <c r="C215" s="296"/>
      <c r="D215" s="852"/>
      <c r="E215" s="297"/>
      <c r="F215" s="852"/>
      <c r="G215" s="299"/>
      <c r="H215" s="736"/>
      <c r="I215" s="736"/>
      <c r="J215" s="699"/>
      <c r="K215" s="302" t="str">
        <f t="shared" si="20"/>
        <v>Included</v>
      </c>
      <c r="L215" s="303">
        <f t="shared" si="21"/>
        <v>0</v>
      </c>
      <c r="M215" s="255">
        <f t="shared" si="17"/>
        <v>0</v>
      </c>
      <c r="N215" s="255">
        <f t="shared" si="18"/>
        <v>0</v>
      </c>
      <c r="O215" s="304">
        <f t="shared" si="19"/>
        <v>0</v>
      </c>
      <c r="P215" s="304"/>
      <c r="Y215" s="305"/>
    </row>
    <row r="216" spans="1:25" s="255" customFormat="1" x14ac:dyDescent="0.2">
      <c r="A216" s="714">
        <v>6</v>
      </c>
      <c r="B216" s="735" t="s">
        <v>631</v>
      </c>
      <c r="C216" s="296"/>
      <c r="D216" s="727">
        <v>998736</v>
      </c>
      <c r="E216" s="297"/>
      <c r="F216" s="852">
        <v>18</v>
      </c>
      <c r="G216" s="299"/>
      <c r="H216" s="736" t="s">
        <v>554</v>
      </c>
      <c r="I216" s="736">
        <v>1</v>
      </c>
      <c r="J216" s="699"/>
      <c r="K216" s="302" t="str">
        <f t="shared" si="20"/>
        <v>Included</v>
      </c>
      <c r="L216" s="303">
        <f t="shared" si="21"/>
        <v>0</v>
      </c>
      <c r="M216" s="255">
        <f t="shared" si="17"/>
        <v>0</v>
      </c>
      <c r="N216" s="255">
        <f t="shared" si="18"/>
        <v>0</v>
      </c>
      <c r="O216" s="304">
        <f t="shared" si="19"/>
        <v>0</v>
      </c>
      <c r="P216" s="304"/>
      <c r="Y216" s="305"/>
    </row>
    <row r="217" spans="1:25" s="255" customFormat="1" x14ac:dyDescent="0.2">
      <c r="A217" s="714"/>
      <c r="B217" s="735"/>
      <c r="C217" s="296"/>
      <c r="D217" s="852"/>
      <c r="E217" s="297"/>
      <c r="F217" s="852"/>
      <c r="G217" s="299"/>
      <c r="H217" s="736"/>
      <c r="I217" s="736"/>
      <c r="J217" s="699"/>
      <c r="K217" s="302" t="str">
        <f t="shared" si="20"/>
        <v>Included</v>
      </c>
      <c r="L217" s="303">
        <f t="shared" si="21"/>
        <v>0</v>
      </c>
      <c r="M217" s="255">
        <f t="shared" ref="M217:M280" si="22">IF(K217="Included",0,K217)</f>
        <v>0</v>
      </c>
      <c r="N217" s="255">
        <f t="shared" ref="N217:N280" si="23">IF(G217="",(M217*F217/100),(M217*G217))</f>
        <v>0</v>
      </c>
      <c r="O217" s="304">
        <f t="shared" ref="O217:O280" si="24">+I217*J217</f>
        <v>0</v>
      </c>
      <c r="P217" s="304"/>
      <c r="Y217" s="305"/>
    </row>
    <row r="218" spans="1:25" s="255" customFormat="1" ht="30" x14ac:dyDescent="0.2">
      <c r="A218" s="714">
        <v>7</v>
      </c>
      <c r="B218" s="735" t="s">
        <v>632</v>
      </c>
      <c r="C218" s="296"/>
      <c r="D218" s="727">
        <v>998736</v>
      </c>
      <c r="E218" s="297"/>
      <c r="F218" s="852">
        <v>18</v>
      </c>
      <c r="G218" s="299"/>
      <c r="H218" s="736" t="s">
        <v>554</v>
      </c>
      <c r="I218" s="736">
        <v>1</v>
      </c>
      <c r="J218" s="699"/>
      <c r="K218" s="302" t="str">
        <f t="shared" si="20"/>
        <v>Included</v>
      </c>
      <c r="L218" s="303">
        <f t="shared" si="21"/>
        <v>0</v>
      </c>
      <c r="M218" s="255">
        <f t="shared" si="22"/>
        <v>0</v>
      </c>
      <c r="N218" s="255">
        <f t="shared" si="23"/>
        <v>0</v>
      </c>
      <c r="O218" s="304">
        <f t="shared" si="24"/>
        <v>0</v>
      </c>
      <c r="P218" s="304"/>
      <c r="Y218" s="305"/>
    </row>
    <row r="219" spans="1:25" s="255" customFormat="1" x14ac:dyDescent="0.2">
      <c r="A219" s="716"/>
      <c r="B219" s="735"/>
      <c r="C219" s="296"/>
      <c r="D219" s="852"/>
      <c r="E219" s="297"/>
      <c r="F219" s="852"/>
      <c r="G219" s="299"/>
      <c r="H219" s="736"/>
      <c r="I219" s="736"/>
      <c r="J219" s="699"/>
      <c r="K219" s="302" t="str">
        <f t="shared" si="20"/>
        <v>Included</v>
      </c>
      <c r="L219" s="303">
        <f t="shared" si="21"/>
        <v>0</v>
      </c>
      <c r="M219" s="255">
        <f t="shared" si="22"/>
        <v>0</v>
      </c>
      <c r="N219" s="255">
        <f t="shared" si="23"/>
        <v>0</v>
      </c>
      <c r="O219" s="304">
        <f t="shared" si="24"/>
        <v>0</v>
      </c>
      <c r="P219" s="304"/>
      <c r="Y219" s="305"/>
    </row>
    <row r="220" spans="1:25" s="255" customFormat="1" x14ac:dyDescent="0.2">
      <c r="A220" s="714">
        <v>8</v>
      </c>
      <c r="B220" s="733" t="s">
        <v>633</v>
      </c>
      <c r="C220" s="296"/>
      <c r="D220" s="852"/>
      <c r="E220" s="297"/>
      <c r="F220" s="852"/>
      <c r="G220" s="299"/>
      <c r="H220" s="736"/>
      <c r="I220" s="736"/>
      <c r="J220" s="699"/>
      <c r="K220" s="302" t="str">
        <f t="shared" si="20"/>
        <v>Included</v>
      </c>
      <c r="L220" s="303">
        <f t="shared" si="21"/>
        <v>0</v>
      </c>
      <c r="M220" s="255">
        <f t="shared" si="22"/>
        <v>0</v>
      </c>
      <c r="N220" s="255">
        <f t="shared" si="23"/>
        <v>0</v>
      </c>
      <c r="O220" s="304">
        <f t="shared" si="24"/>
        <v>0</v>
      </c>
      <c r="P220" s="304"/>
      <c r="Y220" s="305"/>
    </row>
    <row r="221" spans="1:25" s="255" customFormat="1" x14ac:dyDescent="0.2">
      <c r="A221" s="715">
        <v>8.1</v>
      </c>
      <c r="B221" s="735" t="s">
        <v>634</v>
      </c>
      <c r="C221" s="296"/>
      <c r="D221" s="852"/>
      <c r="E221" s="297"/>
      <c r="F221" s="852"/>
      <c r="G221" s="299"/>
      <c r="H221" s="736"/>
      <c r="I221" s="736"/>
      <c r="J221" s="699"/>
      <c r="K221" s="302" t="str">
        <f t="shared" si="20"/>
        <v>Included</v>
      </c>
      <c r="L221" s="303">
        <f t="shared" si="21"/>
        <v>0</v>
      </c>
      <c r="M221" s="255">
        <f t="shared" si="22"/>
        <v>0</v>
      </c>
      <c r="N221" s="255">
        <f t="shared" si="23"/>
        <v>0</v>
      </c>
      <c r="O221" s="304">
        <f t="shared" si="24"/>
        <v>0</v>
      </c>
      <c r="P221" s="304"/>
      <c r="Y221" s="305"/>
    </row>
    <row r="222" spans="1:25" s="255" customFormat="1" x14ac:dyDescent="0.2">
      <c r="A222" s="716" t="s">
        <v>452</v>
      </c>
      <c r="B222" s="735" t="s">
        <v>635</v>
      </c>
      <c r="C222" s="296"/>
      <c r="D222" s="727">
        <v>998736</v>
      </c>
      <c r="E222" s="297"/>
      <c r="F222" s="852">
        <v>18</v>
      </c>
      <c r="G222" s="299"/>
      <c r="H222" s="736" t="s">
        <v>589</v>
      </c>
      <c r="I222" s="736">
        <v>3</v>
      </c>
      <c r="J222" s="699"/>
      <c r="K222" s="302" t="str">
        <f t="shared" si="20"/>
        <v>Included</v>
      </c>
      <c r="L222" s="303">
        <f t="shared" si="21"/>
        <v>0</v>
      </c>
      <c r="M222" s="255">
        <f t="shared" si="22"/>
        <v>0</v>
      </c>
      <c r="N222" s="255">
        <f t="shared" si="23"/>
        <v>0</v>
      </c>
      <c r="O222" s="304">
        <f t="shared" si="24"/>
        <v>0</v>
      </c>
      <c r="P222" s="304"/>
      <c r="Y222" s="305"/>
    </row>
    <row r="223" spans="1:25" s="255" customFormat="1" x14ac:dyDescent="0.2">
      <c r="A223" s="716" t="s">
        <v>453</v>
      </c>
      <c r="B223" s="735" t="s">
        <v>636</v>
      </c>
      <c r="C223" s="296"/>
      <c r="D223" s="727">
        <v>998736</v>
      </c>
      <c r="E223" s="297"/>
      <c r="F223" s="852">
        <v>18</v>
      </c>
      <c r="G223" s="299"/>
      <c r="H223" s="736" t="s">
        <v>637</v>
      </c>
      <c r="I223" s="736">
        <v>1</v>
      </c>
      <c r="J223" s="699"/>
      <c r="K223" s="302" t="str">
        <f t="shared" si="20"/>
        <v>Included</v>
      </c>
      <c r="L223" s="303">
        <f t="shared" si="21"/>
        <v>0</v>
      </c>
      <c r="M223" s="255">
        <f t="shared" si="22"/>
        <v>0</v>
      </c>
      <c r="N223" s="255">
        <f t="shared" si="23"/>
        <v>0</v>
      </c>
      <c r="O223" s="304">
        <f t="shared" si="24"/>
        <v>0</v>
      </c>
      <c r="P223" s="304"/>
      <c r="Y223" s="305"/>
    </row>
    <row r="224" spans="1:25" s="255" customFormat="1" x14ac:dyDescent="0.2">
      <c r="A224" s="716"/>
      <c r="B224" s="735"/>
      <c r="C224" s="296"/>
      <c r="D224" s="852"/>
      <c r="E224" s="297"/>
      <c r="F224" s="852"/>
      <c r="G224" s="299"/>
      <c r="H224" s="736"/>
      <c r="I224" s="736"/>
      <c r="J224" s="699"/>
      <c r="K224" s="302" t="str">
        <f t="shared" si="20"/>
        <v>Included</v>
      </c>
      <c r="L224" s="303">
        <f t="shared" si="21"/>
        <v>0</v>
      </c>
      <c r="M224" s="255">
        <f t="shared" si="22"/>
        <v>0</v>
      </c>
      <c r="N224" s="255">
        <f t="shared" si="23"/>
        <v>0</v>
      </c>
      <c r="O224" s="304">
        <f t="shared" si="24"/>
        <v>0</v>
      </c>
      <c r="P224" s="304"/>
      <c r="Y224" s="305"/>
    </row>
    <row r="225" spans="1:25" s="255" customFormat="1" x14ac:dyDescent="0.2">
      <c r="A225" s="714">
        <v>9</v>
      </c>
      <c r="B225" s="733" t="s">
        <v>638</v>
      </c>
      <c r="C225" s="296"/>
      <c r="D225" s="852"/>
      <c r="E225" s="297"/>
      <c r="F225" s="852"/>
      <c r="G225" s="299"/>
      <c r="H225" s="736"/>
      <c r="I225" s="736"/>
      <c r="J225" s="699"/>
      <c r="K225" s="302" t="str">
        <f t="shared" si="20"/>
        <v>Included</v>
      </c>
      <c r="L225" s="303">
        <f t="shared" si="21"/>
        <v>0</v>
      </c>
      <c r="M225" s="255">
        <f t="shared" si="22"/>
        <v>0</v>
      </c>
      <c r="N225" s="255">
        <f t="shared" si="23"/>
        <v>0</v>
      </c>
      <c r="O225" s="304">
        <f t="shared" si="24"/>
        <v>0</v>
      </c>
      <c r="P225" s="304"/>
      <c r="Y225" s="305"/>
    </row>
    <row r="226" spans="1:25" s="255" customFormat="1" ht="45" x14ac:dyDescent="0.2">
      <c r="A226" s="715">
        <v>9.1</v>
      </c>
      <c r="B226" s="735" t="s">
        <v>639</v>
      </c>
      <c r="C226" s="296"/>
      <c r="D226" s="727">
        <v>998736</v>
      </c>
      <c r="E226" s="297"/>
      <c r="F226" s="852">
        <v>18</v>
      </c>
      <c r="G226" s="299"/>
      <c r="H226" s="736" t="s">
        <v>637</v>
      </c>
      <c r="I226" s="736">
        <v>1</v>
      </c>
      <c r="J226" s="699"/>
      <c r="K226" s="302" t="str">
        <f t="shared" si="20"/>
        <v>Included</v>
      </c>
      <c r="L226" s="303">
        <f t="shared" si="21"/>
        <v>0</v>
      </c>
      <c r="M226" s="255">
        <f t="shared" si="22"/>
        <v>0</v>
      </c>
      <c r="N226" s="255">
        <f t="shared" si="23"/>
        <v>0</v>
      </c>
      <c r="O226" s="304">
        <f t="shared" si="24"/>
        <v>0</v>
      </c>
      <c r="P226" s="304"/>
      <c r="Y226" s="305"/>
    </row>
    <row r="227" spans="1:25" s="255" customFormat="1" x14ac:dyDescent="0.2">
      <c r="A227" s="714"/>
      <c r="B227" s="733"/>
      <c r="C227" s="296"/>
      <c r="D227" s="852"/>
      <c r="E227" s="297"/>
      <c r="F227" s="852"/>
      <c r="G227" s="299"/>
      <c r="H227" s="736"/>
      <c r="I227" s="736"/>
      <c r="J227" s="699"/>
      <c r="K227" s="302" t="str">
        <f t="shared" si="20"/>
        <v>Included</v>
      </c>
      <c r="L227" s="303">
        <f t="shared" si="21"/>
        <v>0</v>
      </c>
      <c r="M227" s="255">
        <f t="shared" si="22"/>
        <v>0</v>
      </c>
      <c r="N227" s="255">
        <f t="shared" si="23"/>
        <v>0</v>
      </c>
      <c r="O227" s="304">
        <f t="shared" si="24"/>
        <v>0</v>
      </c>
      <c r="P227" s="304"/>
      <c r="Y227" s="305"/>
    </row>
    <row r="228" spans="1:25" s="255" customFormat="1" x14ac:dyDescent="0.2">
      <c r="A228" s="714">
        <v>10</v>
      </c>
      <c r="B228" s="735" t="s">
        <v>640</v>
      </c>
      <c r="C228" s="296"/>
      <c r="D228" s="727">
        <v>998736</v>
      </c>
      <c r="E228" s="297"/>
      <c r="F228" s="852">
        <v>18</v>
      </c>
      <c r="G228" s="299"/>
      <c r="H228" s="736" t="s">
        <v>625</v>
      </c>
      <c r="I228" s="736">
        <v>3</v>
      </c>
      <c r="J228" s="699"/>
      <c r="K228" s="302" t="str">
        <f t="shared" si="20"/>
        <v>Included</v>
      </c>
      <c r="L228" s="303">
        <f t="shared" si="21"/>
        <v>0</v>
      </c>
      <c r="M228" s="255">
        <f t="shared" si="22"/>
        <v>0</v>
      </c>
      <c r="N228" s="255">
        <f t="shared" si="23"/>
        <v>0</v>
      </c>
      <c r="O228" s="304">
        <f t="shared" si="24"/>
        <v>0</v>
      </c>
      <c r="P228" s="304"/>
      <c r="Y228" s="305"/>
    </row>
    <row r="229" spans="1:25" s="255" customFormat="1" x14ac:dyDescent="0.2">
      <c r="A229" s="716"/>
      <c r="B229" s="735"/>
      <c r="C229" s="296"/>
      <c r="D229" s="852"/>
      <c r="E229" s="297"/>
      <c r="F229" s="852"/>
      <c r="G229" s="299"/>
      <c r="H229" s="736"/>
      <c r="I229" s="736"/>
      <c r="J229" s="699"/>
      <c r="K229" s="302" t="str">
        <f t="shared" si="20"/>
        <v>Included</v>
      </c>
      <c r="L229" s="303">
        <f t="shared" si="21"/>
        <v>0</v>
      </c>
      <c r="M229" s="255">
        <f t="shared" si="22"/>
        <v>0</v>
      </c>
      <c r="N229" s="255">
        <f t="shared" si="23"/>
        <v>0</v>
      </c>
      <c r="O229" s="304">
        <f t="shared" si="24"/>
        <v>0</v>
      </c>
      <c r="P229" s="304"/>
      <c r="Y229" s="305"/>
    </row>
    <row r="230" spans="1:25" s="255" customFormat="1" x14ac:dyDescent="0.2">
      <c r="A230" s="714">
        <v>11</v>
      </c>
      <c r="B230" s="733" t="s">
        <v>646</v>
      </c>
      <c r="C230" s="296"/>
      <c r="D230" s="852"/>
      <c r="E230" s="297"/>
      <c r="F230" s="852"/>
      <c r="G230" s="299"/>
      <c r="H230" s="736"/>
      <c r="I230" s="736"/>
      <c r="J230" s="699"/>
      <c r="K230" s="302" t="str">
        <f t="shared" si="20"/>
        <v>Included</v>
      </c>
      <c r="L230" s="303">
        <f t="shared" si="21"/>
        <v>0</v>
      </c>
      <c r="M230" s="255">
        <f t="shared" si="22"/>
        <v>0</v>
      </c>
      <c r="N230" s="255">
        <f t="shared" si="23"/>
        <v>0</v>
      </c>
      <c r="O230" s="304">
        <f t="shared" si="24"/>
        <v>0</v>
      </c>
      <c r="P230" s="304"/>
      <c r="Y230" s="305"/>
    </row>
    <row r="231" spans="1:25" s="255" customFormat="1" x14ac:dyDescent="0.2">
      <c r="A231" s="715">
        <v>11.1</v>
      </c>
      <c r="B231" s="735" t="s">
        <v>647</v>
      </c>
      <c r="C231" s="296"/>
      <c r="D231" s="727">
        <v>998736</v>
      </c>
      <c r="E231" s="297"/>
      <c r="F231" s="852">
        <v>18</v>
      </c>
      <c r="G231" s="299"/>
      <c r="H231" s="736" t="s">
        <v>589</v>
      </c>
      <c r="I231" s="736">
        <v>1</v>
      </c>
      <c r="J231" s="699"/>
      <c r="K231" s="302" t="str">
        <f t="shared" si="20"/>
        <v>Included</v>
      </c>
      <c r="L231" s="303">
        <f t="shared" si="21"/>
        <v>0</v>
      </c>
      <c r="M231" s="255">
        <f t="shared" si="22"/>
        <v>0</v>
      </c>
      <c r="N231" s="255">
        <f t="shared" si="23"/>
        <v>0</v>
      </c>
      <c r="O231" s="304">
        <f t="shared" si="24"/>
        <v>0</v>
      </c>
      <c r="P231" s="304"/>
      <c r="Y231" s="305"/>
    </row>
    <row r="232" spans="1:25" s="255" customFormat="1" x14ac:dyDescent="0.2">
      <c r="A232" s="715">
        <v>11.2</v>
      </c>
      <c r="B232" s="735" t="s">
        <v>648</v>
      </c>
      <c r="C232" s="296"/>
      <c r="D232" s="727">
        <v>998736</v>
      </c>
      <c r="E232" s="297"/>
      <c r="F232" s="852">
        <v>18</v>
      </c>
      <c r="G232" s="299"/>
      <c r="H232" s="736" t="s">
        <v>589</v>
      </c>
      <c r="I232" s="736">
        <v>1</v>
      </c>
      <c r="J232" s="699"/>
      <c r="K232" s="302" t="str">
        <f t="shared" si="20"/>
        <v>Included</v>
      </c>
      <c r="L232" s="303">
        <f t="shared" si="21"/>
        <v>0</v>
      </c>
      <c r="M232" s="255">
        <f t="shared" si="22"/>
        <v>0</v>
      </c>
      <c r="N232" s="255">
        <f t="shared" si="23"/>
        <v>0</v>
      </c>
      <c r="O232" s="304">
        <f t="shared" si="24"/>
        <v>0</v>
      </c>
      <c r="P232" s="304"/>
      <c r="Y232" s="305"/>
    </row>
    <row r="233" spans="1:25" s="255" customFormat="1" x14ac:dyDescent="0.2">
      <c r="A233" s="715">
        <v>11.3</v>
      </c>
      <c r="B233" s="735" t="s">
        <v>649</v>
      </c>
      <c r="C233" s="296"/>
      <c r="D233" s="727">
        <v>998736</v>
      </c>
      <c r="E233" s="297"/>
      <c r="F233" s="852">
        <v>18</v>
      </c>
      <c r="G233" s="299"/>
      <c r="H233" s="736" t="s">
        <v>589</v>
      </c>
      <c r="I233" s="736">
        <v>1</v>
      </c>
      <c r="J233" s="699"/>
      <c r="K233" s="302" t="str">
        <f t="shared" si="20"/>
        <v>Included</v>
      </c>
      <c r="L233" s="303">
        <f t="shared" si="21"/>
        <v>0</v>
      </c>
      <c r="M233" s="255">
        <f t="shared" si="22"/>
        <v>0</v>
      </c>
      <c r="N233" s="255">
        <f t="shared" si="23"/>
        <v>0</v>
      </c>
      <c r="O233" s="304">
        <f t="shared" si="24"/>
        <v>0</v>
      </c>
      <c r="P233" s="304"/>
      <c r="Y233" s="305"/>
    </row>
    <row r="234" spans="1:25" s="255" customFormat="1" x14ac:dyDescent="0.2">
      <c r="A234" s="715">
        <v>11.4</v>
      </c>
      <c r="B234" s="735" t="s">
        <v>650</v>
      </c>
      <c r="C234" s="296"/>
      <c r="D234" s="727">
        <v>998736</v>
      </c>
      <c r="E234" s="297"/>
      <c r="F234" s="852">
        <v>18</v>
      </c>
      <c r="G234" s="299"/>
      <c r="H234" s="736" t="s">
        <v>589</v>
      </c>
      <c r="I234" s="736">
        <v>3</v>
      </c>
      <c r="J234" s="699"/>
      <c r="K234" s="302" t="str">
        <f t="shared" si="20"/>
        <v>Included</v>
      </c>
      <c r="L234" s="303">
        <f t="shared" si="21"/>
        <v>0</v>
      </c>
      <c r="M234" s="255">
        <f t="shared" si="22"/>
        <v>0</v>
      </c>
      <c r="N234" s="255">
        <f t="shared" si="23"/>
        <v>0</v>
      </c>
      <c r="O234" s="304">
        <f t="shared" si="24"/>
        <v>0</v>
      </c>
      <c r="P234" s="304"/>
      <c r="Y234" s="305"/>
    </row>
    <row r="235" spans="1:25" s="255" customFormat="1" x14ac:dyDescent="0.2">
      <c r="A235" s="715">
        <v>11.5</v>
      </c>
      <c r="B235" s="735" t="s">
        <v>651</v>
      </c>
      <c r="C235" s="296"/>
      <c r="D235" s="727">
        <v>998736</v>
      </c>
      <c r="E235" s="297"/>
      <c r="F235" s="852">
        <v>18</v>
      </c>
      <c r="G235" s="299"/>
      <c r="H235" s="736" t="s">
        <v>589</v>
      </c>
      <c r="I235" s="736">
        <v>3</v>
      </c>
      <c r="J235" s="699"/>
      <c r="K235" s="302" t="str">
        <f t="shared" si="20"/>
        <v>Included</v>
      </c>
      <c r="L235" s="303">
        <f t="shared" si="21"/>
        <v>0</v>
      </c>
      <c r="M235" s="255">
        <f t="shared" si="22"/>
        <v>0</v>
      </c>
      <c r="N235" s="255">
        <f t="shared" si="23"/>
        <v>0</v>
      </c>
      <c r="O235" s="304">
        <f t="shared" si="24"/>
        <v>0</v>
      </c>
      <c r="P235" s="304"/>
      <c r="Y235" s="305"/>
    </row>
    <row r="236" spans="1:25" s="255" customFormat="1" x14ac:dyDescent="0.2">
      <c r="A236" s="715"/>
      <c r="B236" s="747"/>
      <c r="C236" s="296"/>
      <c r="D236" s="852"/>
      <c r="E236" s="297"/>
      <c r="F236" s="852"/>
      <c r="G236" s="299"/>
      <c r="H236" s="799"/>
      <c r="I236" s="799"/>
      <c r="J236" s="699"/>
      <c r="K236" s="302" t="str">
        <f t="shared" si="20"/>
        <v>Included</v>
      </c>
      <c r="L236" s="303">
        <f t="shared" si="21"/>
        <v>0</v>
      </c>
      <c r="M236" s="255">
        <f t="shared" si="22"/>
        <v>0</v>
      </c>
      <c r="N236" s="255">
        <f t="shared" si="23"/>
        <v>0</v>
      </c>
      <c r="O236" s="304">
        <f t="shared" si="24"/>
        <v>0</v>
      </c>
      <c r="P236" s="304"/>
      <c r="Y236" s="305"/>
    </row>
    <row r="237" spans="1:25" s="255" customFormat="1" x14ac:dyDescent="0.2">
      <c r="A237" s="715">
        <v>11.7</v>
      </c>
      <c r="B237" s="735" t="s">
        <v>652</v>
      </c>
      <c r="C237" s="296"/>
      <c r="D237" s="727">
        <v>998736</v>
      </c>
      <c r="E237" s="297"/>
      <c r="F237" s="852">
        <v>18</v>
      </c>
      <c r="G237" s="299"/>
      <c r="H237" s="736" t="s">
        <v>589</v>
      </c>
      <c r="I237" s="736">
        <v>9</v>
      </c>
      <c r="J237" s="699"/>
      <c r="K237" s="302" t="str">
        <f t="shared" si="20"/>
        <v>Included</v>
      </c>
      <c r="L237" s="303">
        <f t="shared" si="21"/>
        <v>0</v>
      </c>
      <c r="M237" s="255">
        <f t="shared" si="22"/>
        <v>0</v>
      </c>
      <c r="N237" s="255">
        <f t="shared" si="23"/>
        <v>0</v>
      </c>
      <c r="O237" s="304">
        <f t="shared" si="24"/>
        <v>0</v>
      </c>
      <c r="P237" s="304"/>
      <c r="Y237" s="305"/>
    </row>
    <row r="238" spans="1:25" s="255" customFormat="1" ht="30" x14ac:dyDescent="0.2">
      <c r="A238" s="715">
        <v>11.8</v>
      </c>
      <c r="B238" s="735" t="s">
        <v>653</v>
      </c>
      <c r="C238" s="296"/>
      <c r="D238" s="727">
        <v>998736</v>
      </c>
      <c r="E238" s="297"/>
      <c r="F238" s="852">
        <v>18</v>
      </c>
      <c r="G238" s="299"/>
      <c r="H238" s="736" t="s">
        <v>554</v>
      </c>
      <c r="I238" s="736">
        <v>1</v>
      </c>
      <c r="J238" s="699"/>
      <c r="K238" s="302" t="str">
        <f t="shared" si="20"/>
        <v>Included</v>
      </c>
      <c r="L238" s="303">
        <f t="shared" si="21"/>
        <v>0</v>
      </c>
      <c r="M238" s="255">
        <f t="shared" si="22"/>
        <v>0</v>
      </c>
      <c r="N238" s="255">
        <f t="shared" si="23"/>
        <v>0</v>
      </c>
      <c r="O238" s="304">
        <f t="shared" si="24"/>
        <v>0</v>
      </c>
      <c r="P238" s="304"/>
      <c r="Y238" s="305"/>
    </row>
    <row r="239" spans="1:25" s="255" customFormat="1" x14ac:dyDescent="0.2">
      <c r="A239" s="719"/>
      <c r="B239" s="733"/>
      <c r="C239" s="296"/>
      <c r="D239" s="852"/>
      <c r="E239" s="297"/>
      <c r="F239" s="852"/>
      <c r="G239" s="299"/>
      <c r="H239" s="736"/>
      <c r="I239" s="736"/>
      <c r="J239" s="699"/>
      <c r="K239" s="302" t="str">
        <f t="shared" si="20"/>
        <v>Included</v>
      </c>
      <c r="L239" s="303">
        <f t="shared" si="21"/>
        <v>0</v>
      </c>
      <c r="M239" s="255">
        <f t="shared" si="22"/>
        <v>0</v>
      </c>
      <c r="N239" s="255">
        <f t="shared" si="23"/>
        <v>0</v>
      </c>
      <c r="O239" s="304">
        <f t="shared" si="24"/>
        <v>0</v>
      </c>
      <c r="P239" s="304"/>
      <c r="Y239" s="305"/>
    </row>
    <row r="240" spans="1:25" s="255" customFormat="1" x14ac:dyDescent="0.2">
      <c r="A240" s="781">
        <v>12</v>
      </c>
      <c r="B240" s="753" t="s">
        <v>813</v>
      </c>
      <c r="C240" s="296"/>
      <c r="D240" s="852"/>
      <c r="E240" s="297"/>
      <c r="F240" s="852"/>
      <c r="G240" s="299"/>
      <c r="H240" s="756"/>
      <c r="I240" s="756"/>
      <c r="J240" s="699"/>
      <c r="K240" s="302" t="str">
        <f t="shared" si="20"/>
        <v>Included</v>
      </c>
      <c r="L240" s="303">
        <f t="shared" si="21"/>
        <v>0</v>
      </c>
      <c r="M240" s="255">
        <f t="shared" si="22"/>
        <v>0</v>
      </c>
      <c r="N240" s="255">
        <f t="shared" si="23"/>
        <v>0</v>
      </c>
      <c r="O240" s="304">
        <f t="shared" si="24"/>
        <v>0</v>
      </c>
      <c r="P240" s="304"/>
      <c r="Y240" s="305"/>
    </row>
    <row r="241" spans="1:25" s="255" customFormat="1" x14ac:dyDescent="0.2">
      <c r="A241" s="782" t="s">
        <v>452</v>
      </c>
      <c r="B241" s="755" t="s">
        <v>814</v>
      </c>
      <c r="C241" s="296"/>
      <c r="D241" s="727">
        <v>998736</v>
      </c>
      <c r="E241" s="297"/>
      <c r="F241" s="852">
        <v>18</v>
      </c>
      <c r="G241" s="299"/>
      <c r="H241" s="756" t="s">
        <v>656</v>
      </c>
      <c r="I241" s="756">
        <v>1</v>
      </c>
      <c r="J241" s="699"/>
      <c r="K241" s="302" t="str">
        <f t="shared" si="20"/>
        <v>Included</v>
      </c>
      <c r="L241" s="303">
        <f t="shared" si="21"/>
        <v>0</v>
      </c>
      <c r="M241" s="255">
        <f t="shared" si="22"/>
        <v>0</v>
      </c>
      <c r="N241" s="255">
        <f t="shared" si="23"/>
        <v>0</v>
      </c>
      <c r="O241" s="304">
        <f t="shared" si="24"/>
        <v>0</v>
      </c>
      <c r="P241" s="304"/>
      <c r="Y241" s="305"/>
    </row>
    <row r="242" spans="1:25" s="255" customFormat="1" x14ac:dyDescent="0.2">
      <c r="A242" s="782" t="s">
        <v>453</v>
      </c>
      <c r="B242" s="755" t="s">
        <v>815</v>
      </c>
      <c r="C242" s="296"/>
      <c r="D242" s="727">
        <v>998736</v>
      </c>
      <c r="E242" s="297"/>
      <c r="F242" s="852">
        <v>18</v>
      </c>
      <c r="G242" s="299"/>
      <c r="H242" s="756" t="s">
        <v>656</v>
      </c>
      <c r="I242" s="756">
        <v>1</v>
      </c>
      <c r="J242" s="699"/>
      <c r="K242" s="302" t="str">
        <f t="shared" si="20"/>
        <v>Included</v>
      </c>
      <c r="L242" s="303">
        <f t="shared" si="21"/>
        <v>0</v>
      </c>
      <c r="M242" s="255">
        <f t="shared" si="22"/>
        <v>0</v>
      </c>
      <c r="N242" s="255">
        <f t="shared" si="23"/>
        <v>0</v>
      </c>
      <c r="O242" s="304">
        <f t="shared" si="24"/>
        <v>0</v>
      </c>
      <c r="P242" s="304"/>
      <c r="Y242" s="305"/>
    </row>
    <row r="243" spans="1:25" s="255" customFormat="1" x14ac:dyDescent="0.2">
      <c r="A243" s="782" t="s">
        <v>454</v>
      </c>
      <c r="B243" s="755" t="s">
        <v>816</v>
      </c>
      <c r="C243" s="296"/>
      <c r="D243" s="727">
        <v>998736</v>
      </c>
      <c r="E243" s="297"/>
      <c r="F243" s="852">
        <v>18</v>
      </c>
      <c r="G243" s="299"/>
      <c r="H243" s="756" t="s">
        <v>656</v>
      </c>
      <c r="I243" s="756">
        <v>1</v>
      </c>
      <c r="J243" s="699"/>
      <c r="K243" s="302" t="str">
        <f t="shared" si="20"/>
        <v>Included</v>
      </c>
      <c r="L243" s="303">
        <f t="shared" si="21"/>
        <v>0</v>
      </c>
      <c r="M243" s="255">
        <f t="shared" si="22"/>
        <v>0</v>
      </c>
      <c r="N243" s="255">
        <f t="shared" si="23"/>
        <v>0</v>
      </c>
      <c r="O243" s="304">
        <f t="shared" si="24"/>
        <v>0</v>
      </c>
      <c r="P243" s="304"/>
      <c r="Y243" s="305"/>
    </row>
    <row r="244" spans="1:25" s="255" customFormat="1" x14ac:dyDescent="0.2">
      <c r="A244" s="782" t="s">
        <v>455</v>
      </c>
      <c r="B244" s="755" t="s">
        <v>817</v>
      </c>
      <c r="C244" s="296"/>
      <c r="D244" s="727">
        <v>998736</v>
      </c>
      <c r="E244" s="297"/>
      <c r="F244" s="852">
        <v>18</v>
      </c>
      <c r="G244" s="299"/>
      <c r="H244" s="756" t="s">
        <v>656</v>
      </c>
      <c r="I244" s="756">
        <v>1</v>
      </c>
      <c r="J244" s="699"/>
      <c r="K244" s="302" t="str">
        <f t="shared" si="20"/>
        <v>Included</v>
      </c>
      <c r="L244" s="303">
        <f t="shared" si="21"/>
        <v>0</v>
      </c>
      <c r="M244" s="255">
        <f t="shared" si="22"/>
        <v>0</v>
      </c>
      <c r="N244" s="255">
        <f t="shared" si="23"/>
        <v>0</v>
      </c>
      <c r="O244" s="304">
        <f t="shared" si="24"/>
        <v>0</v>
      </c>
      <c r="P244" s="304"/>
      <c r="Y244" s="305"/>
    </row>
    <row r="245" spans="1:25" s="255" customFormat="1" x14ac:dyDescent="0.2">
      <c r="A245" s="782" t="s">
        <v>818</v>
      </c>
      <c r="B245" s="783" t="s">
        <v>819</v>
      </c>
      <c r="C245" s="296"/>
      <c r="D245" s="727">
        <v>998736</v>
      </c>
      <c r="E245" s="297"/>
      <c r="F245" s="852">
        <v>18</v>
      </c>
      <c r="G245" s="299"/>
      <c r="H245" s="756" t="s">
        <v>365</v>
      </c>
      <c r="I245" s="756">
        <v>1</v>
      </c>
      <c r="J245" s="699"/>
      <c r="K245" s="302" t="str">
        <f t="shared" si="20"/>
        <v>Included</v>
      </c>
      <c r="L245" s="303">
        <f t="shared" si="21"/>
        <v>0</v>
      </c>
      <c r="M245" s="255">
        <f t="shared" si="22"/>
        <v>0</v>
      </c>
      <c r="N245" s="255">
        <f t="shared" si="23"/>
        <v>0</v>
      </c>
      <c r="O245" s="304">
        <f t="shared" si="24"/>
        <v>0</v>
      </c>
      <c r="P245" s="304"/>
      <c r="Y245" s="305"/>
    </row>
    <row r="246" spans="1:25" s="255" customFormat="1" x14ac:dyDescent="0.2">
      <c r="A246" s="782" t="s">
        <v>820</v>
      </c>
      <c r="B246" s="783" t="s">
        <v>821</v>
      </c>
      <c r="C246" s="296"/>
      <c r="D246" s="727">
        <v>998736</v>
      </c>
      <c r="E246" s="297"/>
      <c r="F246" s="852">
        <v>18</v>
      </c>
      <c r="G246" s="299"/>
      <c r="H246" s="756" t="s">
        <v>656</v>
      </c>
      <c r="I246" s="756">
        <v>2</v>
      </c>
      <c r="J246" s="699"/>
      <c r="K246" s="302" t="str">
        <f t="shared" si="20"/>
        <v>Included</v>
      </c>
      <c r="L246" s="303">
        <f t="shared" si="21"/>
        <v>0</v>
      </c>
      <c r="M246" s="255">
        <f t="shared" si="22"/>
        <v>0</v>
      </c>
      <c r="N246" s="255">
        <f t="shared" si="23"/>
        <v>0</v>
      </c>
      <c r="O246" s="304">
        <f t="shared" si="24"/>
        <v>0</v>
      </c>
      <c r="P246" s="304"/>
      <c r="Y246" s="305"/>
    </row>
    <row r="247" spans="1:25" s="255" customFormat="1" x14ac:dyDescent="0.2">
      <c r="A247" s="782" t="s">
        <v>822</v>
      </c>
      <c r="B247" s="783" t="s">
        <v>823</v>
      </c>
      <c r="C247" s="296"/>
      <c r="D247" s="727">
        <v>998736</v>
      </c>
      <c r="E247" s="297"/>
      <c r="F247" s="852">
        <v>18</v>
      </c>
      <c r="G247" s="299"/>
      <c r="H247" s="756" t="s">
        <v>365</v>
      </c>
      <c r="I247" s="756">
        <v>1</v>
      </c>
      <c r="J247" s="699"/>
      <c r="K247" s="302" t="str">
        <f t="shared" si="20"/>
        <v>Included</v>
      </c>
      <c r="L247" s="303">
        <f t="shared" si="21"/>
        <v>0</v>
      </c>
      <c r="M247" s="255">
        <f t="shared" si="22"/>
        <v>0</v>
      </c>
      <c r="N247" s="255">
        <f t="shared" si="23"/>
        <v>0</v>
      </c>
      <c r="O247" s="304">
        <f t="shared" si="24"/>
        <v>0</v>
      </c>
      <c r="P247" s="304"/>
      <c r="Y247" s="305"/>
    </row>
    <row r="248" spans="1:25" s="255" customFormat="1" x14ac:dyDescent="0.2">
      <c r="A248" s="716"/>
      <c r="B248" s="784"/>
      <c r="C248" s="296"/>
      <c r="D248" s="727"/>
      <c r="E248" s="297"/>
      <c r="F248" s="298"/>
      <c r="G248" s="299"/>
      <c r="H248" s="736"/>
      <c r="I248" s="736"/>
      <c r="J248" s="699"/>
      <c r="K248" s="302" t="str">
        <f t="shared" si="20"/>
        <v>Included</v>
      </c>
      <c r="L248" s="303">
        <f t="shared" si="21"/>
        <v>0</v>
      </c>
      <c r="M248" s="255">
        <f t="shared" si="22"/>
        <v>0</v>
      </c>
      <c r="N248" s="255">
        <f t="shared" si="23"/>
        <v>0</v>
      </c>
      <c r="O248" s="304">
        <f t="shared" si="24"/>
        <v>0</v>
      </c>
      <c r="P248" s="304"/>
      <c r="Y248" s="305"/>
    </row>
    <row r="249" spans="1:25" s="255" customFormat="1" x14ac:dyDescent="0.3">
      <c r="A249" s="714">
        <v>13</v>
      </c>
      <c r="B249" s="733" t="s">
        <v>641</v>
      </c>
      <c r="C249" s="296"/>
      <c r="D249" s="727"/>
      <c r="E249" s="297"/>
      <c r="F249" s="298"/>
      <c r="G249" s="299"/>
      <c r="H249" s="736"/>
      <c r="I249" s="736"/>
      <c r="J249" s="699"/>
      <c r="K249" s="302" t="str">
        <f t="shared" si="20"/>
        <v>Included</v>
      </c>
      <c r="L249" s="303">
        <f t="shared" si="21"/>
        <v>0</v>
      </c>
      <c r="M249" s="255">
        <f t="shared" si="22"/>
        <v>0</v>
      </c>
      <c r="N249" s="255">
        <f t="shared" si="23"/>
        <v>0</v>
      </c>
      <c r="O249" s="304">
        <f t="shared" si="24"/>
        <v>0</v>
      </c>
      <c r="P249" s="304"/>
      <c r="Y249" s="305"/>
    </row>
    <row r="250" spans="1:25" s="255" customFormat="1" ht="45" x14ac:dyDescent="0.2">
      <c r="A250" s="726" t="s">
        <v>501</v>
      </c>
      <c r="B250" s="758" t="s">
        <v>824</v>
      </c>
      <c r="C250" s="296"/>
      <c r="D250" s="727">
        <v>998736</v>
      </c>
      <c r="E250" s="297"/>
      <c r="F250" s="852">
        <v>18</v>
      </c>
      <c r="G250" s="299"/>
      <c r="H250" s="766" t="s">
        <v>643</v>
      </c>
      <c r="I250" s="767">
        <v>38</v>
      </c>
      <c r="J250" s="699"/>
      <c r="K250" s="302" t="str">
        <f t="shared" si="20"/>
        <v>Included</v>
      </c>
      <c r="L250" s="303">
        <f t="shared" si="21"/>
        <v>0</v>
      </c>
      <c r="M250" s="255">
        <f t="shared" si="22"/>
        <v>0</v>
      </c>
      <c r="N250" s="255">
        <f t="shared" si="23"/>
        <v>0</v>
      </c>
      <c r="O250" s="304">
        <f t="shared" si="24"/>
        <v>0</v>
      </c>
      <c r="P250" s="304"/>
      <c r="Y250" s="305"/>
    </row>
    <row r="251" spans="1:25" s="255" customFormat="1" ht="30" x14ac:dyDescent="0.2">
      <c r="A251" s="726" t="s">
        <v>503</v>
      </c>
      <c r="B251" s="758" t="s">
        <v>825</v>
      </c>
      <c r="C251" s="296"/>
      <c r="D251" s="727">
        <v>998736</v>
      </c>
      <c r="E251" s="297"/>
      <c r="F251" s="852">
        <v>18</v>
      </c>
      <c r="G251" s="299"/>
      <c r="H251" s="766" t="s">
        <v>643</v>
      </c>
      <c r="I251" s="767">
        <v>2</v>
      </c>
      <c r="J251" s="699"/>
      <c r="K251" s="302" t="str">
        <f t="shared" si="20"/>
        <v>Included</v>
      </c>
      <c r="L251" s="303">
        <f t="shared" si="21"/>
        <v>0</v>
      </c>
      <c r="M251" s="255">
        <f t="shared" si="22"/>
        <v>0</v>
      </c>
      <c r="N251" s="255">
        <f t="shared" si="23"/>
        <v>0</v>
      </c>
      <c r="O251" s="304">
        <f t="shared" si="24"/>
        <v>0</v>
      </c>
      <c r="P251" s="304"/>
      <c r="Y251" s="305"/>
    </row>
    <row r="252" spans="1:25" s="255" customFormat="1" ht="30" x14ac:dyDescent="0.2">
      <c r="A252" s="726" t="s">
        <v>504</v>
      </c>
      <c r="B252" s="758" t="s">
        <v>826</v>
      </c>
      <c r="C252" s="296"/>
      <c r="D252" s="727">
        <v>998736</v>
      </c>
      <c r="E252" s="297"/>
      <c r="F252" s="852">
        <v>18</v>
      </c>
      <c r="G252" s="299"/>
      <c r="H252" s="766" t="s">
        <v>643</v>
      </c>
      <c r="I252" s="767">
        <v>3</v>
      </c>
      <c r="J252" s="699"/>
      <c r="K252" s="302" t="str">
        <f t="shared" si="20"/>
        <v>Included</v>
      </c>
      <c r="L252" s="303">
        <f t="shared" si="21"/>
        <v>0</v>
      </c>
      <c r="M252" s="255">
        <f t="shared" si="22"/>
        <v>0</v>
      </c>
      <c r="N252" s="255">
        <f t="shared" si="23"/>
        <v>0</v>
      </c>
      <c r="O252" s="304">
        <f t="shared" si="24"/>
        <v>0</v>
      </c>
      <c r="P252" s="304"/>
      <c r="Y252" s="305"/>
    </row>
    <row r="253" spans="1:25" s="255" customFormat="1" x14ac:dyDescent="0.2">
      <c r="A253" s="714"/>
      <c r="B253" s="733"/>
      <c r="C253" s="296"/>
      <c r="D253" s="852"/>
      <c r="E253" s="297"/>
      <c r="F253" s="852"/>
      <c r="G253" s="299"/>
      <c r="H253" s="736"/>
      <c r="I253" s="736"/>
      <c r="J253" s="699"/>
      <c r="K253" s="302" t="str">
        <f t="shared" si="20"/>
        <v>Included</v>
      </c>
      <c r="L253" s="303">
        <f t="shared" si="21"/>
        <v>0</v>
      </c>
      <c r="M253" s="255">
        <f t="shared" si="22"/>
        <v>0</v>
      </c>
      <c r="N253" s="255">
        <f t="shared" si="23"/>
        <v>0</v>
      </c>
      <c r="O253" s="304">
        <f t="shared" si="24"/>
        <v>0</v>
      </c>
      <c r="P253" s="304"/>
      <c r="Y253" s="305"/>
    </row>
    <row r="254" spans="1:25" s="255" customFormat="1" x14ac:dyDescent="0.2">
      <c r="A254" s="785">
        <v>14</v>
      </c>
      <c r="B254" s="786" t="s">
        <v>827</v>
      </c>
      <c r="C254" s="296"/>
      <c r="D254" s="852"/>
      <c r="E254" s="297"/>
      <c r="F254" s="852"/>
      <c r="G254" s="299"/>
      <c r="H254" s="800"/>
      <c r="I254" s="800"/>
      <c r="J254" s="699"/>
      <c r="K254" s="302" t="str">
        <f t="shared" si="20"/>
        <v>Included</v>
      </c>
      <c r="L254" s="303">
        <f t="shared" si="21"/>
        <v>0</v>
      </c>
      <c r="M254" s="255">
        <f t="shared" si="22"/>
        <v>0</v>
      </c>
      <c r="N254" s="255">
        <f t="shared" si="23"/>
        <v>0</v>
      </c>
      <c r="O254" s="304">
        <f t="shared" si="24"/>
        <v>0</v>
      </c>
      <c r="P254" s="304"/>
      <c r="Y254" s="305"/>
    </row>
    <row r="255" spans="1:25" s="255" customFormat="1" ht="31.5" x14ac:dyDescent="0.2">
      <c r="A255" s="726">
        <v>14.1</v>
      </c>
      <c r="B255" s="787" t="s">
        <v>828</v>
      </c>
      <c r="C255" s="296"/>
      <c r="D255" s="727">
        <v>995433</v>
      </c>
      <c r="E255" s="297"/>
      <c r="F255" s="852">
        <v>18</v>
      </c>
      <c r="G255" s="299"/>
      <c r="H255" s="801" t="s">
        <v>868</v>
      </c>
      <c r="I255" s="802">
        <v>3862</v>
      </c>
      <c r="J255" s="699"/>
      <c r="K255" s="302" t="str">
        <f t="shared" si="20"/>
        <v>Included</v>
      </c>
      <c r="L255" s="303">
        <f t="shared" si="21"/>
        <v>0</v>
      </c>
      <c r="M255" s="255">
        <f t="shared" si="22"/>
        <v>0</v>
      </c>
      <c r="N255" s="255">
        <f t="shared" si="23"/>
        <v>0</v>
      </c>
      <c r="O255" s="304">
        <f t="shared" si="24"/>
        <v>0</v>
      </c>
      <c r="P255" s="304"/>
      <c r="Y255" s="305"/>
    </row>
    <row r="256" spans="1:25" s="255" customFormat="1" ht="31.5" x14ac:dyDescent="0.2">
      <c r="A256" s="726">
        <v>14.2</v>
      </c>
      <c r="B256" s="788" t="s">
        <v>829</v>
      </c>
      <c r="C256" s="296"/>
      <c r="D256" s="727">
        <v>995454</v>
      </c>
      <c r="E256" s="297"/>
      <c r="F256" s="852">
        <v>18</v>
      </c>
      <c r="G256" s="299"/>
      <c r="H256" s="801" t="s">
        <v>868</v>
      </c>
      <c r="I256" s="802">
        <v>88</v>
      </c>
      <c r="J256" s="699"/>
      <c r="K256" s="302" t="str">
        <f t="shared" si="20"/>
        <v>Included</v>
      </c>
      <c r="L256" s="303">
        <f t="shared" si="21"/>
        <v>0</v>
      </c>
      <c r="M256" s="255">
        <f t="shared" si="22"/>
        <v>0</v>
      </c>
      <c r="N256" s="255">
        <f t="shared" si="23"/>
        <v>0</v>
      </c>
      <c r="O256" s="304">
        <f t="shared" si="24"/>
        <v>0</v>
      </c>
      <c r="P256" s="304"/>
      <c r="Y256" s="305"/>
    </row>
    <row r="257" spans="1:25" s="255" customFormat="1" ht="31.5" x14ac:dyDescent="0.2">
      <c r="A257" s="726">
        <v>14.3</v>
      </c>
      <c r="B257" s="788" t="s">
        <v>830</v>
      </c>
      <c r="C257" s="296"/>
      <c r="D257" s="727">
        <v>995454</v>
      </c>
      <c r="E257" s="297"/>
      <c r="F257" s="852">
        <v>18</v>
      </c>
      <c r="G257" s="299"/>
      <c r="H257" s="801" t="s">
        <v>868</v>
      </c>
      <c r="I257" s="802">
        <v>9</v>
      </c>
      <c r="J257" s="699"/>
      <c r="K257" s="302" t="str">
        <f t="shared" si="20"/>
        <v>Included</v>
      </c>
      <c r="L257" s="303">
        <f t="shared" si="21"/>
        <v>0</v>
      </c>
      <c r="M257" s="255">
        <f t="shared" si="22"/>
        <v>0</v>
      </c>
      <c r="N257" s="255">
        <f t="shared" si="23"/>
        <v>0</v>
      </c>
      <c r="O257" s="304">
        <f t="shared" si="24"/>
        <v>0</v>
      </c>
      <c r="P257" s="304"/>
      <c r="Y257" s="305"/>
    </row>
    <row r="258" spans="1:25" s="255" customFormat="1" ht="31.5" x14ac:dyDescent="0.2">
      <c r="A258" s="726">
        <v>14.4</v>
      </c>
      <c r="B258" s="787" t="s">
        <v>831</v>
      </c>
      <c r="C258" s="296"/>
      <c r="D258" s="727">
        <v>995454</v>
      </c>
      <c r="E258" s="297"/>
      <c r="F258" s="852">
        <v>18</v>
      </c>
      <c r="G258" s="299"/>
      <c r="H258" s="801" t="s">
        <v>868</v>
      </c>
      <c r="I258" s="802">
        <v>889</v>
      </c>
      <c r="J258" s="699"/>
      <c r="K258" s="302" t="str">
        <f t="shared" si="20"/>
        <v>Included</v>
      </c>
      <c r="L258" s="303">
        <f t="shared" si="21"/>
        <v>0</v>
      </c>
      <c r="M258" s="255">
        <f t="shared" si="22"/>
        <v>0</v>
      </c>
      <c r="N258" s="255">
        <f t="shared" si="23"/>
        <v>0</v>
      </c>
      <c r="O258" s="304">
        <f t="shared" si="24"/>
        <v>0</v>
      </c>
      <c r="P258" s="304"/>
      <c r="Y258" s="305"/>
    </row>
    <row r="259" spans="1:25" s="255" customFormat="1" ht="31.5" x14ac:dyDescent="0.2">
      <c r="A259" s="726">
        <v>14.5</v>
      </c>
      <c r="B259" s="787" t="s">
        <v>832</v>
      </c>
      <c r="C259" s="296"/>
      <c r="D259" s="727">
        <v>995454</v>
      </c>
      <c r="E259" s="297"/>
      <c r="F259" s="852">
        <v>18</v>
      </c>
      <c r="G259" s="299"/>
      <c r="H259" s="801" t="s">
        <v>643</v>
      </c>
      <c r="I259" s="802">
        <v>59</v>
      </c>
      <c r="J259" s="699"/>
      <c r="K259" s="302" t="str">
        <f t="shared" si="20"/>
        <v>Included</v>
      </c>
      <c r="L259" s="303">
        <f t="shared" si="21"/>
        <v>0</v>
      </c>
      <c r="M259" s="255">
        <f t="shared" si="22"/>
        <v>0</v>
      </c>
      <c r="N259" s="255">
        <f t="shared" si="23"/>
        <v>0</v>
      </c>
      <c r="O259" s="304">
        <f t="shared" si="24"/>
        <v>0</v>
      </c>
      <c r="P259" s="304"/>
      <c r="Y259" s="305"/>
    </row>
    <row r="260" spans="1:25" s="255" customFormat="1" ht="31.5" x14ac:dyDescent="0.2">
      <c r="A260" s="726">
        <v>14.6</v>
      </c>
      <c r="B260" s="788" t="s">
        <v>833</v>
      </c>
      <c r="C260" s="296"/>
      <c r="D260" s="727">
        <v>995455</v>
      </c>
      <c r="E260" s="297"/>
      <c r="F260" s="852">
        <v>18</v>
      </c>
      <c r="G260" s="299"/>
      <c r="H260" s="801" t="s">
        <v>643</v>
      </c>
      <c r="I260" s="802">
        <v>6</v>
      </c>
      <c r="J260" s="699"/>
      <c r="K260" s="302" t="str">
        <f t="shared" si="20"/>
        <v>Included</v>
      </c>
      <c r="L260" s="303">
        <f t="shared" si="21"/>
        <v>0</v>
      </c>
      <c r="M260" s="255">
        <f t="shared" si="22"/>
        <v>0</v>
      </c>
      <c r="N260" s="255">
        <f t="shared" si="23"/>
        <v>0</v>
      </c>
      <c r="O260" s="304">
        <f t="shared" si="24"/>
        <v>0</v>
      </c>
      <c r="P260" s="304"/>
      <c r="Y260" s="305"/>
    </row>
    <row r="261" spans="1:25" s="255" customFormat="1" x14ac:dyDescent="0.2">
      <c r="A261" s="726">
        <v>14.7</v>
      </c>
      <c r="B261" s="788" t="s">
        <v>834</v>
      </c>
      <c r="C261" s="296"/>
      <c r="D261" s="727">
        <v>995424</v>
      </c>
      <c r="E261" s="297"/>
      <c r="F261" s="852">
        <v>18</v>
      </c>
      <c r="G261" s="299"/>
      <c r="H261" s="803" t="s">
        <v>869</v>
      </c>
      <c r="I261" s="767">
        <v>5000</v>
      </c>
      <c r="J261" s="699"/>
      <c r="K261" s="302" t="str">
        <f t="shared" si="20"/>
        <v>Included</v>
      </c>
      <c r="L261" s="303">
        <f t="shared" si="21"/>
        <v>0</v>
      </c>
      <c r="M261" s="255">
        <f t="shared" si="22"/>
        <v>0</v>
      </c>
      <c r="N261" s="255">
        <f t="shared" si="23"/>
        <v>0</v>
      </c>
      <c r="O261" s="304">
        <f t="shared" si="24"/>
        <v>0</v>
      </c>
      <c r="P261" s="304"/>
      <c r="Y261" s="305"/>
    </row>
    <row r="262" spans="1:25" s="255" customFormat="1" x14ac:dyDescent="0.2">
      <c r="A262" s="726">
        <v>14.8</v>
      </c>
      <c r="B262" s="788" t="s">
        <v>835</v>
      </c>
      <c r="C262" s="296"/>
      <c r="D262" s="727">
        <v>995428</v>
      </c>
      <c r="E262" s="297"/>
      <c r="F262" s="852">
        <v>18</v>
      </c>
      <c r="G262" s="299"/>
      <c r="H262" s="803" t="s">
        <v>869</v>
      </c>
      <c r="I262" s="767">
        <v>5500</v>
      </c>
      <c r="J262" s="699"/>
      <c r="K262" s="302" t="str">
        <f t="shared" si="20"/>
        <v>Included</v>
      </c>
      <c r="L262" s="303">
        <f t="shared" si="21"/>
        <v>0</v>
      </c>
      <c r="M262" s="255">
        <f t="shared" si="22"/>
        <v>0</v>
      </c>
      <c r="N262" s="255">
        <f t="shared" si="23"/>
        <v>0</v>
      </c>
      <c r="O262" s="304">
        <f t="shared" si="24"/>
        <v>0</v>
      </c>
      <c r="P262" s="304"/>
      <c r="Y262" s="305"/>
    </row>
    <row r="263" spans="1:25" s="255" customFormat="1" ht="31.5" x14ac:dyDescent="0.2">
      <c r="A263" s="726">
        <v>14.9</v>
      </c>
      <c r="B263" s="788" t="s">
        <v>836</v>
      </c>
      <c r="C263" s="296"/>
      <c r="D263" s="727">
        <v>995428</v>
      </c>
      <c r="E263" s="297"/>
      <c r="F263" s="852">
        <v>18</v>
      </c>
      <c r="G263" s="299"/>
      <c r="H263" s="803" t="s">
        <v>869</v>
      </c>
      <c r="I263" s="767">
        <v>500</v>
      </c>
      <c r="J263" s="699"/>
      <c r="K263" s="302" t="str">
        <f t="shared" si="20"/>
        <v>Included</v>
      </c>
      <c r="L263" s="303">
        <f t="shared" si="21"/>
        <v>0</v>
      </c>
      <c r="M263" s="255">
        <f t="shared" si="22"/>
        <v>0</v>
      </c>
      <c r="N263" s="255">
        <f t="shared" si="23"/>
        <v>0</v>
      </c>
      <c r="O263" s="304">
        <f t="shared" si="24"/>
        <v>0</v>
      </c>
      <c r="P263" s="304"/>
      <c r="Y263" s="305"/>
    </row>
    <row r="264" spans="1:25" s="255" customFormat="1" ht="47.25" x14ac:dyDescent="0.2">
      <c r="A264" s="789">
        <v>14.1</v>
      </c>
      <c r="B264" s="788" t="s">
        <v>837</v>
      </c>
      <c r="C264" s="296"/>
      <c r="D264" s="727">
        <v>995421</v>
      </c>
      <c r="E264" s="297"/>
      <c r="F264" s="852">
        <v>18</v>
      </c>
      <c r="G264" s="299"/>
      <c r="H264" s="803" t="s">
        <v>869</v>
      </c>
      <c r="I264" s="767">
        <v>300</v>
      </c>
      <c r="J264" s="699"/>
      <c r="K264" s="302" t="str">
        <f t="shared" si="20"/>
        <v>Included</v>
      </c>
      <c r="L264" s="303">
        <f t="shared" si="21"/>
        <v>0</v>
      </c>
      <c r="M264" s="255">
        <f t="shared" si="22"/>
        <v>0</v>
      </c>
      <c r="N264" s="255">
        <f t="shared" si="23"/>
        <v>0</v>
      </c>
      <c r="O264" s="304">
        <f t="shared" si="24"/>
        <v>0</v>
      </c>
      <c r="P264" s="304"/>
      <c r="Y264" s="305"/>
    </row>
    <row r="265" spans="1:25" s="255" customFormat="1" x14ac:dyDescent="0.2">
      <c r="A265" s="789">
        <v>14.11</v>
      </c>
      <c r="B265" s="788" t="s">
        <v>838</v>
      </c>
      <c r="C265" s="296"/>
      <c r="D265" s="854">
        <v>995462</v>
      </c>
      <c r="E265" s="297"/>
      <c r="F265" s="852">
        <v>18</v>
      </c>
      <c r="G265" s="299"/>
      <c r="H265" s="803" t="s">
        <v>589</v>
      </c>
      <c r="I265" s="767">
        <v>1</v>
      </c>
      <c r="J265" s="699"/>
      <c r="K265" s="302" t="str">
        <f t="shared" si="20"/>
        <v>Included</v>
      </c>
      <c r="L265" s="303">
        <f t="shared" si="21"/>
        <v>0</v>
      </c>
      <c r="M265" s="255">
        <f t="shared" si="22"/>
        <v>0</v>
      </c>
      <c r="N265" s="255">
        <f t="shared" si="23"/>
        <v>0</v>
      </c>
      <c r="O265" s="304">
        <f t="shared" si="24"/>
        <v>0</v>
      </c>
      <c r="P265" s="304"/>
      <c r="Y265" s="305"/>
    </row>
    <row r="266" spans="1:25" s="255" customFormat="1" x14ac:dyDescent="0.2">
      <c r="A266" s="789">
        <v>14.12</v>
      </c>
      <c r="B266" s="788" t="s">
        <v>839</v>
      </c>
      <c r="C266" s="296"/>
      <c r="D266" s="727">
        <v>995462</v>
      </c>
      <c r="E266" s="297"/>
      <c r="F266" s="852">
        <v>18</v>
      </c>
      <c r="G266" s="299"/>
      <c r="H266" s="803" t="s">
        <v>870</v>
      </c>
      <c r="I266" s="767">
        <v>50</v>
      </c>
      <c r="J266" s="699"/>
      <c r="K266" s="302" t="str">
        <f t="shared" si="20"/>
        <v>Included</v>
      </c>
      <c r="L266" s="303">
        <f t="shared" si="21"/>
        <v>0</v>
      </c>
      <c r="M266" s="255">
        <f t="shared" si="22"/>
        <v>0</v>
      </c>
      <c r="N266" s="255">
        <f t="shared" si="23"/>
        <v>0</v>
      </c>
      <c r="O266" s="304">
        <f t="shared" si="24"/>
        <v>0</v>
      </c>
      <c r="P266" s="304"/>
      <c r="Y266" s="305"/>
    </row>
    <row r="267" spans="1:25" s="255" customFormat="1" x14ac:dyDescent="0.2">
      <c r="A267" s="789">
        <v>14.13</v>
      </c>
      <c r="B267" s="788" t="s">
        <v>840</v>
      </c>
      <c r="C267" s="296"/>
      <c r="D267" s="727">
        <v>995462</v>
      </c>
      <c r="E267" s="297"/>
      <c r="F267" s="852">
        <v>18</v>
      </c>
      <c r="G267" s="299"/>
      <c r="H267" s="803" t="s">
        <v>870</v>
      </c>
      <c r="I267" s="767">
        <v>50</v>
      </c>
      <c r="J267" s="699"/>
      <c r="K267" s="302" t="str">
        <f t="shared" si="20"/>
        <v>Included</v>
      </c>
      <c r="L267" s="303">
        <f t="shared" si="21"/>
        <v>0</v>
      </c>
      <c r="M267" s="255">
        <f t="shared" si="22"/>
        <v>0</v>
      </c>
      <c r="N267" s="255">
        <f t="shared" si="23"/>
        <v>0</v>
      </c>
      <c r="O267" s="304">
        <f t="shared" si="24"/>
        <v>0</v>
      </c>
      <c r="P267" s="304"/>
      <c r="Y267" s="305"/>
    </row>
    <row r="268" spans="1:25" s="255" customFormat="1" x14ac:dyDescent="0.2">
      <c r="A268" s="789">
        <v>14.14</v>
      </c>
      <c r="B268" s="788" t="s">
        <v>841</v>
      </c>
      <c r="C268" s="296"/>
      <c r="D268" s="727">
        <v>995462</v>
      </c>
      <c r="E268" s="297"/>
      <c r="F268" s="852">
        <v>18</v>
      </c>
      <c r="G268" s="299"/>
      <c r="H268" s="803" t="s">
        <v>870</v>
      </c>
      <c r="I268" s="767">
        <v>30</v>
      </c>
      <c r="J268" s="699"/>
      <c r="K268" s="302" t="str">
        <f t="shared" si="20"/>
        <v>Included</v>
      </c>
      <c r="L268" s="303">
        <f t="shared" si="21"/>
        <v>0</v>
      </c>
      <c r="M268" s="255">
        <f t="shared" si="22"/>
        <v>0</v>
      </c>
      <c r="N268" s="255">
        <f t="shared" si="23"/>
        <v>0</v>
      </c>
      <c r="O268" s="304">
        <f t="shared" si="24"/>
        <v>0</v>
      </c>
      <c r="P268" s="304"/>
      <c r="Y268" s="305"/>
    </row>
    <row r="269" spans="1:25" s="255" customFormat="1" x14ac:dyDescent="0.2">
      <c r="A269" s="789">
        <v>14.15</v>
      </c>
      <c r="B269" s="788" t="s">
        <v>842</v>
      </c>
      <c r="C269" s="296"/>
      <c r="D269" s="727">
        <v>995462</v>
      </c>
      <c r="E269" s="297"/>
      <c r="F269" s="852">
        <v>18</v>
      </c>
      <c r="G269" s="299"/>
      <c r="H269" s="803" t="s">
        <v>870</v>
      </c>
      <c r="I269" s="767">
        <v>30</v>
      </c>
      <c r="J269" s="699"/>
      <c r="K269" s="302" t="str">
        <f t="shared" si="20"/>
        <v>Included</v>
      </c>
      <c r="L269" s="303">
        <f t="shared" si="21"/>
        <v>0</v>
      </c>
      <c r="M269" s="255">
        <f t="shared" si="22"/>
        <v>0</v>
      </c>
      <c r="N269" s="255">
        <f t="shared" si="23"/>
        <v>0</v>
      </c>
      <c r="O269" s="304">
        <f t="shared" si="24"/>
        <v>0</v>
      </c>
      <c r="P269" s="304"/>
      <c r="Y269" s="305"/>
    </row>
    <row r="270" spans="1:25" s="255" customFormat="1" ht="31.5" x14ac:dyDescent="0.2">
      <c r="A270" s="789">
        <v>14.16</v>
      </c>
      <c r="B270" s="788" t="s">
        <v>843</v>
      </c>
      <c r="C270" s="296"/>
      <c r="D270" s="727">
        <v>995462</v>
      </c>
      <c r="E270" s="297"/>
      <c r="F270" s="852">
        <v>18</v>
      </c>
      <c r="G270" s="299"/>
      <c r="H270" s="803" t="s">
        <v>870</v>
      </c>
      <c r="I270" s="767">
        <v>20</v>
      </c>
      <c r="J270" s="699"/>
      <c r="K270" s="302" t="str">
        <f t="shared" si="20"/>
        <v>Included</v>
      </c>
      <c r="L270" s="303">
        <f t="shared" si="21"/>
        <v>0</v>
      </c>
      <c r="M270" s="255">
        <f t="shared" si="22"/>
        <v>0</v>
      </c>
      <c r="N270" s="255">
        <f t="shared" si="23"/>
        <v>0</v>
      </c>
      <c r="O270" s="304">
        <f t="shared" si="24"/>
        <v>0</v>
      </c>
      <c r="P270" s="304"/>
      <c r="Y270" s="305"/>
    </row>
    <row r="271" spans="1:25" s="255" customFormat="1" ht="31.5" x14ac:dyDescent="0.2">
      <c r="A271" s="789">
        <v>14.17</v>
      </c>
      <c r="B271" s="788" t="s">
        <v>844</v>
      </c>
      <c r="C271" s="296"/>
      <c r="D271" s="727">
        <v>995462</v>
      </c>
      <c r="E271" s="297"/>
      <c r="F271" s="852">
        <v>18</v>
      </c>
      <c r="G271" s="299"/>
      <c r="H271" s="803" t="s">
        <v>870</v>
      </c>
      <c r="I271" s="767">
        <v>20</v>
      </c>
      <c r="J271" s="699"/>
      <c r="K271" s="302" t="str">
        <f t="shared" si="20"/>
        <v>Included</v>
      </c>
      <c r="L271" s="303">
        <f t="shared" si="21"/>
        <v>0</v>
      </c>
      <c r="M271" s="255">
        <f t="shared" si="22"/>
        <v>0</v>
      </c>
      <c r="N271" s="255">
        <f t="shared" si="23"/>
        <v>0</v>
      </c>
      <c r="O271" s="304">
        <f t="shared" si="24"/>
        <v>0</v>
      </c>
      <c r="P271" s="304"/>
      <c r="Y271" s="305"/>
    </row>
    <row r="272" spans="1:25" s="255" customFormat="1" ht="31.5" x14ac:dyDescent="0.2">
      <c r="A272" s="789">
        <v>14.18</v>
      </c>
      <c r="B272" s="788" t="s">
        <v>845</v>
      </c>
      <c r="C272" s="296"/>
      <c r="D272" s="727">
        <v>995462</v>
      </c>
      <c r="E272" s="297"/>
      <c r="F272" s="852">
        <v>18</v>
      </c>
      <c r="G272" s="299"/>
      <c r="H272" s="803" t="s">
        <v>870</v>
      </c>
      <c r="I272" s="767">
        <v>20</v>
      </c>
      <c r="J272" s="699"/>
      <c r="K272" s="302" t="str">
        <f t="shared" si="20"/>
        <v>Included</v>
      </c>
      <c r="L272" s="303">
        <f t="shared" si="21"/>
        <v>0</v>
      </c>
      <c r="M272" s="255">
        <f t="shared" si="22"/>
        <v>0</v>
      </c>
      <c r="N272" s="255">
        <f t="shared" si="23"/>
        <v>0</v>
      </c>
      <c r="O272" s="304">
        <f t="shared" si="24"/>
        <v>0</v>
      </c>
      <c r="P272" s="304"/>
      <c r="Y272" s="305"/>
    </row>
    <row r="273" spans="1:25" s="255" customFormat="1" ht="31.5" x14ac:dyDescent="0.2">
      <c r="A273" s="789">
        <v>14.19</v>
      </c>
      <c r="B273" s="788" t="s">
        <v>846</v>
      </c>
      <c r="C273" s="296"/>
      <c r="D273" s="854">
        <v>995428</v>
      </c>
      <c r="E273" s="297"/>
      <c r="F273" s="852">
        <v>18</v>
      </c>
      <c r="G273" s="299"/>
      <c r="H273" s="803" t="s">
        <v>868</v>
      </c>
      <c r="I273" s="804">
        <v>100</v>
      </c>
      <c r="J273" s="699"/>
      <c r="K273" s="302" t="str">
        <f t="shared" si="20"/>
        <v>Included</v>
      </c>
      <c r="L273" s="303">
        <f t="shared" si="21"/>
        <v>0</v>
      </c>
      <c r="M273" s="255">
        <f t="shared" si="22"/>
        <v>0</v>
      </c>
      <c r="N273" s="255">
        <f t="shared" si="23"/>
        <v>0</v>
      </c>
      <c r="O273" s="304">
        <f t="shared" si="24"/>
        <v>0</v>
      </c>
      <c r="P273" s="304"/>
      <c r="Y273" s="305"/>
    </row>
    <row r="274" spans="1:25" s="255" customFormat="1" ht="31.5" x14ac:dyDescent="0.2">
      <c r="A274" s="789">
        <v>14.2</v>
      </c>
      <c r="B274" s="788" t="s">
        <v>847</v>
      </c>
      <c r="C274" s="296"/>
      <c r="D274" s="852">
        <v>995435</v>
      </c>
      <c r="E274" s="297"/>
      <c r="F274" s="852">
        <v>18</v>
      </c>
      <c r="G274" s="299"/>
      <c r="H274" s="803" t="s">
        <v>365</v>
      </c>
      <c r="I274" s="766">
        <v>1</v>
      </c>
      <c r="J274" s="699"/>
      <c r="K274" s="302" t="str">
        <f t="shared" si="20"/>
        <v>Included</v>
      </c>
      <c r="L274" s="303">
        <f t="shared" si="21"/>
        <v>0</v>
      </c>
      <c r="M274" s="255">
        <f t="shared" si="22"/>
        <v>0</v>
      </c>
      <c r="N274" s="255">
        <f t="shared" si="23"/>
        <v>0</v>
      </c>
      <c r="O274" s="304">
        <f t="shared" si="24"/>
        <v>0</v>
      </c>
      <c r="P274" s="304"/>
      <c r="Y274" s="305"/>
    </row>
    <row r="275" spans="1:25" s="255" customFormat="1" ht="78.75" x14ac:dyDescent="0.2">
      <c r="A275" s="789">
        <v>14.21</v>
      </c>
      <c r="B275" s="790" t="s">
        <v>848</v>
      </c>
      <c r="C275" s="296"/>
      <c r="D275" s="852">
        <v>995432</v>
      </c>
      <c r="E275" s="297"/>
      <c r="F275" s="852">
        <v>18</v>
      </c>
      <c r="G275" s="299"/>
      <c r="H275" s="803" t="s">
        <v>871</v>
      </c>
      <c r="I275" s="804">
        <v>8750</v>
      </c>
      <c r="J275" s="699"/>
      <c r="K275" s="302" t="str">
        <f t="shared" si="20"/>
        <v>Included</v>
      </c>
      <c r="L275" s="303">
        <f t="shared" si="21"/>
        <v>0</v>
      </c>
      <c r="M275" s="255">
        <f t="shared" si="22"/>
        <v>0</v>
      </c>
      <c r="N275" s="255">
        <f t="shared" si="23"/>
        <v>0</v>
      </c>
      <c r="O275" s="304">
        <f t="shared" si="24"/>
        <v>0</v>
      </c>
      <c r="P275" s="304"/>
      <c r="Y275" s="305"/>
    </row>
    <row r="276" spans="1:25" s="255" customFormat="1" ht="47.25" x14ac:dyDescent="0.2">
      <c r="A276" s="789">
        <v>14.22</v>
      </c>
      <c r="B276" s="790" t="s">
        <v>849</v>
      </c>
      <c r="C276" s="296"/>
      <c r="D276" s="854">
        <v>995414</v>
      </c>
      <c r="E276" s="297"/>
      <c r="F276" s="852">
        <v>18</v>
      </c>
      <c r="G276" s="299"/>
      <c r="H276" s="803" t="s">
        <v>872</v>
      </c>
      <c r="I276" s="804">
        <v>500</v>
      </c>
      <c r="J276" s="699"/>
      <c r="K276" s="302" t="str">
        <f t="shared" ref="K276:K341" si="25">IF(J276=0, "Included", IF(ISERROR(I276*J276), J276, I276*J276))</f>
        <v>Included</v>
      </c>
      <c r="L276" s="303">
        <f t="shared" ref="L276:L341" si="26">N276</f>
        <v>0</v>
      </c>
      <c r="M276" s="255">
        <f t="shared" si="22"/>
        <v>0</v>
      </c>
      <c r="N276" s="255">
        <f t="shared" si="23"/>
        <v>0</v>
      </c>
      <c r="O276" s="304">
        <f t="shared" si="24"/>
        <v>0</v>
      </c>
      <c r="P276" s="304"/>
      <c r="Y276" s="305"/>
    </row>
    <row r="277" spans="1:25" s="255" customFormat="1" ht="47.25" x14ac:dyDescent="0.2">
      <c r="A277" s="789">
        <v>14.23</v>
      </c>
      <c r="B277" s="790" t="s">
        <v>850</v>
      </c>
      <c r="C277" s="296"/>
      <c r="D277" s="854">
        <v>995416</v>
      </c>
      <c r="E277" s="297"/>
      <c r="F277" s="852">
        <v>18</v>
      </c>
      <c r="G277" s="299"/>
      <c r="H277" s="803" t="s">
        <v>872</v>
      </c>
      <c r="I277" s="804">
        <v>20</v>
      </c>
      <c r="J277" s="699"/>
      <c r="K277" s="302" t="str">
        <f t="shared" si="25"/>
        <v>Included</v>
      </c>
      <c r="L277" s="303">
        <f t="shared" si="26"/>
        <v>0</v>
      </c>
      <c r="M277" s="255">
        <f t="shared" si="22"/>
        <v>0</v>
      </c>
      <c r="N277" s="255">
        <f t="shared" si="23"/>
        <v>0</v>
      </c>
      <c r="O277" s="304">
        <f t="shared" si="24"/>
        <v>0</v>
      </c>
      <c r="P277" s="304"/>
      <c r="Y277" s="305"/>
    </row>
    <row r="278" spans="1:25" s="255" customFormat="1" ht="47.25" x14ac:dyDescent="0.2">
      <c r="A278" s="789">
        <v>14.24</v>
      </c>
      <c r="B278" s="790" t="s">
        <v>851</v>
      </c>
      <c r="C278" s="296"/>
      <c r="D278" s="854">
        <v>995416</v>
      </c>
      <c r="E278" s="297"/>
      <c r="F278" s="852">
        <v>18</v>
      </c>
      <c r="G278" s="299"/>
      <c r="H278" s="803" t="s">
        <v>872</v>
      </c>
      <c r="I278" s="804">
        <v>20</v>
      </c>
      <c r="J278" s="699"/>
      <c r="K278" s="302" t="str">
        <f t="shared" si="25"/>
        <v>Included</v>
      </c>
      <c r="L278" s="303">
        <f t="shared" si="26"/>
        <v>0</v>
      </c>
      <c r="M278" s="255">
        <f t="shared" si="22"/>
        <v>0</v>
      </c>
      <c r="N278" s="255">
        <f t="shared" si="23"/>
        <v>0</v>
      </c>
      <c r="O278" s="304">
        <f t="shared" si="24"/>
        <v>0</v>
      </c>
      <c r="P278" s="304"/>
      <c r="Y278" s="305"/>
    </row>
    <row r="279" spans="1:25" s="255" customFormat="1" x14ac:dyDescent="0.2">
      <c r="A279" s="789">
        <v>14.41</v>
      </c>
      <c r="B279" s="791" t="s">
        <v>852</v>
      </c>
      <c r="C279" s="296"/>
      <c r="D279" s="854">
        <v>995428</v>
      </c>
      <c r="E279" s="297"/>
      <c r="F279" s="852">
        <v>18</v>
      </c>
      <c r="G279" s="299"/>
      <c r="H279" s="766" t="s">
        <v>873</v>
      </c>
      <c r="I279" s="767">
        <v>1120</v>
      </c>
      <c r="J279" s="699"/>
      <c r="K279" s="302" t="str">
        <f t="shared" si="25"/>
        <v>Included</v>
      </c>
      <c r="L279" s="303">
        <f t="shared" si="26"/>
        <v>0</v>
      </c>
      <c r="M279" s="255">
        <f t="shared" si="22"/>
        <v>0</v>
      </c>
      <c r="N279" s="255">
        <f t="shared" si="23"/>
        <v>0</v>
      </c>
      <c r="O279" s="304">
        <f t="shared" si="24"/>
        <v>0</v>
      </c>
      <c r="P279" s="304"/>
      <c r="Y279" s="305"/>
    </row>
    <row r="280" spans="1:25" s="255" customFormat="1" ht="126" x14ac:dyDescent="0.2">
      <c r="A280" s="789">
        <v>14.42</v>
      </c>
      <c r="B280" s="791" t="s">
        <v>853</v>
      </c>
      <c r="C280" s="296"/>
      <c r="D280" s="854">
        <v>995421</v>
      </c>
      <c r="E280" s="297"/>
      <c r="F280" s="852">
        <v>18</v>
      </c>
      <c r="G280" s="299"/>
      <c r="H280" s="766" t="s">
        <v>874</v>
      </c>
      <c r="I280" s="767">
        <v>400</v>
      </c>
      <c r="J280" s="699"/>
      <c r="K280" s="302" t="str">
        <f t="shared" si="25"/>
        <v>Included</v>
      </c>
      <c r="L280" s="303">
        <f t="shared" si="26"/>
        <v>0</v>
      </c>
      <c r="M280" s="255">
        <f t="shared" si="22"/>
        <v>0</v>
      </c>
      <c r="N280" s="255">
        <f t="shared" si="23"/>
        <v>0</v>
      </c>
      <c r="O280" s="304">
        <f t="shared" si="24"/>
        <v>0</v>
      </c>
      <c r="P280" s="304"/>
      <c r="Y280" s="305"/>
    </row>
    <row r="281" spans="1:25" s="255" customFormat="1" ht="120" x14ac:dyDescent="0.2">
      <c r="A281" s="789"/>
      <c r="B281" s="751" t="s">
        <v>854</v>
      </c>
      <c r="C281" s="296"/>
      <c r="D281" s="854">
        <v>995451</v>
      </c>
      <c r="E281" s="297"/>
      <c r="F281" s="852">
        <v>18</v>
      </c>
      <c r="G281" s="299"/>
      <c r="H281" s="766" t="s">
        <v>870</v>
      </c>
      <c r="I281" s="802">
        <v>20250</v>
      </c>
      <c r="J281" s="699"/>
      <c r="K281" s="302" t="str">
        <f t="shared" si="25"/>
        <v>Included</v>
      </c>
      <c r="L281" s="303">
        <f t="shared" si="26"/>
        <v>0</v>
      </c>
      <c r="M281" s="255">
        <f t="shared" ref="M281:M344" si="27">IF(K281="Included",0,K281)</f>
        <v>0</v>
      </c>
      <c r="N281" s="255">
        <f t="shared" ref="N281:N344" si="28">IF(G281="",(M281*F281/100),(M281*G281))</f>
        <v>0</v>
      </c>
      <c r="O281" s="304">
        <f t="shared" ref="O281:O344" si="29">+I281*J281</f>
        <v>0</v>
      </c>
      <c r="P281" s="304"/>
      <c r="Y281" s="305"/>
    </row>
    <row r="282" spans="1:25" s="255" customFormat="1" ht="75" x14ac:dyDescent="0.2">
      <c r="A282" s="789"/>
      <c r="B282" s="751" t="s">
        <v>855</v>
      </c>
      <c r="C282" s="296"/>
      <c r="D282" s="854">
        <v>995451</v>
      </c>
      <c r="E282" s="297"/>
      <c r="F282" s="852">
        <v>18</v>
      </c>
      <c r="G282" s="299"/>
      <c r="H282" s="766" t="s">
        <v>875</v>
      </c>
      <c r="I282" s="802">
        <v>1620</v>
      </c>
      <c r="J282" s="699"/>
      <c r="K282" s="302" t="str">
        <f t="shared" si="25"/>
        <v>Included</v>
      </c>
      <c r="L282" s="303">
        <f t="shared" si="26"/>
        <v>0</v>
      </c>
      <c r="M282" s="255">
        <f t="shared" si="27"/>
        <v>0</v>
      </c>
      <c r="N282" s="255">
        <f t="shared" si="28"/>
        <v>0</v>
      </c>
      <c r="O282" s="304">
        <f t="shared" si="29"/>
        <v>0</v>
      </c>
      <c r="P282" s="304"/>
      <c r="Y282" s="305"/>
    </row>
    <row r="283" spans="1:25" s="255" customFormat="1" ht="30" x14ac:dyDescent="0.2">
      <c r="A283" s="789"/>
      <c r="B283" s="751" t="s">
        <v>856</v>
      </c>
      <c r="C283" s="296"/>
      <c r="D283" s="854">
        <v>995451</v>
      </c>
      <c r="E283" s="297"/>
      <c r="F283" s="852">
        <v>18</v>
      </c>
      <c r="G283" s="299"/>
      <c r="H283" s="766" t="s">
        <v>656</v>
      </c>
      <c r="I283" s="802">
        <v>1</v>
      </c>
      <c r="J283" s="699"/>
      <c r="K283" s="302" t="str">
        <f t="shared" si="25"/>
        <v>Included</v>
      </c>
      <c r="L283" s="303">
        <f t="shared" si="26"/>
        <v>0</v>
      </c>
      <c r="M283" s="255">
        <f t="shared" si="27"/>
        <v>0</v>
      </c>
      <c r="N283" s="255">
        <f t="shared" si="28"/>
        <v>0</v>
      </c>
      <c r="O283" s="304">
        <f t="shared" si="29"/>
        <v>0</v>
      </c>
      <c r="P283" s="304"/>
      <c r="Y283" s="305"/>
    </row>
    <row r="284" spans="1:25" s="255" customFormat="1" ht="30" x14ac:dyDescent="0.2">
      <c r="A284" s="789"/>
      <c r="B284" s="751" t="s">
        <v>857</v>
      </c>
      <c r="C284" s="296"/>
      <c r="D284" s="854">
        <v>995451</v>
      </c>
      <c r="E284" s="297"/>
      <c r="F284" s="852">
        <v>18</v>
      </c>
      <c r="G284" s="299"/>
      <c r="H284" s="766" t="s">
        <v>656</v>
      </c>
      <c r="I284" s="802">
        <v>1</v>
      </c>
      <c r="J284" s="699"/>
      <c r="K284" s="302" t="str">
        <f t="shared" si="25"/>
        <v>Included</v>
      </c>
      <c r="L284" s="303">
        <f t="shared" si="26"/>
        <v>0</v>
      </c>
      <c r="M284" s="255">
        <f t="shared" si="27"/>
        <v>0</v>
      </c>
      <c r="N284" s="255">
        <f t="shared" si="28"/>
        <v>0</v>
      </c>
      <c r="O284" s="304">
        <f t="shared" si="29"/>
        <v>0</v>
      </c>
      <c r="P284" s="304"/>
      <c r="Y284" s="305"/>
    </row>
    <row r="285" spans="1:25" s="255" customFormat="1" ht="30" x14ac:dyDescent="0.2">
      <c r="A285" s="792"/>
      <c r="B285" s="793" t="s">
        <v>858</v>
      </c>
      <c r="C285" s="296"/>
      <c r="D285" s="854">
        <v>995451</v>
      </c>
      <c r="E285" s="297"/>
      <c r="F285" s="852">
        <v>18</v>
      </c>
      <c r="G285" s="299"/>
      <c r="H285" s="805" t="s">
        <v>656</v>
      </c>
      <c r="I285" s="806">
        <v>1</v>
      </c>
      <c r="J285" s="699"/>
      <c r="K285" s="302" t="str">
        <f t="shared" si="25"/>
        <v>Included</v>
      </c>
      <c r="L285" s="303">
        <f t="shared" si="26"/>
        <v>0</v>
      </c>
      <c r="M285" s="255">
        <f t="shared" si="27"/>
        <v>0</v>
      </c>
      <c r="N285" s="255">
        <f t="shared" si="28"/>
        <v>0</v>
      </c>
      <c r="O285" s="304">
        <f t="shared" si="29"/>
        <v>0</v>
      </c>
      <c r="P285" s="304"/>
      <c r="Y285" s="305"/>
    </row>
    <row r="286" spans="1:25" s="255" customFormat="1" x14ac:dyDescent="0.2">
      <c r="A286" s="792"/>
      <c r="B286" s="793" t="s">
        <v>859</v>
      </c>
      <c r="C286" s="296"/>
      <c r="D286" s="854">
        <v>995451</v>
      </c>
      <c r="E286" s="297"/>
      <c r="F286" s="852">
        <v>18</v>
      </c>
      <c r="G286" s="299"/>
      <c r="H286" s="805" t="s">
        <v>656</v>
      </c>
      <c r="I286" s="806">
        <v>1</v>
      </c>
      <c r="J286" s="699"/>
      <c r="K286" s="302" t="str">
        <f t="shared" si="25"/>
        <v>Included</v>
      </c>
      <c r="L286" s="303">
        <f t="shared" si="26"/>
        <v>0</v>
      </c>
      <c r="M286" s="255">
        <f t="shared" si="27"/>
        <v>0</v>
      </c>
      <c r="N286" s="255">
        <f t="shared" si="28"/>
        <v>0</v>
      </c>
      <c r="O286" s="304">
        <f t="shared" si="29"/>
        <v>0</v>
      </c>
      <c r="P286" s="304"/>
      <c r="Y286" s="305"/>
    </row>
    <row r="287" spans="1:25" s="255" customFormat="1" x14ac:dyDescent="0.2">
      <c r="A287" s="792"/>
      <c r="B287" s="793" t="s">
        <v>860</v>
      </c>
      <c r="C287" s="296"/>
      <c r="D287" s="854">
        <v>995451</v>
      </c>
      <c r="E287" s="297"/>
      <c r="F287" s="852">
        <v>18</v>
      </c>
      <c r="G287" s="299"/>
      <c r="H287" s="805" t="s">
        <v>656</v>
      </c>
      <c r="I287" s="806">
        <v>1</v>
      </c>
      <c r="J287" s="699"/>
      <c r="K287" s="302" t="str">
        <f t="shared" si="25"/>
        <v>Included</v>
      </c>
      <c r="L287" s="303">
        <f t="shared" si="26"/>
        <v>0</v>
      </c>
      <c r="M287" s="255">
        <f t="shared" si="27"/>
        <v>0</v>
      </c>
      <c r="N287" s="255">
        <f t="shared" si="28"/>
        <v>0</v>
      </c>
      <c r="O287" s="304">
        <f t="shared" si="29"/>
        <v>0</v>
      </c>
      <c r="P287" s="304"/>
      <c r="Y287" s="305"/>
    </row>
    <row r="288" spans="1:25" s="255" customFormat="1" ht="30" x14ac:dyDescent="0.2">
      <c r="A288" s="789"/>
      <c r="B288" s="751" t="s">
        <v>861</v>
      </c>
      <c r="C288" s="296"/>
      <c r="D288" s="854">
        <v>995451</v>
      </c>
      <c r="E288" s="297"/>
      <c r="F288" s="852">
        <v>18</v>
      </c>
      <c r="G288" s="299"/>
      <c r="H288" s="766" t="s">
        <v>656</v>
      </c>
      <c r="I288" s="802">
        <v>2</v>
      </c>
      <c r="J288" s="699"/>
      <c r="K288" s="302" t="str">
        <f t="shared" si="25"/>
        <v>Included</v>
      </c>
      <c r="L288" s="303">
        <f t="shared" si="26"/>
        <v>0</v>
      </c>
      <c r="M288" s="255">
        <f t="shared" si="27"/>
        <v>0</v>
      </c>
      <c r="N288" s="255">
        <f t="shared" si="28"/>
        <v>0</v>
      </c>
      <c r="O288" s="304">
        <f t="shared" si="29"/>
        <v>0</v>
      </c>
      <c r="P288" s="304"/>
      <c r="Y288" s="305"/>
    </row>
    <row r="289" spans="1:25" s="255" customFormat="1" ht="30" x14ac:dyDescent="0.2">
      <c r="A289" s="789"/>
      <c r="B289" s="751" t="s">
        <v>862</v>
      </c>
      <c r="C289" s="296"/>
      <c r="D289" s="854">
        <v>995451</v>
      </c>
      <c r="E289" s="297"/>
      <c r="F289" s="852">
        <v>18</v>
      </c>
      <c r="G289" s="299"/>
      <c r="H289" s="766" t="s">
        <v>656</v>
      </c>
      <c r="I289" s="802">
        <v>2</v>
      </c>
      <c r="J289" s="699"/>
      <c r="K289" s="302" t="str">
        <f t="shared" si="25"/>
        <v>Included</v>
      </c>
      <c r="L289" s="303">
        <f t="shared" si="26"/>
        <v>0</v>
      </c>
      <c r="M289" s="255">
        <f t="shared" si="27"/>
        <v>0</v>
      </c>
      <c r="N289" s="255">
        <f t="shared" si="28"/>
        <v>0</v>
      </c>
      <c r="O289" s="304">
        <f t="shared" si="29"/>
        <v>0</v>
      </c>
      <c r="P289" s="304"/>
      <c r="Y289" s="305"/>
    </row>
    <row r="290" spans="1:25" s="255" customFormat="1" ht="45" x14ac:dyDescent="0.2">
      <c r="A290" s="789"/>
      <c r="B290" s="751" t="s">
        <v>863</v>
      </c>
      <c r="C290" s="296"/>
      <c r="D290" s="854">
        <v>995451</v>
      </c>
      <c r="E290" s="297"/>
      <c r="F290" s="852">
        <v>18</v>
      </c>
      <c r="G290" s="299"/>
      <c r="H290" s="766" t="s">
        <v>872</v>
      </c>
      <c r="I290" s="802">
        <v>18</v>
      </c>
      <c r="J290" s="699"/>
      <c r="K290" s="302" t="str">
        <f t="shared" si="25"/>
        <v>Included</v>
      </c>
      <c r="L290" s="303">
        <f t="shared" si="26"/>
        <v>0</v>
      </c>
      <c r="M290" s="255">
        <f t="shared" si="27"/>
        <v>0</v>
      </c>
      <c r="N290" s="255">
        <f t="shared" si="28"/>
        <v>0</v>
      </c>
      <c r="O290" s="304">
        <f t="shared" si="29"/>
        <v>0</v>
      </c>
      <c r="P290" s="304"/>
      <c r="Y290" s="305"/>
    </row>
    <row r="291" spans="1:25" s="255" customFormat="1" x14ac:dyDescent="0.2">
      <c r="A291" s="789"/>
      <c r="B291" s="751" t="s">
        <v>864</v>
      </c>
      <c r="C291" s="296"/>
      <c r="D291" s="854">
        <v>995451</v>
      </c>
      <c r="E291" s="297"/>
      <c r="F291" s="852">
        <v>18</v>
      </c>
      <c r="G291" s="299"/>
      <c r="H291" s="766" t="s">
        <v>589</v>
      </c>
      <c r="I291" s="802">
        <v>1</v>
      </c>
      <c r="J291" s="699"/>
      <c r="K291" s="302" t="str">
        <f t="shared" si="25"/>
        <v>Included</v>
      </c>
      <c r="L291" s="303">
        <f t="shared" si="26"/>
        <v>0</v>
      </c>
      <c r="M291" s="255">
        <f t="shared" si="27"/>
        <v>0</v>
      </c>
      <c r="N291" s="255">
        <f t="shared" si="28"/>
        <v>0</v>
      </c>
      <c r="O291" s="304">
        <f t="shared" si="29"/>
        <v>0</v>
      </c>
      <c r="P291" s="304"/>
      <c r="Y291" s="305"/>
    </row>
    <row r="292" spans="1:25" s="255" customFormat="1" ht="45" x14ac:dyDescent="0.2">
      <c r="A292" s="789"/>
      <c r="B292" s="751" t="s">
        <v>865</v>
      </c>
      <c r="C292" s="296"/>
      <c r="D292" s="854">
        <v>995451</v>
      </c>
      <c r="E292" s="297"/>
      <c r="F292" s="852">
        <v>18</v>
      </c>
      <c r="G292" s="299"/>
      <c r="H292" s="766" t="s">
        <v>870</v>
      </c>
      <c r="I292" s="802">
        <v>1550</v>
      </c>
      <c r="J292" s="699"/>
      <c r="K292" s="302" t="str">
        <f t="shared" si="25"/>
        <v>Included</v>
      </c>
      <c r="L292" s="303">
        <f t="shared" si="26"/>
        <v>0</v>
      </c>
      <c r="M292" s="255">
        <f t="shared" si="27"/>
        <v>0</v>
      </c>
      <c r="N292" s="255">
        <f t="shared" si="28"/>
        <v>0</v>
      </c>
      <c r="O292" s="304">
        <f t="shared" si="29"/>
        <v>0</v>
      </c>
      <c r="P292" s="304"/>
      <c r="Y292" s="305"/>
    </row>
    <row r="293" spans="1:25" s="255" customFormat="1" x14ac:dyDescent="0.2">
      <c r="A293" s="789"/>
      <c r="B293" s="751"/>
      <c r="C293" s="296"/>
      <c r="D293" s="854"/>
      <c r="E293" s="297"/>
      <c r="F293" s="852"/>
      <c r="G293" s="299"/>
      <c r="H293" s="766"/>
      <c r="I293" s="802"/>
      <c r="J293" s="699"/>
      <c r="K293" s="302"/>
      <c r="L293" s="303"/>
      <c r="M293" s="255">
        <f t="shared" si="27"/>
        <v>0</v>
      </c>
      <c r="N293" s="255">
        <f t="shared" si="28"/>
        <v>0</v>
      </c>
      <c r="O293" s="304">
        <f t="shared" si="29"/>
        <v>0</v>
      </c>
      <c r="P293" s="304"/>
      <c r="Y293" s="305"/>
    </row>
    <row r="294" spans="1:25" s="255" customFormat="1" x14ac:dyDescent="0.2">
      <c r="A294" s="789">
        <v>15</v>
      </c>
      <c r="B294" s="864" t="s">
        <v>884</v>
      </c>
      <c r="C294" s="296"/>
      <c r="D294" s="727">
        <v>998736</v>
      </c>
      <c r="E294" s="297"/>
      <c r="F294" s="852">
        <v>18</v>
      </c>
      <c r="G294" s="299"/>
      <c r="H294" s="766" t="s">
        <v>554</v>
      </c>
      <c r="I294" s="802">
        <v>2</v>
      </c>
      <c r="J294" s="699"/>
      <c r="K294" s="302" t="str">
        <f t="shared" ref="K294" si="30">IF(J294=0, "Included", IF(ISERROR(I294*J294), J294, I294*J294))</f>
        <v>Included</v>
      </c>
      <c r="L294" s="303">
        <f t="shared" ref="L294" si="31">N294</f>
        <v>0</v>
      </c>
      <c r="M294" s="255">
        <f t="shared" si="27"/>
        <v>0</v>
      </c>
      <c r="N294" s="255">
        <f t="shared" si="28"/>
        <v>0</v>
      </c>
      <c r="O294" s="304">
        <f t="shared" si="29"/>
        <v>0</v>
      </c>
      <c r="P294" s="304"/>
      <c r="Y294" s="305"/>
    </row>
    <row r="295" spans="1:25" s="255" customFormat="1" x14ac:dyDescent="0.3">
      <c r="A295" s="789"/>
      <c r="B295" s="794"/>
      <c r="C295" s="296"/>
      <c r="D295" s="296"/>
      <c r="E295" s="297"/>
      <c r="F295" s="298"/>
      <c r="G295" s="299"/>
      <c r="H295" s="807"/>
      <c r="I295" s="808"/>
      <c r="J295" s="699"/>
      <c r="K295" s="302" t="str">
        <f t="shared" si="25"/>
        <v>Included</v>
      </c>
      <c r="L295" s="303">
        <f t="shared" si="26"/>
        <v>0</v>
      </c>
      <c r="M295" s="255">
        <f t="shared" si="27"/>
        <v>0</v>
      </c>
      <c r="N295" s="255">
        <f t="shared" si="28"/>
        <v>0</v>
      </c>
      <c r="O295" s="304">
        <f t="shared" si="29"/>
        <v>0</v>
      </c>
      <c r="P295" s="304"/>
      <c r="Y295" s="305"/>
    </row>
    <row r="296" spans="1:25" s="255" customFormat="1" x14ac:dyDescent="0.3">
      <c r="A296" s="717" t="s">
        <v>33</v>
      </c>
      <c r="B296" s="743" t="s">
        <v>662</v>
      </c>
      <c r="C296" s="296"/>
      <c r="D296" s="296"/>
      <c r="E296" s="297"/>
      <c r="F296" s="298"/>
      <c r="G296" s="299"/>
      <c r="H296" s="809"/>
      <c r="I296" s="809"/>
      <c r="J296" s="699"/>
      <c r="K296" s="302" t="str">
        <f t="shared" si="25"/>
        <v>Included</v>
      </c>
      <c r="L296" s="303">
        <f t="shared" si="26"/>
        <v>0</v>
      </c>
      <c r="M296" s="255">
        <f t="shared" si="27"/>
        <v>0</v>
      </c>
      <c r="N296" s="255">
        <f t="shared" si="28"/>
        <v>0</v>
      </c>
      <c r="O296" s="304">
        <f t="shared" si="29"/>
        <v>0</v>
      </c>
      <c r="P296" s="304"/>
      <c r="Y296" s="305"/>
    </row>
    <row r="297" spans="1:25" s="255" customFormat="1" x14ac:dyDescent="0.3">
      <c r="A297" s="717" t="s">
        <v>374</v>
      </c>
      <c r="B297" s="743" t="s">
        <v>540</v>
      </c>
      <c r="C297" s="296"/>
      <c r="D297" s="296"/>
      <c r="E297" s="297"/>
      <c r="F297" s="298"/>
      <c r="G297" s="299"/>
      <c r="H297" s="809"/>
      <c r="I297" s="809"/>
      <c r="J297" s="699"/>
      <c r="K297" s="302" t="str">
        <f t="shared" si="25"/>
        <v>Included</v>
      </c>
      <c r="L297" s="303">
        <f t="shared" si="26"/>
        <v>0</v>
      </c>
      <c r="M297" s="255">
        <f t="shared" si="27"/>
        <v>0</v>
      </c>
      <c r="N297" s="255">
        <f t="shared" si="28"/>
        <v>0</v>
      </c>
      <c r="O297" s="304">
        <f t="shared" si="29"/>
        <v>0</v>
      </c>
      <c r="P297" s="304"/>
      <c r="Y297" s="305"/>
    </row>
    <row r="298" spans="1:25" s="255" customFormat="1" ht="49.5" x14ac:dyDescent="0.3">
      <c r="A298" s="776" t="s">
        <v>118</v>
      </c>
      <c r="B298" s="730" t="s">
        <v>795</v>
      </c>
      <c r="C298" s="296"/>
      <c r="D298" s="296"/>
      <c r="E298" s="297"/>
      <c r="F298" s="298"/>
      <c r="G298" s="299"/>
      <c r="H298" s="810"/>
      <c r="I298" s="810"/>
      <c r="J298" s="699"/>
      <c r="K298" s="302" t="str">
        <f t="shared" si="25"/>
        <v>Included</v>
      </c>
      <c r="L298" s="303">
        <f t="shared" si="26"/>
        <v>0</v>
      </c>
      <c r="M298" s="255">
        <f t="shared" si="27"/>
        <v>0</v>
      </c>
      <c r="N298" s="255">
        <f t="shared" si="28"/>
        <v>0</v>
      </c>
      <c r="O298" s="304">
        <f t="shared" si="29"/>
        <v>0</v>
      </c>
      <c r="P298" s="304"/>
      <c r="Y298" s="305"/>
    </row>
    <row r="299" spans="1:25" s="255" customFormat="1" x14ac:dyDescent="0.3">
      <c r="A299" s="717" t="s">
        <v>375</v>
      </c>
      <c r="B299" s="743" t="s">
        <v>541</v>
      </c>
      <c r="C299" s="296"/>
      <c r="D299" s="296"/>
      <c r="E299" s="297"/>
      <c r="F299" s="298"/>
      <c r="G299" s="299"/>
      <c r="H299" s="795"/>
      <c r="I299" s="795"/>
      <c r="J299" s="699"/>
      <c r="K299" s="302" t="str">
        <f t="shared" si="25"/>
        <v>Included</v>
      </c>
      <c r="L299" s="303">
        <f t="shared" si="26"/>
        <v>0</v>
      </c>
      <c r="M299" s="255">
        <f t="shared" si="27"/>
        <v>0</v>
      </c>
      <c r="N299" s="255">
        <f t="shared" si="28"/>
        <v>0</v>
      </c>
      <c r="O299" s="304">
        <f t="shared" si="29"/>
        <v>0</v>
      </c>
      <c r="P299" s="304"/>
      <c r="Y299" s="305"/>
    </row>
    <row r="300" spans="1:25" s="255" customFormat="1" ht="30" x14ac:dyDescent="0.3">
      <c r="A300" s="714">
        <v>1.1000000000000001</v>
      </c>
      <c r="B300" s="733" t="s">
        <v>542</v>
      </c>
      <c r="C300" s="296"/>
      <c r="D300" s="296"/>
      <c r="E300" s="297"/>
      <c r="F300" s="298"/>
      <c r="G300" s="299"/>
      <c r="H300" s="795"/>
      <c r="I300" s="795"/>
      <c r="J300" s="699"/>
      <c r="K300" s="302" t="str">
        <f t="shared" si="25"/>
        <v>Included</v>
      </c>
      <c r="L300" s="303">
        <f t="shared" si="26"/>
        <v>0</v>
      </c>
      <c r="M300" s="255">
        <f t="shared" si="27"/>
        <v>0</v>
      </c>
      <c r="N300" s="255">
        <f t="shared" si="28"/>
        <v>0</v>
      </c>
      <c r="O300" s="304">
        <f t="shared" si="29"/>
        <v>0</v>
      </c>
      <c r="P300" s="304"/>
      <c r="Y300" s="305"/>
    </row>
    <row r="301" spans="1:25" s="255" customFormat="1" x14ac:dyDescent="0.2">
      <c r="A301" s="715" t="s">
        <v>376</v>
      </c>
      <c r="B301" s="735" t="s">
        <v>543</v>
      </c>
      <c r="C301" s="296"/>
      <c r="D301" s="727">
        <v>998736</v>
      </c>
      <c r="E301" s="297"/>
      <c r="F301" s="852">
        <v>18</v>
      </c>
      <c r="G301" s="299"/>
      <c r="H301" s="736" t="s">
        <v>349</v>
      </c>
      <c r="I301" s="736">
        <v>1</v>
      </c>
      <c r="J301" s="699"/>
      <c r="K301" s="302" t="str">
        <f t="shared" si="25"/>
        <v>Included</v>
      </c>
      <c r="L301" s="303">
        <f t="shared" si="26"/>
        <v>0</v>
      </c>
      <c r="M301" s="255">
        <f t="shared" si="27"/>
        <v>0</v>
      </c>
      <c r="N301" s="255">
        <f t="shared" si="28"/>
        <v>0</v>
      </c>
      <c r="O301" s="304">
        <f t="shared" si="29"/>
        <v>0</v>
      </c>
      <c r="P301" s="304"/>
      <c r="Y301" s="305"/>
    </row>
    <row r="302" spans="1:25" s="255" customFormat="1" x14ac:dyDescent="0.2">
      <c r="A302" s="715" t="s">
        <v>377</v>
      </c>
      <c r="B302" s="735" t="s">
        <v>544</v>
      </c>
      <c r="C302" s="296"/>
      <c r="D302" s="727">
        <v>998736</v>
      </c>
      <c r="E302" s="297"/>
      <c r="F302" s="852">
        <v>18</v>
      </c>
      <c r="G302" s="299"/>
      <c r="H302" s="736" t="s">
        <v>349</v>
      </c>
      <c r="I302" s="736">
        <v>1</v>
      </c>
      <c r="J302" s="699"/>
      <c r="K302" s="302" t="str">
        <f t="shared" si="25"/>
        <v>Included</v>
      </c>
      <c r="L302" s="303">
        <f t="shared" si="26"/>
        <v>0</v>
      </c>
      <c r="M302" s="255">
        <f t="shared" si="27"/>
        <v>0</v>
      </c>
      <c r="N302" s="255">
        <f t="shared" si="28"/>
        <v>0</v>
      </c>
      <c r="O302" s="304">
        <f t="shared" si="29"/>
        <v>0</v>
      </c>
      <c r="P302" s="304"/>
      <c r="Y302" s="305"/>
    </row>
    <row r="303" spans="1:25" s="255" customFormat="1" x14ac:dyDescent="0.2">
      <c r="A303" s="715" t="s">
        <v>378</v>
      </c>
      <c r="B303" s="735" t="s">
        <v>545</v>
      </c>
      <c r="C303" s="296"/>
      <c r="D303" s="727">
        <v>998736</v>
      </c>
      <c r="E303" s="297"/>
      <c r="F303" s="852">
        <v>18</v>
      </c>
      <c r="G303" s="299"/>
      <c r="H303" s="736" t="s">
        <v>349</v>
      </c>
      <c r="I303" s="736">
        <v>1</v>
      </c>
      <c r="J303" s="699"/>
      <c r="K303" s="302" t="str">
        <f t="shared" si="25"/>
        <v>Included</v>
      </c>
      <c r="L303" s="303">
        <f t="shared" si="26"/>
        <v>0</v>
      </c>
      <c r="M303" s="255">
        <f t="shared" si="27"/>
        <v>0</v>
      </c>
      <c r="N303" s="255">
        <f t="shared" si="28"/>
        <v>0</v>
      </c>
      <c r="O303" s="304">
        <f t="shared" si="29"/>
        <v>0</v>
      </c>
      <c r="P303" s="304"/>
      <c r="Y303" s="305"/>
    </row>
    <row r="304" spans="1:25" s="255" customFormat="1" x14ac:dyDescent="0.2">
      <c r="A304" s="715" t="s">
        <v>379</v>
      </c>
      <c r="B304" s="735" t="s">
        <v>546</v>
      </c>
      <c r="C304" s="296"/>
      <c r="D304" s="727">
        <v>998736</v>
      </c>
      <c r="E304" s="297"/>
      <c r="F304" s="852">
        <v>18</v>
      </c>
      <c r="G304" s="299"/>
      <c r="H304" s="736" t="s">
        <v>349</v>
      </c>
      <c r="I304" s="736">
        <v>1</v>
      </c>
      <c r="J304" s="699"/>
      <c r="K304" s="302" t="str">
        <f t="shared" si="25"/>
        <v>Included</v>
      </c>
      <c r="L304" s="303">
        <f t="shared" si="26"/>
        <v>0</v>
      </c>
      <c r="M304" s="255">
        <f t="shared" si="27"/>
        <v>0</v>
      </c>
      <c r="N304" s="255">
        <f t="shared" si="28"/>
        <v>0</v>
      </c>
      <c r="O304" s="304">
        <f t="shared" si="29"/>
        <v>0</v>
      </c>
      <c r="P304" s="304"/>
      <c r="Y304" s="305"/>
    </row>
    <row r="305" spans="1:25" s="255" customFormat="1" x14ac:dyDescent="0.2">
      <c r="A305" s="715" t="s">
        <v>380</v>
      </c>
      <c r="B305" s="735" t="s">
        <v>547</v>
      </c>
      <c r="C305" s="296"/>
      <c r="D305" s="727">
        <v>998736</v>
      </c>
      <c r="E305" s="297"/>
      <c r="F305" s="852">
        <v>18</v>
      </c>
      <c r="G305" s="299"/>
      <c r="H305" s="736" t="s">
        <v>349</v>
      </c>
      <c r="I305" s="736">
        <v>1</v>
      </c>
      <c r="J305" s="699"/>
      <c r="K305" s="302" t="str">
        <f t="shared" si="25"/>
        <v>Included</v>
      </c>
      <c r="L305" s="303">
        <f t="shared" si="26"/>
        <v>0</v>
      </c>
      <c r="M305" s="255">
        <f t="shared" si="27"/>
        <v>0</v>
      </c>
      <c r="N305" s="255">
        <f t="shared" si="28"/>
        <v>0</v>
      </c>
      <c r="O305" s="304">
        <f t="shared" si="29"/>
        <v>0</v>
      </c>
      <c r="P305" s="304"/>
      <c r="Y305" s="305"/>
    </row>
    <row r="306" spans="1:25" s="255" customFormat="1" x14ac:dyDescent="0.2">
      <c r="A306" s="715" t="s">
        <v>381</v>
      </c>
      <c r="B306" s="737" t="s">
        <v>548</v>
      </c>
      <c r="C306" s="296"/>
      <c r="D306" s="727">
        <v>998736</v>
      </c>
      <c r="E306" s="297"/>
      <c r="F306" s="852">
        <v>18</v>
      </c>
      <c r="G306" s="299"/>
      <c r="H306" s="736" t="s">
        <v>349</v>
      </c>
      <c r="I306" s="736">
        <v>1</v>
      </c>
      <c r="J306" s="699"/>
      <c r="K306" s="302" t="str">
        <f t="shared" si="25"/>
        <v>Included</v>
      </c>
      <c r="L306" s="303">
        <f t="shared" si="26"/>
        <v>0</v>
      </c>
      <c r="M306" s="255">
        <f t="shared" si="27"/>
        <v>0</v>
      </c>
      <c r="N306" s="255">
        <f t="shared" si="28"/>
        <v>0</v>
      </c>
      <c r="O306" s="304">
        <f t="shared" si="29"/>
        <v>0</v>
      </c>
      <c r="P306" s="304"/>
      <c r="Y306" s="305"/>
    </row>
    <row r="307" spans="1:25" s="255" customFormat="1" x14ac:dyDescent="0.2">
      <c r="A307" s="715" t="s">
        <v>382</v>
      </c>
      <c r="B307" s="737" t="s">
        <v>549</v>
      </c>
      <c r="C307" s="296"/>
      <c r="D307" s="727">
        <v>998736</v>
      </c>
      <c r="E307" s="297"/>
      <c r="F307" s="852">
        <v>18</v>
      </c>
      <c r="G307" s="299"/>
      <c r="H307" s="736" t="s">
        <v>349</v>
      </c>
      <c r="I307" s="736">
        <v>1</v>
      </c>
      <c r="J307" s="699"/>
      <c r="K307" s="302" t="str">
        <f t="shared" si="25"/>
        <v>Included</v>
      </c>
      <c r="L307" s="303">
        <f t="shared" si="26"/>
        <v>0</v>
      </c>
      <c r="M307" s="255">
        <f t="shared" si="27"/>
        <v>0</v>
      </c>
      <c r="N307" s="255">
        <f t="shared" si="28"/>
        <v>0</v>
      </c>
      <c r="O307" s="304">
        <f t="shared" si="29"/>
        <v>0</v>
      </c>
      <c r="P307" s="304"/>
      <c r="Y307" s="305"/>
    </row>
    <row r="308" spans="1:25" s="255" customFormat="1" x14ac:dyDescent="0.2">
      <c r="A308" s="715" t="s">
        <v>383</v>
      </c>
      <c r="B308" s="737" t="s">
        <v>550</v>
      </c>
      <c r="C308" s="296"/>
      <c r="D308" s="727">
        <v>998736</v>
      </c>
      <c r="E308" s="297"/>
      <c r="F308" s="852">
        <v>18</v>
      </c>
      <c r="G308" s="299"/>
      <c r="H308" s="736" t="s">
        <v>349</v>
      </c>
      <c r="I308" s="736">
        <v>1</v>
      </c>
      <c r="J308" s="699"/>
      <c r="K308" s="302" t="str">
        <f t="shared" si="25"/>
        <v>Included</v>
      </c>
      <c r="L308" s="303">
        <f t="shared" si="26"/>
        <v>0</v>
      </c>
      <c r="M308" s="255">
        <f t="shared" si="27"/>
        <v>0</v>
      </c>
      <c r="N308" s="255">
        <f t="shared" si="28"/>
        <v>0</v>
      </c>
      <c r="O308" s="304">
        <f t="shared" si="29"/>
        <v>0</v>
      </c>
      <c r="P308" s="304"/>
      <c r="Y308" s="305"/>
    </row>
    <row r="309" spans="1:25" s="255" customFormat="1" x14ac:dyDescent="0.2">
      <c r="A309" s="715" t="s">
        <v>384</v>
      </c>
      <c r="B309" s="737" t="s">
        <v>551</v>
      </c>
      <c r="C309" s="296"/>
      <c r="D309" s="727">
        <v>998736</v>
      </c>
      <c r="E309" s="297"/>
      <c r="F309" s="852">
        <v>18</v>
      </c>
      <c r="G309" s="299"/>
      <c r="H309" s="736" t="s">
        <v>349</v>
      </c>
      <c r="I309" s="736">
        <v>1</v>
      </c>
      <c r="J309" s="699"/>
      <c r="K309" s="302" t="str">
        <f t="shared" si="25"/>
        <v>Included</v>
      </c>
      <c r="L309" s="303">
        <f t="shared" si="26"/>
        <v>0</v>
      </c>
      <c r="M309" s="255">
        <f t="shared" si="27"/>
        <v>0</v>
      </c>
      <c r="N309" s="255">
        <f t="shared" si="28"/>
        <v>0</v>
      </c>
      <c r="O309" s="304">
        <f t="shared" si="29"/>
        <v>0</v>
      </c>
      <c r="P309" s="304"/>
      <c r="Y309" s="305"/>
    </row>
    <row r="310" spans="1:25" s="255" customFormat="1" x14ac:dyDescent="0.2">
      <c r="A310" s="716"/>
      <c r="B310" s="735"/>
      <c r="C310" s="296"/>
      <c r="D310" s="852"/>
      <c r="E310" s="297"/>
      <c r="F310" s="852"/>
      <c r="G310" s="299"/>
      <c r="H310" s="736"/>
      <c r="I310" s="736"/>
      <c r="J310" s="699"/>
      <c r="K310" s="302" t="str">
        <f t="shared" si="25"/>
        <v>Included</v>
      </c>
      <c r="L310" s="303">
        <f t="shared" si="26"/>
        <v>0</v>
      </c>
      <c r="M310" s="255">
        <f t="shared" si="27"/>
        <v>0</v>
      </c>
      <c r="N310" s="255">
        <f t="shared" si="28"/>
        <v>0</v>
      </c>
      <c r="O310" s="304">
        <f t="shared" si="29"/>
        <v>0</v>
      </c>
      <c r="P310" s="304"/>
      <c r="Y310" s="305"/>
    </row>
    <row r="311" spans="1:25" s="255" customFormat="1" ht="30" x14ac:dyDescent="0.2">
      <c r="A311" s="714">
        <v>1.2</v>
      </c>
      <c r="B311" s="733" t="s">
        <v>552</v>
      </c>
      <c r="C311" s="296"/>
      <c r="D311" s="852"/>
      <c r="E311" s="297"/>
      <c r="F311" s="852"/>
      <c r="G311" s="299"/>
      <c r="H311" s="736"/>
      <c r="I311" s="736"/>
      <c r="J311" s="699"/>
      <c r="K311" s="302" t="str">
        <f t="shared" si="25"/>
        <v>Included</v>
      </c>
      <c r="L311" s="303">
        <f t="shared" si="26"/>
        <v>0</v>
      </c>
      <c r="M311" s="255">
        <f t="shared" si="27"/>
        <v>0</v>
      </c>
      <c r="N311" s="255">
        <f t="shared" si="28"/>
        <v>0</v>
      </c>
      <c r="O311" s="304">
        <f t="shared" si="29"/>
        <v>0</v>
      </c>
      <c r="P311" s="304"/>
      <c r="Y311" s="305"/>
    </row>
    <row r="312" spans="1:25" s="255" customFormat="1" x14ac:dyDescent="0.2">
      <c r="A312" s="715" t="s">
        <v>385</v>
      </c>
      <c r="B312" s="707" t="s">
        <v>553</v>
      </c>
      <c r="C312" s="296"/>
      <c r="D312" s="727">
        <v>998736</v>
      </c>
      <c r="E312" s="297"/>
      <c r="F312" s="852">
        <v>18</v>
      </c>
      <c r="G312" s="299"/>
      <c r="H312" s="736" t="s">
        <v>554</v>
      </c>
      <c r="I312" s="736">
        <v>2</v>
      </c>
      <c r="J312" s="699"/>
      <c r="K312" s="302" t="str">
        <f t="shared" si="25"/>
        <v>Included</v>
      </c>
      <c r="L312" s="303">
        <f t="shared" si="26"/>
        <v>0</v>
      </c>
      <c r="M312" s="255">
        <f t="shared" si="27"/>
        <v>0</v>
      </c>
      <c r="N312" s="255">
        <f t="shared" si="28"/>
        <v>0</v>
      </c>
      <c r="O312" s="304">
        <f t="shared" si="29"/>
        <v>0</v>
      </c>
      <c r="P312" s="304"/>
      <c r="Y312" s="305"/>
    </row>
    <row r="313" spans="1:25" s="255" customFormat="1" x14ac:dyDescent="0.2">
      <c r="A313" s="715" t="s">
        <v>386</v>
      </c>
      <c r="B313" s="707" t="s">
        <v>555</v>
      </c>
      <c r="C313" s="296"/>
      <c r="D313" s="727">
        <v>998736</v>
      </c>
      <c r="E313" s="297"/>
      <c r="F313" s="852">
        <v>18</v>
      </c>
      <c r="G313" s="299"/>
      <c r="H313" s="736" t="s">
        <v>554</v>
      </c>
      <c r="I313" s="736">
        <v>2</v>
      </c>
      <c r="J313" s="699"/>
      <c r="K313" s="302" t="str">
        <f t="shared" si="25"/>
        <v>Included</v>
      </c>
      <c r="L313" s="303">
        <f t="shared" si="26"/>
        <v>0</v>
      </c>
      <c r="M313" s="255">
        <f t="shared" si="27"/>
        <v>0</v>
      </c>
      <c r="N313" s="255">
        <f t="shared" si="28"/>
        <v>0</v>
      </c>
      <c r="O313" s="304">
        <f t="shared" si="29"/>
        <v>0</v>
      </c>
      <c r="P313" s="304"/>
      <c r="Y313" s="305"/>
    </row>
    <row r="314" spans="1:25" s="255" customFormat="1" x14ac:dyDescent="0.2">
      <c r="A314" s="715" t="s">
        <v>387</v>
      </c>
      <c r="B314" s="777" t="s">
        <v>556</v>
      </c>
      <c r="C314" s="296"/>
      <c r="D314" s="727">
        <v>998736</v>
      </c>
      <c r="E314" s="297"/>
      <c r="F314" s="852">
        <v>18</v>
      </c>
      <c r="G314" s="299"/>
      <c r="H314" s="736" t="s">
        <v>554</v>
      </c>
      <c r="I314" s="736">
        <v>2</v>
      </c>
      <c r="J314" s="699"/>
      <c r="K314" s="302" t="str">
        <f t="shared" si="25"/>
        <v>Included</v>
      </c>
      <c r="L314" s="303">
        <f t="shared" si="26"/>
        <v>0</v>
      </c>
      <c r="M314" s="255">
        <f t="shared" si="27"/>
        <v>0</v>
      </c>
      <c r="N314" s="255">
        <f t="shared" si="28"/>
        <v>0</v>
      </c>
      <c r="O314" s="304">
        <f t="shared" si="29"/>
        <v>0</v>
      </c>
      <c r="P314" s="304"/>
      <c r="Y314" s="305"/>
    </row>
    <row r="315" spans="1:25" s="255" customFormat="1" x14ac:dyDescent="0.2">
      <c r="A315" s="715" t="s">
        <v>388</v>
      </c>
      <c r="B315" s="777" t="s">
        <v>557</v>
      </c>
      <c r="C315" s="296"/>
      <c r="D315" s="727">
        <v>998736</v>
      </c>
      <c r="E315" s="297"/>
      <c r="F315" s="852">
        <v>18</v>
      </c>
      <c r="G315" s="299"/>
      <c r="H315" s="736" t="s">
        <v>554</v>
      </c>
      <c r="I315" s="736">
        <v>2</v>
      </c>
      <c r="J315" s="699"/>
      <c r="K315" s="302" t="str">
        <f t="shared" si="25"/>
        <v>Included</v>
      </c>
      <c r="L315" s="303">
        <f t="shared" si="26"/>
        <v>0</v>
      </c>
      <c r="M315" s="255">
        <f t="shared" si="27"/>
        <v>0</v>
      </c>
      <c r="N315" s="255">
        <f t="shared" si="28"/>
        <v>0</v>
      </c>
      <c r="O315" s="304">
        <f t="shared" si="29"/>
        <v>0</v>
      </c>
      <c r="P315" s="304"/>
      <c r="Y315" s="305"/>
    </row>
    <row r="316" spans="1:25" s="255" customFormat="1" x14ac:dyDescent="0.2">
      <c r="A316" s="716"/>
      <c r="B316" s="735"/>
      <c r="C316" s="296"/>
      <c r="D316" s="852"/>
      <c r="E316" s="297"/>
      <c r="F316" s="852"/>
      <c r="G316" s="299"/>
      <c r="H316" s="736"/>
      <c r="I316" s="736"/>
      <c r="J316" s="699"/>
      <c r="K316" s="302" t="str">
        <f t="shared" si="25"/>
        <v>Included</v>
      </c>
      <c r="L316" s="303">
        <f t="shared" si="26"/>
        <v>0</v>
      </c>
      <c r="M316" s="255">
        <f t="shared" si="27"/>
        <v>0</v>
      </c>
      <c r="N316" s="255">
        <f t="shared" si="28"/>
        <v>0</v>
      </c>
      <c r="O316" s="304">
        <f t="shared" si="29"/>
        <v>0</v>
      </c>
      <c r="P316" s="304"/>
      <c r="Y316" s="305"/>
    </row>
    <row r="317" spans="1:25" s="255" customFormat="1" ht="30" x14ac:dyDescent="0.2">
      <c r="A317" s="714">
        <v>1.3</v>
      </c>
      <c r="B317" s="706" t="s">
        <v>558</v>
      </c>
      <c r="C317" s="296"/>
      <c r="D317" s="852"/>
      <c r="E317" s="297"/>
      <c r="F317" s="852"/>
      <c r="G317" s="299"/>
      <c r="H317" s="736"/>
      <c r="I317" s="736"/>
      <c r="J317" s="699"/>
      <c r="K317" s="302" t="str">
        <f t="shared" si="25"/>
        <v>Included</v>
      </c>
      <c r="L317" s="303">
        <f t="shared" si="26"/>
        <v>0</v>
      </c>
      <c r="M317" s="255">
        <f t="shared" si="27"/>
        <v>0</v>
      </c>
      <c r="N317" s="255">
        <f t="shared" si="28"/>
        <v>0</v>
      </c>
      <c r="O317" s="304">
        <f t="shared" si="29"/>
        <v>0</v>
      </c>
      <c r="P317" s="304"/>
      <c r="Y317" s="305"/>
    </row>
    <row r="318" spans="1:25" s="255" customFormat="1" x14ac:dyDescent="0.2">
      <c r="A318" s="715" t="s">
        <v>389</v>
      </c>
      <c r="B318" s="707" t="s">
        <v>559</v>
      </c>
      <c r="C318" s="296"/>
      <c r="D318" s="727">
        <v>998736</v>
      </c>
      <c r="E318" s="297"/>
      <c r="F318" s="852">
        <v>18</v>
      </c>
      <c r="G318" s="299"/>
      <c r="H318" s="736" t="s">
        <v>554</v>
      </c>
      <c r="I318" s="736">
        <v>1</v>
      </c>
      <c r="J318" s="699"/>
      <c r="K318" s="302" t="str">
        <f t="shared" si="25"/>
        <v>Included</v>
      </c>
      <c r="L318" s="303">
        <f t="shared" si="26"/>
        <v>0</v>
      </c>
      <c r="M318" s="255">
        <f t="shared" si="27"/>
        <v>0</v>
      </c>
      <c r="N318" s="255">
        <f t="shared" si="28"/>
        <v>0</v>
      </c>
      <c r="O318" s="304">
        <f t="shared" si="29"/>
        <v>0</v>
      </c>
      <c r="P318" s="304"/>
      <c r="Y318" s="305"/>
    </row>
    <row r="319" spans="1:25" s="255" customFormat="1" x14ac:dyDescent="0.2">
      <c r="A319" s="715" t="s">
        <v>390</v>
      </c>
      <c r="B319" s="707" t="s">
        <v>560</v>
      </c>
      <c r="C319" s="296"/>
      <c r="D319" s="727">
        <v>998736</v>
      </c>
      <c r="E319" s="297"/>
      <c r="F319" s="852">
        <v>18</v>
      </c>
      <c r="G319" s="299"/>
      <c r="H319" s="736" t="s">
        <v>554</v>
      </c>
      <c r="I319" s="736">
        <v>1</v>
      </c>
      <c r="J319" s="699"/>
      <c r="K319" s="302" t="str">
        <f t="shared" si="25"/>
        <v>Included</v>
      </c>
      <c r="L319" s="303">
        <f t="shared" si="26"/>
        <v>0</v>
      </c>
      <c r="M319" s="255">
        <f t="shared" si="27"/>
        <v>0</v>
      </c>
      <c r="N319" s="255">
        <f t="shared" si="28"/>
        <v>0</v>
      </c>
      <c r="O319" s="304">
        <f t="shared" si="29"/>
        <v>0</v>
      </c>
      <c r="P319" s="304"/>
      <c r="Y319" s="305"/>
    </row>
    <row r="320" spans="1:25" s="255" customFormat="1" x14ac:dyDescent="0.2">
      <c r="A320" s="715" t="s">
        <v>391</v>
      </c>
      <c r="B320" s="707" t="s">
        <v>555</v>
      </c>
      <c r="C320" s="296"/>
      <c r="D320" s="727">
        <v>998736</v>
      </c>
      <c r="E320" s="297"/>
      <c r="F320" s="852">
        <v>18</v>
      </c>
      <c r="G320" s="299"/>
      <c r="H320" s="736" t="s">
        <v>554</v>
      </c>
      <c r="I320" s="736">
        <v>1</v>
      </c>
      <c r="J320" s="699"/>
      <c r="K320" s="302" t="str">
        <f t="shared" si="25"/>
        <v>Included</v>
      </c>
      <c r="L320" s="303">
        <f t="shared" si="26"/>
        <v>0</v>
      </c>
      <c r="M320" s="255">
        <f t="shared" si="27"/>
        <v>0</v>
      </c>
      <c r="N320" s="255">
        <f t="shared" si="28"/>
        <v>0</v>
      </c>
      <c r="O320" s="304">
        <f t="shared" si="29"/>
        <v>0</v>
      </c>
      <c r="P320" s="304"/>
      <c r="Y320" s="305"/>
    </row>
    <row r="321" spans="1:25" s="255" customFormat="1" x14ac:dyDescent="0.2">
      <c r="A321" s="715" t="s">
        <v>392</v>
      </c>
      <c r="B321" s="777" t="s">
        <v>556</v>
      </c>
      <c r="C321" s="296"/>
      <c r="D321" s="727">
        <v>998736</v>
      </c>
      <c r="E321" s="297"/>
      <c r="F321" s="852">
        <v>18</v>
      </c>
      <c r="G321" s="299"/>
      <c r="H321" s="736" t="s">
        <v>554</v>
      </c>
      <c r="I321" s="736">
        <v>1</v>
      </c>
      <c r="J321" s="699"/>
      <c r="K321" s="302" t="str">
        <f t="shared" si="25"/>
        <v>Included</v>
      </c>
      <c r="L321" s="303">
        <f t="shared" si="26"/>
        <v>0</v>
      </c>
      <c r="M321" s="255">
        <f t="shared" si="27"/>
        <v>0</v>
      </c>
      <c r="N321" s="255">
        <f t="shared" si="28"/>
        <v>0</v>
      </c>
      <c r="O321" s="304">
        <f t="shared" si="29"/>
        <v>0</v>
      </c>
      <c r="P321" s="304"/>
      <c r="Y321" s="305"/>
    </row>
    <row r="322" spans="1:25" s="255" customFormat="1" x14ac:dyDescent="0.2">
      <c r="A322" s="715" t="s">
        <v>393</v>
      </c>
      <c r="B322" s="777" t="s">
        <v>561</v>
      </c>
      <c r="C322" s="296"/>
      <c r="D322" s="727">
        <v>998736</v>
      </c>
      <c r="E322" s="297"/>
      <c r="F322" s="852">
        <v>18</v>
      </c>
      <c r="G322" s="299"/>
      <c r="H322" s="736" t="s">
        <v>554</v>
      </c>
      <c r="I322" s="736">
        <v>1</v>
      </c>
      <c r="J322" s="699"/>
      <c r="K322" s="302" t="str">
        <f t="shared" si="25"/>
        <v>Included</v>
      </c>
      <c r="L322" s="303">
        <f t="shared" si="26"/>
        <v>0</v>
      </c>
      <c r="M322" s="255">
        <f t="shared" si="27"/>
        <v>0</v>
      </c>
      <c r="N322" s="255">
        <f t="shared" si="28"/>
        <v>0</v>
      </c>
      <c r="O322" s="304">
        <f t="shared" si="29"/>
        <v>0</v>
      </c>
      <c r="P322" s="304"/>
      <c r="Y322" s="305"/>
    </row>
    <row r="323" spans="1:25" s="255" customFormat="1" x14ac:dyDescent="0.2">
      <c r="A323" s="715"/>
      <c r="B323" s="735"/>
      <c r="C323" s="296"/>
      <c r="D323" s="852"/>
      <c r="E323" s="297"/>
      <c r="F323" s="852"/>
      <c r="G323" s="299"/>
      <c r="H323" s="736"/>
      <c r="I323" s="736"/>
      <c r="J323" s="699"/>
      <c r="K323" s="302" t="str">
        <f t="shared" si="25"/>
        <v>Included</v>
      </c>
      <c r="L323" s="303">
        <f t="shared" si="26"/>
        <v>0</v>
      </c>
      <c r="M323" s="255">
        <f t="shared" si="27"/>
        <v>0</v>
      </c>
      <c r="N323" s="255">
        <f t="shared" si="28"/>
        <v>0</v>
      </c>
      <c r="O323" s="304">
        <f t="shared" si="29"/>
        <v>0</v>
      </c>
      <c r="P323" s="304"/>
      <c r="Y323" s="305"/>
    </row>
    <row r="324" spans="1:25" s="255" customFormat="1" x14ac:dyDescent="0.2">
      <c r="A324" s="717" t="s">
        <v>394</v>
      </c>
      <c r="B324" s="743" t="s">
        <v>562</v>
      </c>
      <c r="C324" s="296"/>
      <c r="D324" s="852"/>
      <c r="E324" s="297"/>
      <c r="F324" s="852"/>
      <c r="G324" s="299"/>
      <c r="H324" s="736"/>
      <c r="I324" s="736"/>
      <c r="J324" s="699"/>
      <c r="K324" s="302" t="str">
        <f t="shared" si="25"/>
        <v>Included</v>
      </c>
      <c r="L324" s="303">
        <f t="shared" si="26"/>
        <v>0</v>
      </c>
      <c r="M324" s="255">
        <f t="shared" si="27"/>
        <v>0</v>
      </c>
      <c r="N324" s="255">
        <f t="shared" si="28"/>
        <v>0</v>
      </c>
      <c r="O324" s="304">
        <f t="shared" si="29"/>
        <v>0</v>
      </c>
      <c r="P324" s="304"/>
      <c r="Y324" s="305"/>
    </row>
    <row r="325" spans="1:25" s="255" customFormat="1" ht="30" x14ac:dyDescent="0.2">
      <c r="A325" s="714">
        <v>2.1</v>
      </c>
      <c r="B325" s="706" t="s">
        <v>563</v>
      </c>
      <c r="C325" s="296"/>
      <c r="D325" s="852"/>
      <c r="E325" s="297"/>
      <c r="F325" s="852"/>
      <c r="G325" s="299"/>
      <c r="H325" s="736"/>
      <c r="I325" s="736"/>
      <c r="J325" s="699"/>
      <c r="K325" s="302" t="str">
        <f t="shared" si="25"/>
        <v>Included</v>
      </c>
      <c r="L325" s="303">
        <f t="shared" si="26"/>
        <v>0</v>
      </c>
      <c r="M325" s="255">
        <f t="shared" si="27"/>
        <v>0</v>
      </c>
      <c r="N325" s="255">
        <f t="shared" si="28"/>
        <v>0</v>
      </c>
      <c r="O325" s="304">
        <f t="shared" si="29"/>
        <v>0</v>
      </c>
      <c r="P325" s="304"/>
      <c r="Y325" s="305"/>
    </row>
    <row r="326" spans="1:25" s="255" customFormat="1" x14ac:dyDescent="0.2">
      <c r="A326" s="715" t="s">
        <v>395</v>
      </c>
      <c r="B326" s="707" t="s">
        <v>543</v>
      </c>
      <c r="C326" s="296"/>
      <c r="D326" s="727">
        <v>998736</v>
      </c>
      <c r="E326" s="297"/>
      <c r="F326" s="852">
        <v>18</v>
      </c>
      <c r="G326" s="299"/>
      <c r="H326" s="736" t="s">
        <v>349</v>
      </c>
      <c r="I326" s="736">
        <v>1</v>
      </c>
      <c r="J326" s="699"/>
      <c r="K326" s="302" t="str">
        <f t="shared" si="25"/>
        <v>Included</v>
      </c>
      <c r="L326" s="303">
        <f t="shared" si="26"/>
        <v>0</v>
      </c>
      <c r="M326" s="255">
        <f t="shared" si="27"/>
        <v>0</v>
      </c>
      <c r="N326" s="255">
        <f t="shared" si="28"/>
        <v>0</v>
      </c>
      <c r="O326" s="304">
        <f t="shared" si="29"/>
        <v>0</v>
      </c>
      <c r="P326" s="304"/>
      <c r="Y326" s="305"/>
    </row>
    <row r="327" spans="1:25" s="255" customFormat="1" x14ac:dyDescent="0.2">
      <c r="A327" s="715" t="s">
        <v>396</v>
      </c>
      <c r="B327" s="707" t="s">
        <v>544</v>
      </c>
      <c r="C327" s="296"/>
      <c r="D327" s="727">
        <v>998736</v>
      </c>
      <c r="E327" s="297"/>
      <c r="F327" s="852">
        <v>18</v>
      </c>
      <c r="G327" s="299"/>
      <c r="H327" s="736" t="s">
        <v>349</v>
      </c>
      <c r="I327" s="736">
        <v>1</v>
      </c>
      <c r="J327" s="699"/>
      <c r="K327" s="302" t="str">
        <f t="shared" si="25"/>
        <v>Included</v>
      </c>
      <c r="L327" s="303">
        <f t="shared" si="26"/>
        <v>0</v>
      </c>
      <c r="M327" s="255">
        <f t="shared" si="27"/>
        <v>0</v>
      </c>
      <c r="N327" s="255">
        <f t="shared" si="28"/>
        <v>0</v>
      </c>
      <c r="O327" s="304">
        <f t="shared" si="29"/>
        <v>0</v>
      </c>
      <c r="P327" s="304"/>
      <c r="Y327" s="305"/>
    </row>
    <row r="328" spans="1:25" s="255" customFormat="1" x14ac:dyDescent="0.2">
      <c r="A328" s="715" t="s">
        <v>397</v>
      </c>
      <c r="B328" s="707" t="s">
        <v>545</v>
      </c>
      <c r="C328" s="296"/>
      <c r="D328" s="727">
        <v>998736</v>
      </c>
      <c r="E328" s="297"/>
      <c r="F328" s="852">
        <v>18</v>
      </c>
      <c r="G328" s="299"/>
      <c r="H328" s="736" t="s">
        <v>349</v>
      </c>
      <c r="I328" s="736">
        <v>1</v>
      </c>
      <c r="J328" s="699"/>
      <c r="K328" s="302" t="str">
        <f t="shared" si="25"/>
        <v>Included</v>
      </c>
      <c r="L328" s="303">
        <f t="shared" si="26"/>
        <v>0</v>
      </c>
      <c r="M328" s="255">
        <f t="shared" si="27"/>
        <v>0</v>
      </c>
      <c r="N328" s="255">
        <f t="shared" si="28"/>
        <v>0</v>
      </c>
      <c r="O328" s="304">
        <f t="shared" si="29"/>
        <v>0</v>
      </c>
      <c r="P328" s="304"/>
      <c r="Y328" s="305"/>
    </row>
    <row r="329" spans="1:25" s="255" customFormat="1" x14ac:dyDescent="0.2">
      <c r="A329" s="715" t="s">
        <v>398</v>
      </c>
      <c r="B329" s="707" t="s">
        <v>546</v>
      </c>
      <c r="C329" s="296"/>
      <c r="D329" s="727">
        <v>998736</v>
      </c>
      <c r="E329" s="297"/>
      <c r="F329" s="852">
        <v>18</v>
      </c>
      <c r="G329" s="299"/>
      <c r="H329" s="736" t="s">
        <v>349</v>
      </c>
      <c r="I329" s="736">
        <v>1</v>
      </c>
      <c r="J329" s="699"/>
      <c r="K329" s="302" t="str">
        <f t="shared" si="25"/>
        <v>Included</v>
      </c>
      <c r="L329" s="303">
        <f t="shared" si="26"/>
        <v>0</v>
      </c>
      <c r="M329" s="255">
        <f t="shared" si="27"/>
        <v>0</v>
      </c>
      <c r="N329" s="255">
        <f t="shared" si="28"/>
        <v>0</v>
      </c>
      <c r="O329" s="304">
        <f t="shared" si="29"/>
        <v>0</v>
      </c>
      <c r="P329" s="304"/>
      <c r="Y329" s="305"/>
    </row>
    <row r="330" spans="1:25" s="255" customFormat="1" x14ac:dyDescent="0.2">
      <c r="A330" s="715" t="s">
        <v>399</v>
      </c>
      <c r="B330" s="707" t="s">
        <v>547</v>
      </c>
      <c r="C330" s="296"/>
      <c r="D330" s="727">
        <v>998736</v>
      </c>
      <c r="E330" s="297"/>
      <c r="F330" s="852">
        <v>18</v>
      </c>
      <c r="G330" s="299"/>
      <c r="H330" s="736" t="s">
        <v>349</v>
      </c>
      <c r="I330" s="736">
        <v>1</v>
      </c>
      <c r="J330" s="699"/>
      <c r="K330" s="302" t="str">
        <f t="shared" si="25"/>
        <v>Included</v>
      </c>
      <c r="L330" s="303">
        <f t="shared" si="26"/>
        <v>0</v>
      </c>
      <c r="M330" s="255">
        <f t="shared" si="27"/>
        <v>0</v>
      </c>
      <c r="N330" s="255">
        <f t="shared" si="28"/>
        <v>0</v>
      </c>
      <c r="O330" s="304">
        <f t="shared" si="29"/>
        <v>0</v>
      </c>
      <c r="P330" s="304"/>
      <c r="Y330" s="305"/>
    </row>
    <row r="331" spans="1:25" s="255" customFormat="1" x14ac:dyDescent="0.2">
      <c r="A331" s="715" t="s">
        <v>400</v>
      </c>
      <c r="B331" s="777" t="s">
        <v>548</v>
      </c>
      <c r="C331" s="296"/>
      <c r="D331" s="727">
        <v>998736</v>
      </c>
      <c r="E331" s="297"/>
      <c r="F331" s="852">
        <v>18</v>
      </c>
      <c r="G331" s="299"/>
      <c r="H331" s="736" t="s">
        <v>349</v>
      </c>
      <c r="I331" s="736">
        <v>1</v>
      </c>
      <c r="J331" s="699"/>
      <c r="K331" s="302" t="str">
        <f t="shared" si="25"/>
        <v>Included</v>
      </c>
      <c r="L331" s="303">
        <f t="shared" si="26"/>
        <v>0</v>
      </c>
      <c r="M331" s="255">
        <f t="shared" si="27"/>
        <v>0</v>
      </c>
      <c r="N331" s="255">
        <f t="shared" si="28"/>
        <v>0</v>
      </c>
      <c r="O331" s="304">
        <f t="shared" si="29"/>
        <v>0</v>
      </c>
      <c r="P331" s="304"/>
      <c r="Y331" s="305"/>
    </row>
    <row r="332" spans="1:25" s="255" customFormat="1" x14ac:dyDescent="0.2">
      <c r="A332" s="715" t="s">
        <v>401</v>
      </c>
      <c r="B332" s="777" t="s">
        <v>549</v>
      </c>
      <c r="C332" s="296"/>
      <c r="D332" s="727">
        <v>998736</v>
      </c>
      <c r="E332" s="297"/>
      <c r="F332" s="852">
        <v>18</v>
      </c>
      <c r="G332" s="299"/>
      <c r="H332" s="736" t="s">
        <v>349</v>
      </c>
      <c r="I332" s="736">
        <v>1</v>
      </c>
      <c r="J332" s="699"/>
      <c r="K332" s="302" t="str">
        <f t="shared" si="25"/>
        <v>Included</v>
      </c>
      <c r="L332" s="303">
        <f t="shared" si="26"/>
        <v>0</v>
      </c>
      <c r="M332" s="255">
        <f t="shared" si="27"/>
        <v>0</v>
      </c>
      <c r="N332" s="255">
        <f t="shared" si="28"/>
        <v>0</v>
      </c>
      <c r="O332" s="304">
        <f t="shared" si="29"/>
        <v>0</v>
      </c>
      <c r="P332" s="304"/>
      <c r="Y332" s="305"/>
    </row>
    <row r="333" spans="1:25" s="255" customFormat="1" x14ac:dyDescent="0.2">
      <c r="A333" s="715" t="s">
        <v>402</v>
      </c>
      <c r="B333" s="777" t="s">
        <v>550</v>
      </c>
      <c r="C333" s="296"/>
      <c r="D333" s="727">
        <v>998736</v>
      </c>
      <c r="E333" s="297"/>
      <c r="F333" s="852">
        <v>18</v>
      </c>
      <c r="G333" s="299"/>
      <c r="H333" s="736" t="s">
        <v>349</v>
      </c>
      <c r="I333" s="736">
        <v>1</v>
      </c>
      <c r="J333" s="699"/>
      <c r="K333" s="302" t="str">
        <f t="shared" si="25"/>
        <v>Included</v>
      </c>
      <c r="L333" s="303">
        <f t="shared" si="26"/>
        <v>0</v>
      </c>
      <c r="M333" s="255">
        <f t="shared" si="27"/>
        <v>0</v>
      </c>
      <c r="N333" s="255">
        <f t="shared" si="28"/>
        <v>0</v>
      </c>
      <c r="O333" s="304">
        <f t="shared" si="29"/>
        <v>0</v>
      </c>
      <c r="P333" s="304"/>
      <c r="Y333" s="305"/>
    </row>
    <row r="334" spans="1:25" s="255" customFormat="1" x14ac:dyDescent="0.2">
      <c r="A334" s="715" t="s">
        <v>403</v>
      </c>
      <c r="B334" s="777" t="s">
        <v>551</v>
      </c>
      <c r="C334" s="296"/>
      <c r="D334" s="727">
        <v>998736</v>
      </c>
      <c r="E334" s="297"/>
      <c r="F334" s="852">
        <v>18</v>
      </c>
      <c r="G334" s="299"/>
      <c r="H334" s="736" t="s">
        <v>349</v>
      </c>
      <c r="I334" s="736">
        <v>1</v>
      </c>
      <c r="J334" s="699"/>
      <c r="K334" s="302" t="str">
        <f t="shared" si="25"/>
        <v>Included</v>
      </c>
      <c r="L334" s="303">
        <f t="shared" si="26"/>
        <v>0</v>
      </c>
      <c r="M334" s="255">
        <f t="shared" si="27"/>
        <v>0</v>
      </c>
      <c r="N334" s="255">
        <f t="shared" si="28"/>
        <v>0</v>
      </c>
      <c r="O334" s="304">
        <f t="shared" si="29"/>
        <v>0</v>
      </c>
      <c r="P334" s="304"/>
      <c r="Y334" s="305"/>
    </row>
    <row r="335" spans="1:25" s="255" customFormat="1" x14ac:dyDescent="0.2">
      <c r="A335" s="716"/>
      <c r="B335" s="735"/>
      <c r="C335" s="296"/>
      <c r="D335" s="727"/>
      <c r="E335" s="297"/>
      <c r="F335" s="852"/>
      <c r="G335" s="299"/>
      <c r="H335" s="736"/>
      <c r="I335" s="736"/>
      <c r="J335" s="699"/>
      <c r="K335" s="302" t="str">
        <f t="shared" si="25"/>
        <v>Included</v>
      </c>
      <c r="L335" s="303">
        <f t="shared" si="26"/>
        <v>0</v>
      </c>
      <c r="M335" s="255">
        <f t="shared" si="27"/>
        <v>0</v>
      </c>
      <c r="N335" s="255">
        <f t="shared" si="28"/>
        <v>0</v>
      </c>
      <c r="O335" s="304">
        <f t="shared" si="29"/>
        <v>0</v>
      </c>
      <c r="P335" s="304"/>
      <c r="Y335" s="305"/>
    </row>
    <row r="336" spans="1:25" s="255" customFormat="1" ht="30" x14ac:dyDescent="0.2">
      <c r="A336" s="714">
        <v>2.2000000000000002</v>
      </c>
      <c r="B336" s="706" t="s">
        <v>552</v>
      </c>
      <c r="C336" s="296"/>
      <c r="D336" s="852"/>
      <c r="E336" s="297"/>
      <c r="F336" s="852"/>
      <c r="G336" s="299"/>
      <c r="H336" s="736"/>
      <c r="I336" s="736"/>
      <c r="J336" s="699"/>
      <c r="K336" s="302" t="str">
        <f t="shared" si="25"/>
        <v>Included</v>
      </c>
      <c r="L336" s="303">
        <f t="shared" si="26"/>
        <v>0</v>
      </c>
      <c r="M336" s="255">
        <f t="shared" si="27"/>
        <v>0</v>
      </c>
      <c r="N336" s="255">
        <f t="shared" si="28"/>
        <v>0</v>
      </c>
      <c r="O336" s="304">
        <f t="shared" si="29"/>
        <v>0</v>
      </c>
      <c r="P336" s="304"/>
      <c r="Y336" s="305"/>
    </row>
    <row r="337" spans="1:25" s="255" customFormat="1" x14ac:dyDescent="0.2">
      <c r="A337" s="715" t="s">
        <v>404</v>
      </c>
      <c r="B337" s="707" t="s">
        <v>553</v>
      </c>
      <c r="C337" s="296"/>
      <c r="D337" s="727">
        <v>998736</v>
      </c>
      <c r="E337" s="297"/>
      <c r="F337" s="852">
        <v>18</v>
      </c>
      <c r="G337" s="299"/>
      <c r="H337" s="736" t="s">
        <v>554</v>
      </c>
      <c r="I337" s="736">
        <v>2</v>
      </c>
      <c r="J337" s="699"/>
      <c r="K337" s="302" t="str">
        <f t="shared" si="25"/>
        <v>Included</v>
      </c>
      <c r="L337" s="303">
        <f t="shared" si="26"/>
        <v>0</v>
      </c>
      <c r="M337" s="255">
        <f t="shared" si="27"/>
        <v>0</v>
      </c>
      <c r="N337" s="255">
        <f t="shared" si="28"/>
        <v>0</v>
      </c>
      <c r="O337" s="304">
        <f t="shared" si="29"/>
        <v>0</v>
      </c>
      <c r="P337" s="304"/>
      <c r="Y337" s="305"/>
    </row>
    <row r="338" spans="1:25" s="255" customFormat="1" x14ac:dyDescent="0.2">
      <c r="A338" s="715" t="s">
        <v>405</v>
      </c>
      <c r="B338" s="707" t="s">
        <v>555</v>
      </c>
      <c r="C338" s="296"/>
      <c r="D338" s="727">
        <v>998736</v>
      </c>
      <c r="E338" s="297"/>
      <c r="F338" s="852">
        <v>18</v>
      </c>
      <c r="G338" s="299"/>
      <c r="H338" s="736" t="s">
        <v>554</v>
      </c>
      <c r="I338" s="736">
        <v>2</v>
      </c>
      <c r="J338" s="699"/>
      <c r="K338" s="302" t="str">
        <f t="shared" si="25"/>
        <v>Included</v>
      </c>
      <c r="L338" s="303">
        <f t="shared" si="26"/>
        <v>0</v>
      </c>
      <c r="M338" s="255">
        <f t="shared" si="27"/>
        <v>0</v>
      </c>
      <c r="N338" s="255">
        <f t="shared" si="28"/>
        <v>0</v>
      </c>
      <c r="O338" s="304">
        <f t="shared" si="29"/>
        <v>0</v>
      </c>
      <c r="P338" s="304"/>
      <c r="Y338" s="305"/>
    </row>
    <row r="339" spans="1:25" s="255" customFormat="1" x14ac:dyDescent="0.2">
      <c r="A339" s="715" t="s">
        <v>406</v>
      </c>
      <c r="B339" s="777" t="s">
        <v>556</v>
      </c>
      <c r="C339" s="296"/>
      <c r="D339" s="727">
        <v>998736</v>
      </c>
      <c r="E339" s="297"/>
      <c r="F339" s="852">
        <v>18</v>
      </c>
      <c r="G339" s="299"/>
      <c r="H339" s="736" t="s">
        <v>554</v>
      </c>
      <c r="I339" s="736">
        <v>2</v>
      </c>
      <c r="J339" s="699"/>
      <c r="K339" s="302" t="str">
        <f t="shared" si="25"/>
        <v>Included</v>
      </c>
      <c r="L339" s="303">
        <f t="shared" si="26"/>
        <v>0</v>
      </c>
      <c r="M339" s="255">
        <f t="shared" si="27"/>
        <v>0</v>
      </c>
      <c r="N339" s="255">
        <f t="shared" si="28"/>
        <v>0</v>
      </c>
      <c r="O339" s="304">
        <f t="shared" si="29"/>
        <v>0</v>
      </c>
      <c r="P339" s="304"/>
      <c r="Y339" s="305"/>
    </row>
    <row r="340" spans="1:25" s="255" customFormat="1" x14ac:dyDescent="0.2">
      <c r="A340" s="715" t="s">
        <v>407</v>
      </c>
      <c r="B340" s="777" t="s">
        <v>557</v>
      </c>
      <c r="C340" s="296"/>
      <c r="D340" s="727">
        <v>998736</v>
      </c>
      <c r="E340" s="297"/>
      <c r="F340" s="852">
        <v>18</v>
      </c>
      <c r="G340" s="299"/>
      <c r="H340" s="736" t="s">
        <v>554</v>
      </c>
      <c r="I340" s="736">
        <v>2</v>
      </c>
      <c r="J340" s="699"/>
      <c r="K340" s="302" t="str">
        <f t="shared" si="25"/>
        <v>Included</v>
      </c>
      <c r="L340" s="303">
        <f t="shared" si="26"/>
        <v>0</v>
      </c>
      <c r="M340" s="255">
        <f t="shared" si="27"/>
        <v>0</v>
      </c>
      <c r="N340" s="255">
        <f t="shared" si="28"/>
        <v>0</v>
      </c>
      <c r="O340" s="304">
        <f t="shared" si="29"/>
        <v>0</v>
      </c>
      <c r="P340" s="304"/>
      <c r="Y340" s="305"/>
    </row>
    <row r="341" spans="1:25" s="255" customFormat="1" x14ac:dyDescent="0.2">
      <c r="A341" s="716"/>
      <c r="B341" s="735"/>
      <c r="C341" s="296"/>
      <c r="D341" s="852"/>
      <c r="E341" s="297"/>
      <c r="F341" s="852"/>
      <c r="G341" s="299"/>
      <c r="H341" s="736"/>
      <c r="I341" s="736"/>
      <c r="J341" s="699"/>
      <c r="K341" s="302" t="str">
        <f t="shared" si="25"/>
        <v>Included</v>
      </c>
      <c r="L341" s="303">
        <f t="shared" si="26"/>
        <v>0</v>
      </c>
      <c r="M341" s="255">
        <f t="shared" si="27"/>
        <v>0</v>
      </c>
      <c r="N341" s="255">
        <f t="shared" si="28"/>
        <v>0</v>
      </c>
      <c r="O341" s="304">
        <f t="shared" si="29"/>
        <v>0</v>
      </c>
      <c r="P341" s="304"/>
      <c r="Y341" s="305"/>
    </row>
    <row r="342" spans="1:25" s="255" customFormat="1" x14ac:dyDescent="0.2">
      <c r="A342" s="717" t="s">
        <v>408</v>
      </c>
      <c r="B342" s="743" t="s">
        <v>564</v>
      </c>
      <c r="C342" s="296"/>
      <c r="D342" s="855"/>
      <c r="E342" s="297"/>
      <c r="F342" s="852"/>
      <c r="G342" s="299"/>
      <c r="H342" s="736"/>
      <c r="I342" s="736"/>
      <c r="J342" s="699"/>
      <c r="K342" s="302" t="str">
        <f t="shared" ref="K342:K405" si="32">IF(J342=0, "Included", IF(ISERROR(I342*J342), J342, I342*J342))</f>
        <v>Included</v>
      </c>
      <c r="L342" s="303">
        <f t="shared" ref="L342:L405" si="33">N342</f>
        <v>0</v>
      </c>
      <c r="M342" s="255">
        <f t="shared" si="27"/>
        <v>0</v>
      </c>
      <c r="N342" s="255">
        <f t="shared" si="28"/>
        <v>0</v>
      </c>
      <c r="O342" s="304">
        <f t="shared" si="29"/>
        <v>0</v>
      </c>
      <c r="P342" s="304"/>
      <c r="Y342" s="305"/>
    </row>
    <row r="343" spans="1:25" s="255" customFormat="1" ht="30" x14ac:dyDescent="0.2">
      <c r="A343" s="714">
        <v>3.1</v>
      </c>
      <c r="B343" s="706" t="s">
        <v>565</v>
      </c>
      <c r="C343" s="296"/>
      <c r="D343" s="852"/>
      <c r="E343" s="297"/>
      <c r="F343" s="852"/>
      <c r="G343" s="299"/>
      <c r="H343" s="736"/>
      <c r="I343" s="736"/>
      <c r="J343" s="699"/>
      <c r="K343" s="302" t="str">
        <f t="shared" si="32"/>
        <v>Included</v>
      </c>
      <c r="L343" s="303">
        <f t="shared" si="33"/>
        <v>0</v>
      </c>
      <c r="M343" s="255">
        <f t="shared" si="27"/>
        <v>0</v>
      </c>
      <c r="N343" s="255">
        <f t="shared" si="28"/>
        <v>0</v>
      </c>
      <c r="O343" s="304">
        <f t="shared" si="29"/>
        <v>0</v>
      </c>
      <c r="P343" s="304"/>
      <c r="Y343" s="305"/>
    </row>
    <row r="344" spans="1:25" s="255" customFormat="1" x14ac:dyDescent="0.2">
      <c r="A344" s="715" t="s">
        <v>409</v>
      </c>
      <c r="B344" s="707" t="s">
        <v>543</v>
      </c>
      <c r="C344" s="296"/>
      <c r="D344" s="727">
        <v>998736</v>
      </c>
      <c r="E344" s="297"/>
      <c r="F344" s="852">
        <v>18</v>
      </c>
      <c r="G344" s="299"/>
      <c r="H344" s="736" t="s">
        <v>349</v>
      </c>
      <c r="I344" s="736">
        <v>1</v>
      </c>
      <c r="J344" s="699"/>
      <c r="K344" s="302" t="str">
        <f t="shared" si="32"/>
        <v>Included</v>
      </c>
      <c r="L344" s="303">
        <f t="shared" si="33"/>
        <v>0</v>
      </c>
      <c r="M344" s="255">
        <f t="shared" si="27"/>
        <v>0</v>
      </c>
      <c r="N344" s="255">
        <f t="shared" si="28"/>
        <v>0</v>
      </c>
      <c r="O344" s="304">
        <f t="shared" si="29"/>
        <v>0</v>
      </c>
      <c r="P344" s="304"/>
      <c r="Y344" s="305"/>
    </row>
    <row r="345" spans="1:25" s="255" customFormat="1" x14ac:dyDescent="0.2">
      <c r="A345" s="715" t="s">
        <v>410</v>
      </c>
      <c r="B345" s="707" t="s">
        <v>544</v>
      </c>
      <c r="C345" s="296"/>
      <c r="D345" s="727">
        <v>998736</v>
      </c>
      <c r="E345" s="297"/>
      <c r="F345" s="852">
        <v>18</v>
      </c>
      <c r="G345" s="299"/>
      <c r="H345" s="736" t="s">
        <v>349</v>
      </c>
      <c r="I345" s="736">
        <v>1</v>
      </c>
      <c r="J345" s="699"/>
      <c r="K345" s="302" t="str">
        <f t="shared" si="32"/>
        <v>Included</v>
      </c>
      <c r="L345" s="303">
        <f t="shared" si="33"/>
        <v>0</v>
      </c>
      <c r="M345" s="255">
        <f t="shared" ref="M345:M408" si="34">IF(K345="Included",0,K345)</f>
        <v>0</v>
      </c>
      <c r="N345" s="255">
        <f t="shared" ref="N345:N408" si="35">IF(G345="",(M345*F345/100),(M345*G345))</f>
        <v>0</v>
      </c>
      <c r="O345" s="304">
        <f t="shared" ref="O345:O408" si="36">+I345*J345</f>
        <v>0</v>
      </c>
      <c r="P345" s="304"/>
      <c r="Y345" s="305"/>
    </row>
    <row r="346" spans="1:25" s="255" customFormat="1" x14ac:dyDescent="0.2">
      <c r="A346" s="715" t="s">
        <v>411</v>
      </c>
      <c r="B346" s="707" t="s">
        <v>545</v>
      </c>
      <c r="C346" s="296"/>
      <c r="D346" s="727">
        <v>998736</v>
      </c>
      <c r="E346" s="297"/>
      <c r="F346" s="852">
        <v>18</v>
      </c>
      <c r="G346" s="299"/>
      <c r="H346" s="736" t="s">
        <v>349</v>
      </c>
      <c r="I346" s="736">
        <v>1</v>
      </c>
      <c r="J346" s="699"/>
      <c r="K346" s="302" t="str">
        <f t="shared" si="32"/>
        <v>Included</v>
      </c>
      <c r="L346" s="303">
        <f t="shared" si="33"/>
        <v>0</v>
      </c>
      <c r="M346" s="255">
        <f t="shared" si="34"/>
        <v>0</v>
      </c>
      <c r="N346" s="255">
        <f t="shared" si="35"/>
        <v>0</v>
      </c>
      <c r="O346" s="304">
        <f t="shared" si="36"/>
        <v>0</v>
      </c>
      <c r="P346" s="304"/>
      <c r="Y346" s="305"/>
    </row>
    <row r="347" spans="1:25" s="255" customFormat="1" x14ac:dyDescent="0.2">
      <c r="A347" s="715" t="s">
        <v>412</v>
      </c>
      <c r="B347" s="707" t="s">
        <v>546</v>
      </c>
      <c r="C347" s="296"/>
      <c r="D347" s="727">
        <v>998736</v>
      </c>
      <c r="E347" s="297"/>
      <c r="F347" s="852">
        <v>18</v>
      </c>
      <c r="G347" s="299"/>
      <c r="H347" s="736" t="s">
        <v>349</v>
      </c>
      <c r="I347" s="736">
        <v>1</v>
      </c>
      <c r="J347" s="699"/>
      <c r="K347" s="302" t="str">
        <f t="shared" si="32"/>
        <v>Included</v>
      </c>
      <c r="L347" s="303">
        <f t="shared" si="33"/>
        <v>0</v>
      </c>
      <c r="M347" s="255">
        <f t="shared" si="34"/>
        <v>0</v>
      </c>
      <c r="N347" s="255">
        <f t="shared" si="35"/>
        <v>0</v>
      </c>
      <c r="O347" s="304">
        <f t="shared" si="36"/>
        <v>0</v>
      </c>
      <c r="P347" s="304"/>
      <c r="Y347" s="305"/>
    </row>
    <row r="348" spans="1:25" s="255" customFormat="1" x14ac:dyDescent="0.2">
      <c r="A348" s="715" t="s">
        <v>413</v>
      </c>
      <c r="B348" s="707" t="s">
        <v>547</v>
      </c>
      <c r="C348" s="296"/>
      <c r="D348" s="727">
        <v>998736</v>
      </c>
      <c r="E348" s="297"/>
      <c r="F348" s="852">
        <v>18</v>
      </c>
      <c r="G348" s="299"/>
      <c r="H348" s="736" t="s">
        <v>349</v>
      </c>
      <c r="I348" s="736">
        <v>1</v>
      </c>
      <c r="J348" s="699"/>
      <c r="K348" s="302" t="str">
        <f t="shared" si="32"/>
        <v>Included</v>
      </c>
      <c r="L348" s="303">
        <f t="shared" si="33"/>
        <v>0</v>
      </c>
      <c r="M348" s="255">
        <f t="shared" si="34"/>
        <v>0</v>
      </c>
      <c r="N348" s="255">
        <f t="shared" si="35"/>
        <v>0</v>
      </c>
      <c r="O348" s="304">
        <f t="shared" si="36"/>
        <v>0</v>
      </c>
      <c r="P348" s="304"/>
      <c r="Y348" s="305"/>
    </row>
    <row r="349" spans="1:25" s="255" customFormat="1" x14ac:dyDescent="0.2">
      <c r="A349" s="715" t="s">
        <v>414</v>
      </c>
      <c r="B349" s="777" t="s">
        <v>548</v>
      </c>
      <c r="C349" s="296"/>
      <c r="D349" s="727">
        <v>998736</v>
      </c>
      <c r="E349" s="297"/>
      <c r="F349" s="852">
        <v>18</v>
      </c>
      <c r="G349" s="299"/>
      <c r="H349" s="736" t="s">
        <v>349</v>
      </c>
      <c r="I349" s="736">
        <v>1</v>
      </c>
      <c r="J349" s="699"/>
      <c r="K349" s="302" t="str">
        <f t="shared" si="32"/>
        <v>Included</v>
      </c>
      <c r="L349" s="303">
        <f t="shared" si="33"/>
        <v>0</v>
      </c>
      <c r="M349" s="255">
        <f t="shared" si="34"/>
        <v>0</v>
      </c>
      <c r="N349" s="255">
        <f t="shared" si="35"/>
        <v>0</v>
      </c>
      <c r="O349" s="304">
        <f t="shared" si="36"/>
        <v>0</v>
      </c>
      <c r="P349" s="304"/>
      <c r="Y349" s="305"/>
    </row>
    <row r="350" spans="1:25" s="255" customFormat="1" x14ac:dyDescent="0.2">
      <c r="A350" s="715" t="s">
        <v>415</v>
      </c>
      <c r="B350" s="777" t="s">
        <v>549</v>
      </c>
      <c r="C350" s="296"/>
      <c r="D350" s="727">
        <v>998736</v>
      </c>
      <c r="E350" s="297"/>
      <c r="F350" s="852">
        <v>18</v>
      </c>
      <c r="G350" s="299"/>
      <c r="H350" s="736" t="s">
        <v>349</v>
      </c>
      <c r="I350" s="736">
        <v>1</v>
      </c>
      <c r="J350" s="699"/>
      <c r="K350" s="302" t="str">
        <f t="shared" si="32"/>
        <v>Included</v>
      </c>
      <c r="L350" s="303">
        <f t="shared" si="33"/>
        <v>0</v>
      </c>
      <c r="M350" s="255">
        <f t="shared" si="34"/>
        <v>0</v>
      </c>
      <c r="N350" s="255">
        <f t="shared" si="35"/>
        <v>0</v>
      </c>
      <c r="O350" s="304">
        <f t="shared" si="36"/>
        <v>0</v>
      </c>
      <c r="P350" s="304"/>
      <c r="Y350" s="305"/>
    </row>
    <row r="351" spans="1:25" s="255" customFormat="1" x14ac:dyDescent="0.2">
      <c r="A351" s="715" t="s">
        <v>416</v>
      </c>
      <c r="B351" s="777" t="s">
        <v>550</v>
      </c>
      <c r="C351" s="296"/>
      <c r="D351" s="727">
        <v>998736</v>
      </c>
      <c r="E351" s="297"/>
      <c r="F351" s="852">
        <v>18</v>
      </c>
      <c r="G351" s="299"/>
      <c r="H351" s="736" t="s">
        <v>349</v>
      </c>
      <c r="I351" s="736">
        <v>1</v>
      </c>
      <c r="J351" s="699"/>
      <c r="K351" s="302" t="str">
        <f t="shared" si="32"/>
        <v>Included</v>
      </c>
      <c r="L351" s="303">
        <f t="shared" si="33"/>
        <v>0</v>
      </c>
      <c r="M351" s="255">
        <f t="shared" si="34"/>
        <v>0</v>
      </c>
      <c r="N351" s="255">
        <f t="shared" si="35"/>
        <v>0</v>
      </c>
      <c r="O351" s="304">
        <f t="shared" si="36"/>
        <v>0</v>
      </c>
      <c r="P351" s="304"/>
      <c r="Y351" s="305"/>
    </row>
    <row r="352" spans="1:25" s="255" customFormat="1" x14ac:dyDescent="0.2">
      <c r="A352" s="715" t="s">
        <v>417</v>
      </c>
      <c r="B352" s="777" t="s">
        <v>551</v>
      </c>
      <c r="C352" s="296"/>
      <c r="D352" s="727">
        <v>998736</v>
      </c>
      <c r="E352" s="297"/>
      <c r="F352" s="852">
        <v>18</v>
      </c>
      <c r="G352" s="299"/>
      <c r="H352" s="736" t="s">
        <v>349</v>
      </c>
      <c r="I352" s="736">
        <v>1</v>
      </c>
      <c r="J352" s="699"/>
      <c r="K352" s="302" t="str">
        <f t="shared" si="32"/>
        <v>Included</v>
      </c>
      <c r="L352" s="303">
        <f t="shared" si="33"/>
        <v>0</v>
      </c>
      <c r="M352" s="255">
        <f t="shared" si="34"/>
        <v>0</v>
      </c>
      <c r="N352" s="255">
        <f t="shared" si="35"/>
        <v>0</v>
      </c>
      <c r="O352" s="304">
        <f t="shared" si="36"/>
        <v>0</v>
      </c>
      <c r="P352" s="304"/>
      <c r="Y352" s="305"/>
    </row>
    <row r="353" spans="1:25" s="255" customFormat="1" x14ac:dyDescent="0.2">
      <c r="A353" s="716"/>
      <c r="B353" s="735"/>
      <c r="C353" s="296"/>
      <c r="D353" s="852"/>
      <c r="E353" s="297"/>
      <c r="F353" s="852"/>
      <c r="G353" s="299"/>
      <c r="H353" s="736"/>
      <c r="I353" s="736"/>
      <c r="J353" s="699"/>
      <c r="K353" s="302" t="str">
        <f t="shared" si="32"/>
        <v>Included</v>
      </c>
      <c r="L353" s="303">
        <f t="shared" si="33"/>
        <v>0</v>
      </c>
      <c r="M353" s="255">
        <f t="shared" si="34"/>
        <v>0</v>
      </c>
      <c r="N353" s="255">
        <f t="shared" si="35"/>
        <v>0</v>
      </c>
      <c r="O353" s="304">
        <f t="shared" si="36"/>
        <v>0</v>
      </c>
      <c r="P353" s="304"/>
      <c r="Y353" s="305"/>
    </row>
    <row r="354" spans="1:25" s="255" customFormat="1" ht="30" x14ac:dyDescent="0.2">
      <c r="A354" s="714">
        <v>3.2</v>
      </c>
      <c r="B354" s="706" t="s">
        <v>558</v>
      </c>
      <c r="C354" s="296"/>
      <c r="D354" s="852"/>
      <c r="E354" s="297"/>
      <c r="F354" s="852"/>
      <c r="G354" s="299"/>
      <c r="H354" s="736"/>
      <c r="I354" s="736"/>
      <c r="J354" s="699"/>
      <c r="K354" s="302" t="str">
        <f t="shared" si="32"/>
        <v>Included</v>
      </c>
      <c r="L354" s="303">
        <f t="shared" si="33"/>
        <v>0</v>
      </c>
      <c r="M354" s="255">
        <f t="shared" si="34"/>
        <v>0</v>
      </c>
      <c r="N354" s="255">
        <f t="shared" si="35"/>
        <v>0</v>
      </c>
      <c r="O354" s="304">
        <f t="shared" si="36"/>
        <v>0</v>
      </c>
      <c r="P354" s="304"/>
      <c r="Y354" s="305"/>
    </row>
    <row r="355" spans="1:25" s="255" customFormat="1" x14ac:dyDescent="0.2">
      <c r="A355" s="715" t="s">
        <v>418</v>
      </c>
      <c r="B355" s="707" t="s">
        <v>559</v>
      </c>
      <c r="C355" s="296"/>
      <c r="D355" s="727">
        <v>998736</v>
      </c>
      <c r="E355" s="297"/>
      <c r="F355" s="852">
        <v>18</v>
      </c>
      <c r="G355" s="299"/>
      <c r="H355" s="736" t="s">
        <v>554</v>
      </c>
      <c r="I355" s="736">
        <v>1</v>
      </c>
      <c r="J355" s="699"/>
      <c r="K355" s="302" t="str">
        <f t="shared" si="32"/>
        <v>Included</v>
      </c>
      <c r="L355" s="303">
        <f t="shared" si="33"/>
        <v>0</v>
      </c>
      <c r="M355" s="255">
        <f t="shared" si="34"/>
        <v>0</v>
      </c>
      <c r="N355" s="255">
        <f t="shared" si="35"/>
        <v>0</v>
      </c>
      <c r="O355" s="304">
        <f t="shared" si="36"/>
        <v>0</v>
      </c>
      <c r="P355" s="304"/>
      <c r="Y355" s="305"/>
    </row>
    <row r="356" spans="1:25" s="255" customFormat="1" x14ac:dyDescent="0.2">
      <c r="A356" s="715" t="s">
        <v>419</v>
      </c>
      <c r="B356" s="707" t="s">
        <v>560</v>
      </c>
      <c r="C356" s="296"/>
      <c r="D356" s="727">
        <v>998736</v>
      </c>
      <c r="E356" s="297"/>
      <c r="F356" s="852">
        <v>18</v>
      </c>
      <c r="G356" s="299"/>
      <c r="H356" s="736" t="s">
        <v>554</v>
      </c>
      <c r="I356" s="736">
        <v>1</v>
      </c>
      <c r="J356" s="699"/>
      <c r="K356" s="302" t="str">
        <f t="shared" si="32"/>
        <v>Included</v>
      </c>
      <c r="L356" s="303">
        <f t="shared" si="33"/>
        <v>0</v>
      </c>
      <c r="M356" s="255">
        <f t="shared" si="34"/>
        <v>0</v>
      </c>
      <c r="N356" s="255">
        <f t="shared" si="35"/>
        <v>0</v>
      </c>
      <c r="O356" s="304">
        <f t="shared" si="36"/>
        <v>0</v>
      </c>
      <c r="P356" s="304"/>
      <c r="Y356" s="305"/>
    </row>
    <row r="357" spans="1:25" s="255" customFormat="1" x14ac:dyDescent="0.2">
      <c r="A357" s="715" t="s">
        <v>420</v>
      </c>
      <c r="B357" s="707" t="s">
        <v>555</v>
      </c>
      <c r="C357" s="296"/>
      <c r="D357" s="727">
        <v>998736</v>
      </c>
      <c r="E357" s="297"/>
      <c r="F357" s="852">
        <v>18</v>
      </c>
      <c r="G357" s="299"/>
      <c r="H357" s="736" t="s">
        <v>554</v>
      </c>
      <c r="I357" s="736">
        <v>1</v>
      </c>
      <c r="J357" s="699"/>
      <c r="K357" s="302" t="str">
        <f t="shared" si="32"/>
        <v>Included</v>
      </c>
      <c r="L357" s="303">
        <f t="shared" si="33"/>
        <v>0</v>
      </c>
      <c r="M357" s="255">
        <f t="shared" si="34"/>
        <v>0</v>
      </c>
      <c r="N357" s="255">
        <f t="shared" si="35"/>
        <v>0</v>
      </c>
      <c r="O357" s="304">
        <f t="shared" si="36"/>
        <v>0</v>
      </c>
      <c r="P357" s="304"/>
      <c r="Y357" s="305"/>
    </row>
    <row r="358" spans="1:25" s="255" customFormat="1" x14ac:dyDescent="0.2">
      <c r="A358" s="715" t="s">
        <v>421</v>
      </c>
      <c r="B358" s="777" t="s">
        <v>556</v>
      </c>
      <c r="C358" s="296"/>
      <c r="D358" s="727">
        <v>998736</v>
      </c>
      <c r="E358" s="297"/>
      <c r="F358" s="852">
        <v>18</v>
      </c>
      <c r="G358" s="299"/>
      <c r="H358" s="736" t="s">
        <v>554</v>
      </c>
      <c r="I358" s="736">
        <v>1</v>
      </c>
      <c r="J358" s="699"/>
      <c r="K358" s="302" t="str">
        <f t="shared" si="32"/>
        <v>Included</v>
      </c>
      <c r="L358" s="303">
        <f t="shared" si="33"/>
        <v>0</v>
      </c>
      <c r="M358" s="255">
        <f t="shared" si="34"/>
        <v>0</v>
      </c>
      <c r="N358" s="255">
        <f t="shared" si="35"/>
        <v>0</v>
      </c>
      <c r="O358" s="304">
        <f t="shared" si="36"/>
        <v>0</v>
      </c>
      <c r="P358" s="304"/>
      <c r="Y358" s="305"/>
    </row>
    <row r="359" spans="1:25" s="255" customFormat="1" x14ac:dyDescent="0.2">
      <c r="A359" s="715" t="s">
        <v>422</v>
      </c>
      <c r="B359" s="777" t="s">
        <v>561</v>
      </c>
      <c r="C359" s="296"/>
      <c r="D359" s="727">
        <v>998736</v>
      </c>
      <c r="E359" s="297"/>
      <c r="F359" s="852">
        <v>18</v>
      </c>
      <c r="G359" s="299"/>
      <c r="H359" s="736" t="s">
        <v>554</v>
      </c>
      <c r="I359" s="736">
        <v>1</v>
      </c>
      <c r="J359" s="699"/>
      <c r="K359" s="302" t="str">
        <f t="shared" si="32"/>
        <v>Included</v>
      </c>
      <c r="L359" s="303">
        <f t="shared" si="33"/>
        <v>0</v>
      </c>
      <c r="M359" s="255">
        <f t="shared" si="34"/>
        <v>0</v>
      </c>
      <c r="N359" s="255">
        <f t="shared" si="35"/>
        <v>0</v>
      </c>
      <c r="O359" s="304">
        <f t="shared" si="36"/>
        <v>0</v>
      </c>
      <c r="P359" s="304"/>
      <c r="Y359" s="305"/>
    </row>
    <row r="360" spans="1:25" s="255" customFormat="1" x14ac:dyDescent="0.2">
      <c r="A360" s="715"/>
      <c r="B360" s="777"/>
      <c r="C360" s="296"/>
      <c r="D360" s="852"/>
      <c r="E360" s="297"/>
      <c r="F360" s="852"/>
      <c r="G360" s="299"/>
      <c r="H360" s="736"/>
      <c r="I360" s="736"/>
      <c r="J360" s="699"/>
      <c r="K360" s="302" t="str">
        <f t="shared" si="32"/>
        <v>Included</v>
      </c>
      <c r="L360" s="303">
        <f t="shared" si="33"/>
        <v>0</v>
      </c>
      <c r="M360" s="255">
        <f t="shared" si="34"/>
        <v>0</v>
      </c>
      <c r="N360" s="255">
        <f t="shared" si="35"/>
        <v>0</v>
      </c>
      <c r="O360" s="304">
        <f t="shared" si="36"/>
        <v>0</v>
      </c>
      <c r="P360" s="304"/>
      <c r="Y360" s="305"/>
    </row>
    <row r="361" spans="1:25" s="255" customFormat="1" ht="30" x14ac:dyDescent="0.2">
      <c r="A361" s="714">
        <v>3.3</v>
      </c>
      <c r="B361" s="706" t="s">
        <v>552</v>
      </c>
      <c r="C361" s="296"/>
      <c r="D361" s="852"/>
      <c r="E361" s="297"/>
      <c r="F361" s="852"/>
      <c r="G361" s="299"/>
      <c r="H361" s="736"/>
      <c r="I361" s="736"/>
      <c r="J361" s="699"/>
      <c r="K361" s="302" t="str">
        <f t="shared" si="32"/>
        <v>Included</v>
      </c>
      <c r="L361" s="303">
        <f t="shared" si="33"/>
        <v>0</v>
      </c>
      <c r="M361" s="255">
        <f t="shared" si="34"/>
        <v>0</v>
      </c>
      <c r="N361" s="255">
        <f t="shared" si="35"/>
        <v>0</v>
      </c>
      <c r="O361" s="304">
        <f t="shared" si="36"/>
        <v>0</v>
      </c>
      <c r="P361" s="304"/>
      <c r="Y361" s="305"/>
    </row>
    <row r="362" spans="1:25" s="255" customFormat="1" x14ac:dyDescent="0.2">
      <c r="A362" s="715" t="s">
        <v>423</v>
      </c>
      <c r="B362" s="707" t="s">
        <v>553</v>
      </c>
      <c r="C362" s="296"/>
      <c r="D362" s="727">
        <v>998736</v>
      </c>
      <c r="E362" s="297"/>
      <c r="F362" s="852">
        <v>18</v>
      </c>
      <c r="G362" s="299"/>
      <c r="H362" s="736" t="s">
        <v>554</v>
      </c>
      <c r="I362" s="736">
        <v>1</v>
      </c>
      <c r="J362" s="699"/>
      <c r="K362" s="302" t="str">
        <f t="shared" si="32"/>
        <v>Included</v>
      </c>
      <c r="L362" s="303">
        <f t="shared" si="33"/>
        <v>0</v>
      </c>
      <c r="M362" s="255">
        <f t="shared" si="34"/>
        <v>0</v>
      </c>
      <c r="N362" s="255">
        <f t="shared" si="35"/>
        <v>0</v>
      </c>
      <c r="O362" s="304">
        <f t="shared" si="36"/>
        <v>0</v>
      </c>
      <c r="P362" s="304"/>
      <c r="Y362" s="305"/>
    </row>
    <row r="363" spans="1:25" s="255" customFormat="1" x14ac:dyDescent="0.2">
      <c r="A363" s="715" t="s">
        <v>424</v>
      </c>
      <c r="B363" s="707" t="s">
        <v>555</v>
      </c>
      <c r="C363" s="296"/>
      <c r="D363" s="727">
        <v>998736</v>
      </c>
      <c r="E363" s="297"/>
      <c r="F363" s="852">
        <v>18</v>
      </c>
      <c r="G363" s="299"/>
      <c r="H363" s="736" t="s">
        <v>554</v>
      </c>
      <c r="I363" s="736">
        <v>1</v>
      </c>
      <c r="J363" s="699"/>
      <c r="K363" s="302" t="str">
        <f t="shared" si="32"/>
        <v>Included</v>
      </c>
      <c r="L363" s="303">
        <f t="shared" si="33"/>
        <v>0</v>
      </c>
      <c r="M363" s="255">
        <f t="shared" si="34"/>
        <v>0</v>
      </c>
      <c r="N363" s="255">
        <f t="shared" si="35"/>
        <v>0</v>
      </c>
      <c r="O363" s="304">
        <f t="shared" si="36"/>
        <v>0</v>
      </c>
      <c r="P363" s="304"/>
      <c r="Y363" s="305"/>
    </row>
    <row r="364" spans="1:25" s="255" customFormat="1" x14ac:dyDescent="0.2">
      <c r="A364" s="715" t="s">
        <v>425</v>
      </c>
      <c r="B364" s="707" t="s">
        <v>556</v>
      </c>
      <c r="C364" s="296"/>
      <c r="D364" s="727">
        <v>998736</v>
      </c>
      <c r="E364" s="297"/>
      <c r="F364" s="852">
        <v>18</v>
      </c>
      <c r="G364" s="299"/>
      <c r="H364" s="736" t="s">
        <v>554</v>
      </c>
      <c r="I364" s="736">
        <v>1</v>
      </c>
      <c r="J364" s="699"/>
      <c r="K364" s="302" t="str">
        <f t="shared" si="32"/>
        <v>Included</v>
      </c>
      <c r="L364" s="303">
        <f t="shared" si="33"/>
        <v>0</v>
      </c>
      <c r="M364" s="255">
        <f t="shared" si="34"/>
        <v>0</v>
      </c>
      <c r="N364" s="255">
        <f t="shared" si="35"/>
        <v>0</v>
      </c>
      <c r="O364" s="304">
        <f t="shared" si="36"/>
        <v>0</v>
      </c>
      <c r="P364" s="304"/>
      <c r="Y364" s="305"/>
    </row>
    <row r="365" spans="1:25" s="255" customFormat="1" x14ac:dyDescent="0.2">
      <c r="A365" s="715" t="s">
        <v>426</v>
      </c>
      <c r="B365" s="777" t="s">
        <v>557</v>
      </c>
      <c r="C365" s="296"/>
      <c r="D365" s="727">
        <v>998736</v>
      </c>
      <c r="E365" s="297"/>
      <c r="F365" s="852">
        <v>18</v>
      </c>
      <c r="G365" s="299"/>
      <c r="H365" s="736" t="s">
        <v>554</v>
      </c>
      <c r="I365" s="736">
        <v>1</v>
      </c>
      <c r="J365" s="699"/>
      <c r="K365" s="302" t="str">
        <f t="shared" si="32"/>
        <v>Included</v>
      </c>
      <c r="L365" s="303">
        <f t="shared" si="33"/>
        <v>0</v>
      </c>
      <c r="M365" s="255">
        <f t="shared" si="34"/>
        <v>0</v>
      </c>
      <c r="N365" s="255">
        <f t="shared" si="35"/>
        <v>0</v>
      </c>
      <c r="O365" s="304">
        <f t="shared" si="36"/>
        <v>0</v>
      </c>
      <c r="P365" s="304"/>
      <c r="Y365" s="305"/>
    </row>
    <row r="366" spans="1:25" s="255" customFormat="1" x14ac:dyDescent="0.2">
      <c r="A366" s="715"/>
      <c r="B366" s="737"/>
      <c r="C366" s="296"/>
      <c r="D366" s="852"/>
      <c r="E366" s="297"/>
      <c r="F366" s="852"/>
      <c r="G366" s="299"/>
      <c r="H366" s="736"/>
      <c r="I366" s="736"/>
      <c r="J366" s="699"/>
      <c r="K366" s="302" t="str">
        <f t="shared" si="32"/>
        <v>Included</v>
      </c>
      <c r="L366" s="303">
        <f t="shared" si="33"/>
        <v>0</v>
      </c>
      <c r="M366" s="255">
        <f t="shared" si="34"/>
        <v>0</v>
      </c>
      <c r="N366" s="255">
        <f t="shared" si="35"/>
        <v>0</v>
      </c>
      <c r="O366" s="304">
        <f t="shared" si="36"/>
        <v>0</v>
      </c>
      <c r="P366" s="304"/>
      <c r="Y366" s="305"/>
    </row>
    <row r="367" spans="1:25" s="255" customFormat="1" x14ac:dyDescent="0.2">
      <c r="A367" s="717" t="s">
        <v>427</v>
      </c>
      <c r="B367" s="743" t="s">
        <v>566</v>
      </c>
      <c r="C367" s="296"/>
      <c r="D367" s="855"/>
      <c r="E367" s="297"/>
      <c r="F367" s="852"/>
      <c r="G367" s="299"/>
      <c r="H367" s="736"/>
      <c r="I367" s="736"/>
      <c r="J367" s="699"/>
      <c r="K367" s="302" t="str">
        <f t="shared" si="32"/>
        <v>Included</v>
      </c>
      <c r="L367" s="303">
        <f t="shared" si="33"/>
        <v>0</v>
      </c>
      <c r="M367" s="255">
        <f t="shared" si="34"/>
        <v>0</v>
      </c>
      <c r="N367" s="255">
        <f t="shared" si="35"/>
        <v>0</v>
      </c>
      <c r="O367" s="304">
        <f t="shared" si="36"/>
        <v>0</v>
      </c>
      <c r="P367" s="304"/>
      <c r="Y367" s="305"/>
    </row>
    <row r="368" spans="1:25" s="255" customFormat="1" ht="30" x14ac:dyDescent="0.2">
      <c r="A368" s="714">
        <v>4.0999999999999996</v>
      </c>
      <c r="B368" s="706" t="s">
        <v>567</v>
      </c>
      <c r="C368" s="296"/>
      <c r="D368" s="852"/>
      <c r="E368" s="297"/>
      <c r="F368" s="852"/>
      <c r="G368" s="299"/>
      <c r="H368" s="736"/>
      <c r="I368" s="736"/>
      <c r="J368" s="699"/>
      <c r="K368" s="302" t="str">
        <f t="shared" si="32"/>
        <v>Included</v>
      </c>
      <c r="L368" s="303">
        <f t="shared" si="33"/>
        <v>0</v>
      </c>
      <c r="M368" s="255">
        <f t="shared" si="34"/>
        <v>0</v>
      </c>
      <c r="N368" s="255">
        <f t="shared" si="35"/>
        <v>0</v>
      </c>
      <c r="O368" s="304">
        <f t="shared" si="36"/>
        <v>0</v>
      </c>
      <c r="P368" s="304"/>
      <c r="Y368" s="305"/>
    </row>
    <row r="369" spans="1:25" s="255" customFormat="1" x14ac:dyDescent="0.2">
      <c r="A369" s="715" t="s">
        <v>428</v>
      </c>
      <c r="B369" s="707" t="s">
        <v>543</v>
      </c>
      <c r="C369" s="296"/>
      <c r="D369" s="727">
        <v>998736</v>
      </c>
      <c r="E369" s="297"/>
      <c r="F369" s="852">
        <v>18</v>
      </c>
      <c r="G369" s="299"/>
      <c r="H369" s="736" t="s">
        <v>349</v>
      </c>
      <c r="I369" s="736">
        <v>1</v>
      </c>
      <c r="J369" s="699"/>
      <c r="K369" s="302" t="str">
        <f t="shared" si="32"/>
        <v>Included</v>
      </c>
      <c r="L369" s="303">
        <f t="shared" si="33"/>
        <v>0</v>
      </c>
      <c r="M369" s="255">
        <f t="shared" si="34"/>
        <v>0</v>
      </c>
      <c r="N369" s="255">
        <f t="shared" si="35"/>
        <v>0</v>
      </c>
      <c r="O369" s="304">
        <f t="shared" si="36"/>
        <v>0</v>
      </c>
      <c r="P369" s="304"/>
      <c r="Y369" s="305"/>
    </row>
    <row r="370" spans="1:25" s="255" customFormat="1" x14ac:dyDescent="0.2">
      <c r="A370" s="715" t="s">
        <v>429</v>
      </c>
      <c r="B370" s="707" t="s">
        <v>544</v>
      </c>
      <c r="C370" s="296"/>
      <c r="D370" s="727">
        <v>998736</v>
      </c>
      <c r="E370" s="297"/>
      <c r="F370" s="852">
        <v>18</v>
      </c>
      <c r="G370" s="299"/>
      <c r="H370" s="736" t="s">
        <v>349</v>
      </c>
      <c r="I370" s="736">
        <v>1</v>
      </c>
      <c r="J370" s="699"/>
      <c r="K370" s="302" t="str">
        <f t="shared" si="32"/>
        <v>Included</v>
      </c>
      <c r="L370" s="303">
        <f t="shared" si="33"/>
        <v>0</v>
      </c>
      <c r="M370" s="255">
        <f t="shared" si="34"/>
        <v>0</v>
      </c>
      <c r="N370" s="255">
        <f t="shared" si="35"/>
        <v>0</v>
      </c>
      <c r="O370" s="304">
        <f t="shared" si="36"/>
        <v>0</v>
      </c>
      <c r="P370" s="304"/>
      <c r="Y370" s="305"/>
    </row>
    <row r="371" spans="1:25" s="255" customFormat="1" x14ac:dyDescent="0.2">
      <c r="A371" s="715" t="s">
        <v>430</v>
      </c>
      <c r="B371" s="707" t="s">
        <v>545</v>
      </c>
      <c r="C371" s="296"/>
      <c r="D371" s="727">
        <v>998736</v>
      </c>
      <c r="E371" s="297"/>
      <c r="F371" s="852">
        <v>18</v>
      </c>
      <c r="G371" s="299"/>
      <c r="H371" s="736" t="s">
        <v>349</v>
      </c>
      <c r="I371" s="736">
        <v>1</v>
      </c>
      <c r="J371" s="699"/>
      <c r="K371" s="302" t="str">
        <f t="shared" si="32"/>
        <v>Included</v>
      </c>
      <c r="L371" s="303">
        <f t="shared" si="33"/>
        <v>0</v>
      </c>
      <c r="M371" s="255">
        <f t="shared" si="34"/>
        <v>0</v>
      </c>
      <c r="N371" s="255">
        <f t="shared" si="35"/>
        <v>0</v>
      </c>
      <c r="O371" s="304">
        <f t="shared" si="36"/>
        <v>0</v>
      </c>
      <c r="P371" s="304"/>
      <c r="Y371" s="305"/>
    </row>
    <row r="372" spans="1:25" s="255" customFormat="1" x14ac:dyDescent="0.2">
      <c r="A372" s="715" t="s">
        <v>431</v>
      </c>
      <c r="B372" s="707" t="s">
        <v>546</v>
      </c>
      <c r="C372" s="296"/>
      <c r="D372" s="727">
        <v>998736</v>
      </c>
      <c r="E372" s="297"/>
      <c r="F372" s="852">
        <v>18</v>
      </c>
      <c r="G372" s="299"/>
      <c r="H372" s="736" t="s">
        <v>349</v>
      </c>
      <c r="I372" s="736">
        <v>1</v>
      </c>
      <c r="J372" s="699"/>
      <c r="K372" s="302" t="str">
        <f t="shared" si="32"/>
        <v>Included</v>
      </c>
      <c r="L372" s="303">
        <f t="shared" si="33"/>
        <v>0</v>
      </c>
      <c r="M372" s="255">
        <f t="shared" si="34"/>
        <v>0</v>
      </c>
      <c r="N372" s="255">
        <f t="shared" si="35"/>
        <v>0</v>
      </c>
      <c r="O372" s="304">
        <f t="shared" si="36"/>
        <v>0</v>
      </c>
      <c r="P372" s="304"/>
      <c r="Y372" s="305"/>
    </row>
    <row r="373" spans="1:25" s="255" customFormat="1" x14ac:dyDescent="0.2">
      <c r="A373" s="715" t="s">
        <v>432</v>
      </c>
      <c r="B373" s="707" t="s">
        <v>547</v>
      </c>
      <c r="C373" s="296"/>
      <c r="D373" s="727">
        <v>998736</v>
      </c>
      <c r="E373" s="297"/>
      <c r="F373" s="852">
        <v>18</v>
      </c>
      <c r="G373" s="299"/>
      <c r="H373" s="736" t="s">
        <v>349</v>
      </c>
      <c r="I373" s="736">
        <v>1</v>
      </c>
      <c r="J373" s="699"/>
      <c r="K373" s="302" t="str">
        <f t="shared" si="32"/>
        <v>Included</v>
      </c>
      <c r="L373" s="303">
        <f t="shared" si="33"/>
        <v>0</v>
      </c>
      <c r="M373" s="255">
        <f t="shared" si="34"/>
        <v>0</v>
      </c>
      <c r="N373" s="255">
        <f t="shared" si="35"/>
        <v>0</v>
      </c>
      <c r="O373" s="304">
        <f t="shared" si="36"/>
        <v>0</v>
      </c>
      <c r="P373" s="304"/>
      <c r="Y373" s="305"/>
    </row>
    <row r="374" spans="1:25" s="255" customFormat="1" x14ac:dyDescent="0.2">
      <c r="A374" s="715" t="s">
        <v>433</v>
      </c>
      <c r="B374" s="777" t="s">
        <v>548</v>
      </c>
      <c r="C374" s="296"/>
      <c r="D374" s="727">
        <v>998736</v>
      </c>
      <c r="E374" s="297"/>
      <c r="F374" s="852">
        <v>18</v>
      </c>
      <c r="G374" s="299"/>
      <c r="H374" s="736" t="s">
        <v>349</v>
      </c>
      <c r="I374" s="736">
        <v>1</v>
      </c>
      <c r="J374" s="699"/>
      <c r="K374" s="302" t="str">
        <f t="shared" si="32"/>
        <v>Included</v>
      </c>
      <c r="L374" s="303">
        <f t="shared" si="33"/>
        <v>0</v>
      </c>
      <c r="M374" s="255">
        <f t="shared" si="34"/>
        <v>0</v>
      </c>
      <c r="N374" s="255">
        <f t="shared" si="35"/>
        <v>0</v>
      </c>
      <c r="O374" s="304">
        <f t="shared" si="36"/>
        <v>0</v>
      </c>
      <c r="P374" s="304"/>
      <c r="Y374" s="305"/>
    </row>
    <row r="375" spans="1:25" s="255" customFormat="1" x14ac:dyDescent="0.2">
      <c r="A375" s="715" t="s">
        <v>434</v>
      </c>
      <c r="B375" s="777" t="s">
        <v>549</v>
      </c>
      <c r="C375" s="296"/>
      <c r="D375" s="727">
        <v>998736</v>
      </c>
      <c r="E375" s="297"/>
      <c r="F375" s="852">
        <v>18</v>
      </c>
      <c r="G375" s="299"/>
      <c r="H375" s="736" t="s">
        <v>349</v>
      </c>
      <c r="I375" s="736">
        <v>1</v>
      </c>
      <c r="J375" s="699"/>
      <c r="K375" s="302" t="str">
        <f t="shared" si="32"/>
        <v>Included</v>
      </c>
      <c r="L375" s="303">
        <f t="shared" si="33"/>
        <v>0</v>
      </c>
      <c r="M375" s="255">
        <f t="shared" si="34"/>
        <v>0</v>
      </c>
      <c r="N375" s="255">
        <f t="shared" si="35"/>
        <v>0</v>
      </c>
      <c r="O375" s="304">
        <f t="shared" si="36"/>
        <v>0</v>
      </c>
      <c r="P375" s="304"/>
      <c r="Y375" s="305"/>
    </row>
    <row r="376" spans="1:25" s="255" customFormat="1" x14ac:dyDescent="0.2">
      <c r="A376" s="715" t="s">
        <v>435</v>
      </c>
      <c r="B376" s="777" t="s">
        <v>550</v>
      </c>
      <c r="C376" s="296"/>
      <c r="D376" s="727">
        <v>998736</v>
      </c>
      <c r="E376" s="297"/>
      <c r="F376" s="852">
        <v>18</v>
      </c>
      <c r="G376" s="299"/>
      <c r="H376" s="736" t="s">
        <v>349</v>
      </c>
      <c r="I376" s="736">
        <v>1</v>
      </c>
      <c r="J376" s="699"/>
      <c r="K376" s="302" t="str">
        <f t="shared" si="32"/>
        <v>Included</v>
      </c>
      <c r="L376" s="303">
        <f t="shared" si="33"/>
        <v>0</v>
      </c>
      <c r="M376" s="255">
        <f t="shared" si="34"/>
        <v>0</v>
      </c>
      <c r="N376" s="255">
        <f t="shared" si="35"/>
        <v>0</v>
      </c>
      <c r="O376" s="304">
        <f t="shared" si="36"/>
        <v>0</v>
      </c>
      <c r="P376" s="304"/>
      <c r="Y376" s="305"/>
    </row>
    <row r="377" spans="1:25" s="255" customFormat="1" x14ac:dyDescent="0.2">
      <c r="A377" s="715" t="s">
        <v>436</v>
      </c>
      <c r="B377" s="777" t="s">
        <v>551</v>
      </c>
      <c r="C377" s="296"/>
      <c r="D377" s="727">
        <v>998736</v>
      </c>
      <c r="E377" s="297"/>
      <c r="F377" s="852">
        <v>18</v>
      </c>
      <c r="G377" s="299"/>
      <c r="H377" s="736" t="s">
        <v>349</v>
      </c>
      <c r="I377" s="736">
        <v>1</v>
      </c>
      <c r="J377" s="699"/>
      <c r="K377" s="302" t="str">
        <f t="shared" si="32"/>
        <v>Included</v>
      </c>
      <c r="L377" s="303">
        <f t="shared" si="33"/>
        <v>0</v>
      </c>
      <c r="M377" s="255">
        <f t="shared" si="34"/>
        <v>0</v>
      </c>
      <c r="N377" s="255">
        <f t="shared" si="35"/>
        <v>0</v>
      </c>
      <c r="O377" s="304">
        <f t="shared" si="36"/>
        <v>0</v>
      </c>
      <c r="P377" s="304"/>
      <c r="Y377" s="305"/>
    </row>
    <row r="378" spans="1:25" s="255" customFormat="1" x14ac:dyDescent="0.2">
      <c r="A378" s="716"/>
      <c r="B378" s="735"/>
      <c r="C378" s="296"/>
      <c r="D378" s="855"/>
      <c r="E378" s="297"/>
      <c r="F378" s="852"/>
      <c r="G378" s="299"/>
      <c r="H378" s="736"/>
      <c r="I378" s="736"/>
      <c r="J378" s="699"/>
      <c r="K378" s="302" t="str">
        <f t="shared" si="32"/>
        <v>Included</v>
      </c>
      <c r="L378" s="303">
        <f t="shared" si="33"/>
        <v>0</v>
      </c>
      <c r="M378" s="255">
        <f t="shared" si="34"/>
        <v>0</v>
      </c>
      <c r="N378" s="255">
        <f t="shared" si="35"/>
        <v>0</v>
      </c>
      <c r="O378" s="304">
        <f t="shared" si="36"/>
        <v>0</v>
      </c>
      <c r="P378" s="304"/>
      <c r="Y378" s="305"/>
    </row>
    <row r="379" spans="1:25" s="255" customFormat="1" ht="30" x14ac:dyDescent="0.2">
      <c r="A379" s="714">
        <v>4.2</v>
      </c>
      <c r="B379" s="706" t="s">
        <v>552</v>
      </c>
      <c r="C379" s="296"/>
      <c r="D379" s="852"/>
      <c r="E379" s="297"/>
      <c r="F379" s="852"/>
      <c r="G379" s="299"/>
      <c r="H379" s="736"/>
      <c r="I379" s="736"/>
      <c r="J379" s="699"/>
      <c r="K379" s="302" t="str">
        <f t="shared" si="32"/>
        <v>Included</v>
      </c>
      <c r="L379" s="303">
        <f t="shared" si="33"/>
        <v>0</v>
      </c>
      <c r="M379" s="255">
        <f t="shared" si="34"/>
        <v>0</v>
      </c>
      <c r="N379" s="255">
        <f t="shared" si="35"/>
        <v>0</v>
      </c>
      <c r="O379" s="304">
        <f t="shared" si="36"/>
        <v>0</v>
      </c>
      <c r="P379" s="304"/>
      <c r="Y379" s="305"/>
    </row>
    <row r="380" spans="1:25" s="255" customFormat="1" x14ac:dyDescent="0.2">
      <c r="A380" s="715" t="s">
        <v>437</v>
      </c>
      <c r="B380" s="707" t="s">
        <v>553</v>
      </c>
      <c r="C380" s="296"/>
      <c r="D380" s="727">
        <v>998736</v>
      </c>
      <c r="E380" s="297"/>
      <c r="F380" s="852">
        <v>18</v>
      </c>
      <c r="G380" s="299"/>
      <c r="H380" s="736" t="s">
        <v>554</v>
      </c>
      <c r="I380" s="736">
        <v>1</v>
      </c>
      <c r="J380" s="699"/>
      <c r="K380" s="302" t="str">
        <f t="shared" si="32"/>
        <v>Included</v>
      </c>
      <c r="L380" s="303">
        <f t="shared" si="33"/>
        <v>0</v>
      </c>
      <c r="M380" s="255">
        <f t="shared" si="34"/>
        <v>0</v>
      </c>
      <c r="N380" s="255">
        <f t="shared" si="35"/>
        <v>0</v>
      </c>
      <c r="O380" s="304">
        <f t="shared" si="36"/>
        <v>0</v>
      </c>
      <c r="P380" s="304"/>
      <c r="Y380" s="305"/>
    </row>
    <row r="381" spans="1:25" s="255" customFormat="1" x14ac:dyDescent="0.2">
      <c r="A381" s="715" t="s">
        <v>438</v>
      </c>
      <c r="B381" s="707" t="s">
        <v>555</v>
      </c>
      <c r="C381" s="296"/>
      <c r="D381" s="727">
        <v>998736</v>
      </c>
      <c r="E381" s="297"/>
      <c r="F381" s="852">
        <v>18</v>
      </c>
      <c r="G381" s="299"/>
      <c r="H381" s="736" t="s">
        <v>554</v>
      </c>
      <c r="I381" s="736">
        <v>1</v>
      </c>
      <c r="J381" s="699"/>
      <c r="K381" s="302" t="str">
        <f t="shared" si="32"/>
        <v>Included</v>
      </c>
      <c r="L381" s="303">
        <f t="shared" si="33"/>
        <v>0</v>
      </c>
      <c r="M381" s="255">
        <f t="shared" si="34"/>
        <v>0</v>
      </c>
      <c r="N381" s="255">
        <f t="shared" si="35"/>
        <v>0</v>
      </c>
      <c r="O381" s="304">
        <f t="shared" si="36"/>
        <v>0</v>
      </c>
      <c r="P381" s="304"/>
      <c r="Y381" s="305"/>
    </row>
    <row r="382" spans="1:25" s="255" customFormat="1" x14ac:dyDescent="0.2">
      <c r="A382" s="715" t="s">
        <v>439</v>
      </c>
      <c r="B382" s="707" t="s">
        <v>556</v>
      </c>
      <c r="C382" s="296"/>
      <c r="D382" s="727">
        <v>998736</v>
      </c>
      <c r="E382" s="297"/>
      <c r="F382" s="852">
        <v>18</v>
      </c>
      <c r="G382" s="299"/>
      <c r="H382" s="736" t="s">
        <v>554</v>
      </c>
      <c r="I382" s="736">
        <v>1</v>
      </c>
      <c r="J382" s="699"/>
      <c r="K382" s="302" t="str">
        <f t="shared" si="32"/>
        <v>Included</v>
      </c>
      <c r="L382" s="303">
        <f t="shared" si="33"/>
        <v>0</v>
      </c>
      <c r="M382" s="255">
        <f t="shared" si="34"/>
        <v>0</v>
      </c>
      <c r="N382" s="255">
        <f t="shared" si="35"/>
        <v>0</v>
      </c>
      <c r="O382" s="304">
        <f t="shared" si="36"/>
        <v>0</v>
      </c>
      <c r="P382" s="304"/>
      <c r="Y382" s="305"/>
    </row>
    <row r="383" spans="1:25" s="255" customFormat="1" x14ac:dyDescent="0.2">
      <c r="A383" s="715" t="s">
        <v>440</v>
      </c>
      <c r="B383" s="777" t="s">
        <v>557</v>
      </c>
      <c r="C383" s="296"/>
      <c r="D383" s="727">
        <v>998736</v>
      </c>
      <c r="E383" s="297"/>
      <c r="F383" s="852">
        <v>18</v>
      </c>
      <c r="G383" s="299"/>
      <c r="H383" s="736" t="s">
        <v>554</v>
      </c>
      <c r="I383" s="736">
        <v>1</v>
      </c>
      <c r="J383" s="699"/>
      <c r="K383" s="302" t="str">
        <f t="shared" si="32"/>
        <v>Included</v>
      </c>
      <c r="L383" s="303">
        <f t="shared" si="33"/>
        <v>0</v>
      </c>
      <c r="M383" s="255">
        <f t="shared" si="34"/>
        <v>0</v>
      </c>
      <c r="N383" s="255">
        <f t="shared" si="35"/>
        <v>0</v>
      </c>
      <c r="O383" s="304">
        <f t="shared" si="36"/>
        <v>0</v>
      </c>
      <c r="P383" s="304"/>
      <c r="Y383" s="305"/>
    </row>
    <row r="384" spans="1:25" s="255" customFormat="1" x14ac:dyDescent="0.2">
      <c r="A384" s="716"/>
      <c r="B384" s="735"/>
      <c r="C384" s="296"/>
      <c r="D384" s="852"/>
      <c r="E384" s="297"/>
      <c r="F384" s="852"/>
      <c r="G384" s="299"/>
      <c r="H384" s="736"/>
      <c r="I384" s="736"/>
      <c r="J384" s="699"/>
      <c r="K384" s="302" t="str">
        <f t="shared" si="32"/>
        <v>Included</v>
      </c>
      <c r="L384" s="303">
        <f t="shared" si="33"/>
        <v>0</v>
      </c>
      <c r="M384" s="255">
        <f t="shared" si="34"/>
        <v>0</v>
      </c>
      <c r="N384" s="255">
        <f t="shared" si="35"/>
        <v>0</v>
      </c>
      <c r="O384" s="304">
        <f t="shared" si="36"/>
        <v>0</v>
      </c>
      <c r="P384" s="304"/>
      <c r="Y384" s="305"/>
    </row>
    <row r="385" spans="1:25" s="255" customFormat="1" x14ac:dyDescent="0.2">
      <c r="A385" s="717" t="s">
        <v>441</v>
      </c>
      <c r="B385" s="743" t="s">
        <v>568</v>
      </c>
      <c r="C385" s="296"/>
      <c r="D385" s="852"/>
      <c r="E385" s="297"/>
      <c r="F385" s="852"/>
      <c r="G385" s="299"/>
      <c r="H385" s="736"/>
      <c r="I385" s="736"/>
      <c r="J385" s="699"/>
      <c r="K385" s="302" t="str">
        <f t="shared" si="32"/>
        <v>Included</v>
      </c>
      <c r="L385" s="303">
        <f t="shared" si="33"/>
        <v>0</v>
      </c>
      <c r="M385" s="255">
        <f t="shared" si="34"/>
        <v>0</v>
      </c>
      <c r="N385" s="255">
        <f t="shared" si="35"/>
        <v>0</v>
      </c>
      <c r="O385" s="304">
        <f t="shared" si="36"/>
        <v>0</v>
      </c>
      <c r="P385" s="304"/>
      <c r="Y385" s="305"/>
    </row>
    <row r="386" spans="1:25" s="255" customFormat="1" ht="30" x14ac:dyDescent="0.2">
      <c r="A386" s="714">
        <v>5.0999999999999996</v>
      </c>
      <c r="B386" s="706" t="s">
        <v>569</v>
      </c>
      <c r="C386" s="296"/>
      <c r="D386" s="852"/>
      <c r="E386" s="297"/>
      <c r="F386" s="852"/>
      <c r="G386" s="299"/>
      <c r="H386" s="736"/>
      <c r="I386" s="736"/>
      <c r="J386" s="699"/>
      <c r="K386" s="302" t="str">
        <f t="shared" si="32"/>
        <v>Included</v>
      </c>
      <c r="L386" s="303">
        <f t="shared" si="33"/>
        <v>0</v>
      </c>
      <c r="M386" s="255">
        <f t="shared" si="34"/>
        <v>0</v>
      </c>
      <c r="N386" s="255">
        <f t="shared" si="35"/>
        <v>0</v>
      </c>
      <c r="O386" s="304">
        <f t="shared" si="36"/>
        <v>0</v>
      </c>
      <c r="P386" s="304"/>
      <c r="Y386" s="305"/>
    </row>
    <row r="387" spans="1:25" s="255" customFormat="1" x14ac:dyDescent="0.2">
      <c r="A387" s="715" t="s">
        <v>442</v>
      </c>
      <c r="B387" s="707" t="s">
        <v>543</v>
      </c>
      <c r="C387" s="296"/>
      <c r="D387" s="727">
        <v>998736</v>
      </c>
      <c r="E387" s="297"/>
      <c r="F387" s="852">
        <v>18</v>
      </c>
      <c r="G387" s="299"/>
      <c r="H387" s="736" t="s">
        <v>349</v>
      </c>
      <c r="I387" s="736">
        <v>1</v>
      </c>
      <c r="J387" s="699"/>
      <c r="K387" s="302" t="str">
        <f t="shared" si="32"/>
        <v>Included</v>
      </c>
      <c r="L387" s="303">
        <f t="shared" si="33"/>
        <v>0</v>
      </c>
      <c r="M387" s="255">
        <f t="shared" si="34"/>
        <v>0</v>
      </c>
      <c r="N387" s="255">
        <f t="shared" si="35"/>
        <v>0</v>
      </c>
      <c r="O387" s="304">
        <f t="shared" si="36"/>
        <v>0</v>
      </c>
      <c r="P387" s="304"/>
      <c r="Y387" s="305"/>
    </row>
    <row r="388" spans="1:25" s="255" customFormat="1" x14ac:dyDescent="0.2">
      <c r="A388" s="715" t="s">
        <v>443</v>
      </c>
      <c r="B388" s="707" t="s">
        <v>544</v>
      </c>
      <c r="C388" s="296"/>
      <c r="D388" s="727">
        <v>998736</v>
      </c>
      <c r="E388" s="297"/>
      <c r="F388" s="852">
        <v>18</v>
      </c>
      <c r="G388" s="299"/>
      <c r="H388" s="736" t="s">
        <v>349</v>
      </c>
      <c r="I388" s="736">
        <v>1</v>
      </c>
      <c r="J388" s="699"/>
      <c r="K388" s="302" t="str">
        <f t="shared" si="32"/>
        <v>Included</v>
      </c>
      <c r="L388" s="303">
        <f t="shared" si="33"/>
        <v>0</v>
      </c>
      <c r="M388" s="255">
        <f t="shared" si="34"/>
        <v>0</v>
      </c>
      <c r="N388" s="255">
        <f t="shared" si="35"/>
        <v>0</v>
      </c>
      <c r="O388" s="304">
        <f t="shared" si="36"/>
        <v>0</v>
      </c>
      <c r="P388" s="304"/>
      <c r="Y388" s="305"/>
    </row>
    <row r="389" spans="1:25" s="255" customFormat="1" x14ac:dyDescent="0.2">
      <c r="A389" s="715" t="s">
        <v>444</v>
      </c>
      <c r="B389" s="707" t="s">
        <v>545</v>
      </c>
      <c r="C389" s="296"/>
      <c r="D389" s="727">
        <v>998736</v>
      </c>
      <c r="E389" s="297"/>
      <c r="F389" s="852">
        <v>18</v>
      </c>
      <c r="G389" s="299"/>
      <c r="H389" s="736" t="s">
        <v>349</v>
      </c>
      <c r="I389" s="736">
        <v>1</v>
      </c>
      <c r="J389" s="699"/>
      <c r="K389" s="302" t="str">
        <f t="shared" si="32"/>
        <v>Included</v>
      </c>
      <c r="L389" s="303">
        <f t="shared" si="33"/>
        <v>0</v>
      </c>
      <c r="M389" s="255">
        <f t="shared" si="34"/>
        <v>0</v>
      </c>
      <c r="N389" s="255">
        <f t="shared" si="35"/>
        <v>0</v>
      </c>
      <c r="O389" s="304">
        <f t="shared" si="36"/>
        <v>0</v>
      </c>
      <c r="P389" s="304"/>
      <c r="Y389" s="305"/>
    </row>
    <row r="390" spans="1:25" s="255" customFormat="1" x14ac:dyDescent="0.2">
      <c r="A390" s="715" t="s">
        <v>445</v>
      </c>
      <c r="B390" s="707" t="s">
        <v>546</v>
      </c>
      <c r="C390" s="296"/>
      <c r="D390" s="727">
        <v>998736</v>
      </c>
      <c r="E390" s="297"/>
      <c r="F390" s="852">
        <v>18</v>
      </c>
      <c r="G390" s="299"/>
      <c r="H390" s="736" t="s">
        <v>349</v>
      </c>
      <c r="I390" s="736">
        <v>1</v>
      </c>
      <c r="J390" s="699"/>
      <c r="K390" s="302" t="str">
        <f t="shared" si="32"/>
        <v>Included</v>
      </c>
      <c r="L390" s="303">
        <f t="shared" si="33"/>
        <v>0</v>
      </c>
      <c r="M390" s="255">
        <f t="shared" si="34"/>
        <v>0</v>
      </c>
      <c r="N390" s="255">
        <f t="shared" si="35"/>
        <v>0</v>
      </c>
      <c r="O390" s="304">
        <f t="shared" si="36"/>
        <v>0</v>
      </c>
      <c r="P390" s="304"/>
      <c r="Y390" s="305"/>
    </row>
    <row r="391" spans="1:25" s="255" customFormat="1" x14ac:dyDescent="0.2">
      <c r="A391" s="715" t="s">
        <v>446</v>
      </c>
      <c r="B391" s="707" t="s">
        <v>547</v>
      </c>
      <c r="C391" s="296"/>
      <c r="D391" s="727">
        <v>998736</v>
      </c>
      <c r="E391" s="297"/>
      <c r="F391" s="852">
        <v>18</v>
      </c>
      <c r="G391" s="299"/>
      <c r="H391" s="736" t="s">
        <v>349</v>
      </c>
      <c r="I391" s="736">
        <v>1</v>
      </c>
      <c r="J391" s="699"/>
      <c r="K391" s="302" t="str">
        <f t="shared" si="32"/>
        <v>Included</v>
      </c>
      <c r="L391" s="303">
        <f t="shared" si="33"/>
        <v>0</v>
      </c>
      <c r="M391" s="255">
        <f t="shared" si="34"/>
        <v>0</v>
      </c>
      <c r="N391" s="255">
        <f t="shared" si="35"/>
        <v>0</v>
      </c>
      <c r="O391" s="304">
        <f t="shared" si="36"/>
        <v>0</v>
      </c>
      <c r="P391" s="304"/>
      <c r="Y391" s="305"/>
    </row>
    <row r="392" spans="1:25" s="255" customFormat="1" x14ac:dyDescent="0.2">
      <c r="A392" s="715" t="s">
        <v>447</v>
      </c>
      <c r="B392" s="777" t="s">
        <v>548</v>
      </c>
      <c r="C392" s="296"/>
      <c r="D392" s="727">
        <v>998736</v>
      </c>
      <c r="E392" s="297"/>
      <c r="F392" s="852">
        <v>18</v>
      </c>
      <c r="G392" s="299"/>
      <c r="H392" s="736" t="s">
        <v>349</v>
      </c>
      <c r="I392" s="736">
        <v>1</v>
      </c>
      <c r="J392" s="699"/>
      <c r="K392" s="302" t="str">
        <f t="shared" si="32"/>
        <v>Included</v>
      </c>
      <c r="L392" s="303">
        <f t="shared" si="33"/>
        <v>0</v>
      </c>
      <c r="M392" s="255">
        <f t="shared" si="34"/>
        <v>0</v>
      </c>
      <c r="N392" s="255">
        <f t="shared" si="35"/>
        <v>0</v>
      </c>
      <c r="O392" s="304">
        <f t="shared" si="36"/>
        <v>0</v>
      </c>
      <c r="P392" s="304"/>
      <c r="Y392" s="305"/>
    </row>
    <row r="393" spans="1:25" s="255" customFormat="1" x14ac:dyDescent="0.2">
      <c r="A393" s="715" t="s">
        <v>448</v>
      </c>
      <c r="B393" s="777" t="s">
        <v>549</v>
      </c>
      <c r="C393" s="296"/>
      <c r="D393" s="727">
        <v>998736</v>
      </c>
      <c r="E393" s="297"/>
      <c r="F393" s="852">
        <v>18</v>
      </c>
      <c r="G393" s="299"/>
      <c r="H393" s="736" t="s">
        <v>349</v>
      </c>
      <c r="I393" s="736">
        <v>1</v>
      </c>
      <c r="J393" s="699"/>
      <c r="K393" s="302" t="str">
        <f t="shared" si="32"/>
        <v>Included</v>
      </c>
      <c r="L393" s="303">
        <f t="shared" si="33"/>
        <v>0</v>
      </c>
      <c r="M393" s="255">
        <f t="shared" si="34"/>
        <v>0</v>
      </c>
      <c r="N393" s="255">
        <f t="shared" si="35"/>
        <v>0</v>
      </c>
      <c r="O393" s="304">
        <f t="shared" si="36"/>
        <v>0</v>
      </c>
      <c r="P393" s="304"/>
      <c r="Y393" s="305"/>
    </row>
    <row r="394" spans="1:25" s="255" customFormat="1" x14ac:dyDescent="0.2">
      <c r="A394" s="715" t="s">
        <v>449</v>
      </c>
      <c r="B394" s="777" t="s">
        <v>550</v>
      </c>
      <c r="C394" s="296"/>
      <c r="D394" s="727">
        <v>998736</v>
      </c>
      <c r="E394" s="297"/>
      <c r="F394" s="852">
        <v>18</v>
      </c>
      <c r="G394" s="299"/>
      <c r="H394" s="736" t="s">
        <v>349</v>
      </c>
      <c r="I394" s="736">
        <v>1</v>
      </c>
      <c r="J394" s="699"/>
      <c r="K394" s="302" t="str">
        <f t="shared" si="32"/>
        <v>Included</v>
      </c>
      <c r="L394" s="303">
        <f t="shared" si="33"/>
        <v>0</v>
      </c>
      <c r="M394" s="255">
        <f t="shared" si="34"/>
        <v>0</v>
      </c>
      <c r="N394" s="255">
        <f t="shared" si="35"/>
        <v>0</v>
      </c>
      <c r="O394" s="304">
        <f t="shared" si="36"/>
        <v>0</v>
      </c>
      <c r="P394" s="304"/>
      <c r="Y394" s="305"/>
    </row>
    <row r="395" spans="1:25" s="255" customFormat="1" x14ac:dyDescent="0.2">
      <c r="A395" s="715" t="s">
        <v>450</v>
      </c>
      <c r="B395" s="777" t="s">
        <v>551</v>
      </c>
      <c r="C395" s="296"/>
      <c r="D395" s="727">
        <v>998736</v>
      </c>
      <c r="E395" s="297"/>
      <c r="F395" s="852">
        <v>18</v>
      </c>
      <c r="G395" s="299"/>
      <c r="H395" s="736" t="s">
        <v>349</v>
      </c>
      <c r="I395" s="736">
        <v>1</v>
      </c>
      <c r="J395" s="699"/>
      <c r="K395" s="302" t="str">
        <f t="shared" si="32"/>
        <v>Included</v>
      </c>
      <c r="L395" s="303">
        <f t="shared" si="33"/>
        <v>0</v>
      </c>
      <c r="M395" s="255">
        <f t="shared" si="34"/>
        <v>0</v>
      </c>
      <c r="N395" s="255">
        <f t="shared" si="35"/>
        <v>0</v>
      </c>
      <c r="O395" s="304">
        <f t="shared" si="36"/>
        <v>0</v>
      </c>
      <c r="P395" s="304"/>
      <c r="Y395" s="305"/>
    </row>
    <row r="396" spans="1:25" s="255" customFormat="1" x14ac:dyDescent="0.2">
      <c r="A396" s="718"/>
      <c r="B396" s="744"/>
      <c r="C396" s="296"/>
      <c r="D396" s="852"/>
      <c r="E396" s="297"/>
      <c r="F396" s="852"/>
      <c r="G396" s="299"/>
      <c r="H396" s="736"/>
      <c r="I396" s="736"/>
      <c r="J396" s="699"/>
      <c r="K396" s="302" t="str">
        <f t="shared" si="32"/>
        <v>Included</v>
      </c>
      <c r="L396" s="303">
        <f t="shared" si="33"/>
        <v>0</v>
      </c>
      <c r="M396" s="255">
        <f t="shared" si="34"/>
        <v>0</v>
      </c>
      <c r="N396" s="255">
        <f t="shared" si="35"/>
        <v>0</v>
      </c>
      <c r="O396" s="304">
        <f t="shared" si="36"/>
        <v>0</v>
      </c>
      <c r="P396" s="304"/>
      <c r="Y396" s="305"/>
    </row>
    <row r="397" spans="1:25" s="255" customFormat="1" x14ac:dyDescent="0.2">
      <c r="A397" s="719">
        <v>6</v>
      </c>
      <c r="B397" s="733" t="s">
        <v>570</v>
      </c>
      <c r="C397" s="296"/>
      <c r="D397" s="852"/>
      <c r="E397" s="297"/>
      <c r="F397" s="852"/>
      <c r="G397" s="299"/>
      <c r="H397" s="736"/>
      <c r="I397" s="736"/>
      <c r="J397" s="699"/>
      <c r="K397" s="302" t="str">
        <f t="shared" si="32"/>
        <v>Included</v>
      </c>
      <c r="L397" s="303">
        <f t="shared" si="33"/>
        <v>0</v>
      </c>
      <c r="M397" s="255">
        <f t="shared" si="34"/>
        <v>0</v>
      </c>
      <c r="N397" s="255">
        <f t="shared" si="35"/>
        <v>0</v>
      </c>
      <c r="O397" s="304">
        <f t="shared" si="36"/>
        <v>0</v>
      </c>
      <c r="P397" s="304"/>
      <c r="Y397" s="305"/>
    </row>
    <row r="398" spans="1:25" s="255" customFormat="1" x14ac:dyDescent="0.2">
      <c r="A398" s="715">
        <v>6.1</v>
      </c>
      <c r="B398" s="735" t="s">
        <v>571</v>
      </c>
      <c r="C398" s="296"/>
      <c r="D398" s="727">
        <v>998736</v>
      </c>
      <c r="E398" s="297"/>
      <c r="F398" s="852">
        <v>18</v>
      </c>
      <c r="G398" s="299"/>
      <c r="H398" s="736" t="s">
        <v>349</v>
      </c>
      <c r="I398" s="736">
        <v>1</v>
      </c>
      <c r="J398" s="699"/>
      <c r="K398" s="302" t="str">
        <f t="shared" si="32"/>
        <v>Included</v>
      </c>
      <c r="L398" s="303">
        <f t="shared" si="33"/>
        <v>0</v>
      </c>
      <c r="M398" s="255">
        <f t="shared" si="34"/>
        <v>0</v>
      </c>
      <c r="N398" s="255">
        <f t="shared" si="35"/>
        <v>0</v>
      </c>
      <c r="O398" s="304">
        <f t="shared" si="36"/>
        <v>0</v>
      </c>
      <c r="P398" s="304"/>
      <c r="Y398" s="305"/>
    </row>
    <row r="399" spans="1:25" s="255" customFormat="1" x14ac:dyDescent="0.2">
      <c r="A399" s="715">
        <v>6.2</v>
      </c>
      <c r="B399" s="735" t="s">
        <v>572</v>
      </c>
      <c r="C399" s="296"/>
      <c r="D399" s="727">
        <v>998736</v>
      </c>
      <c r="E399" s="297"/>
      <c r="F399" s="852">
        <v>18</v>
      </c>
      <c r="G399" s="299"/>
      <c r="H399" s="736" t="s">
        <v>349</v>
      </c>
      <c r="I399" s="736">
        <v>1</v>
      </c>
      <c r="J399" s="699"/>
      <c r="K399" s="302" t="str">
        <f t="shared" si="32"/>
        <v>Included</v>
      </c>
      <c r="L399" s="303">
        <f t="shared" si="33"/>
        <v>0</v>
      </c>
      <c r="M399" s="255">
        <f t="shared" si="34"/>
        <v>0</v>
      </c>
      <c r="N399" s="255">
        <f t="shared" si="35"/>
        <v>0</v>
      </c>
      <c r="O399" s="304">
        <f t="shared" si="36"/>
        <v>0</v>
      </c>
      <c r="P399" s="304"/>
      <c r="Y399" s="305"/>
    </row>
    <row r="400" spans="1:25" s="255" customFormat="1" x14ac:dyDescent="0.2">
      <c r="A400" s="715">
        <v>6.3</v>
      </c>
      <c r="B400" s="735" t="s">
        <v>573</v>
      </c>
      <c r="C400" s="296"/>
      <c r="D400" s="727">
        <v>998736</v>
      </c>
      <c r="E400" s="297"/>
      <c r="F400" s="852">
        <v>18</v>
      </c>
      <c r="G400" s="299"/>
      <c r="H400" s="736" t="s">
        <v>349</v>
      </c>
      <c r="I400" s="736">
        <v>1</v>
      </c>
      <c r="J400" s="699"/>
      <c r="K400" s="302" t="str">
        <f t="shared" si="32"/>
        <v>Included</v>
      </c>
      <c r="L400" s="303">
        <f t="shared" si="33"/>
        <v>0</v>
      </c>
      <c r="M400" s="255">
        <f t="shared" si="34"/>
        <v>0</v>
      </c>
      <c r="N400" s="255">
        <f t="shared" si="35"/>
        <v>0</v>
      </c>
      <c r="O400" s="304">
        <f t="shared" si="36"/>
        <v>0</v>
      </c>
      <c r="P400" s="304"/>
      <c r="Y400" s="305"/>
    </row>
    <row r="401" spans="1:25" s="255" customFormat="1" x14ac:dyDescent="0.2">
      <c r="A401" s="715"/>
      <c r="B401" s="735"/>
      <c r="C401" s="296"/>
      <c r="D401" s="852"/>
      <c r="E401" s="297"/>
      <c r="F401" s="852"/>
      <c r="G401" s="299"/>
      <c r="H401" s="736"/>
      <c r="I401" s="736"/>
      <c r="J401" s="699"/>
      <c r="K401" s="302" t="str">
        <f t="shared" si="32"/>
        <v>Included</v>
      </c>
      <c r="L401" s="303">
        <f t="shared" si="33"/>
        <v>0</v>
      </c>
      <c r="M401" s="255">
        <f t="shared" si="34"/>
        <v>0</v>
      </c>
      <c r="N401" s="255">
        <f t="shared" si="35"/>
        <v>0</v>
      </c>
      <c r="O401" s="304">
        <f t="shared" si="36"/>
        <v>0</v>
      </c>
      <c r="P401" s="304"/>
      <c r="Y401" s="305"/>
    </row>
    <row r="402" spans="1:25" s="255" customFormat="1" x14ac:dyDescent="0.2">
      <c r="A402" s="719">
        <v>7</v>
      </c>
      <c r="B402" s="733" t="s">
        <v>574</v>
      </c>
      <c r="C402" s="296"/>
      <c r="D402" s="852"/>
      <c r="E402" s="297"/>
      <c r="F402" s="852"/>
      <c r="G402" s="299"/>
      <c r="H402" s="736"/>
      <c r="I402" s="736"/>
      <c r="J402" s="699"/>
      <c r="K402" s="302" t="str">
        <f t="shared" si="32"/>
        <v>Included</v>
      </c>
      <c r="L402" s="303">
        <f t="shared" si="33"/>
        <v>0</v>
      </c>
      <c r="M402" s="255">
        <f t="shared" si="34"/>
        <v>0</v>
      </c>
      <c r="N402" s="255">
        <f t="shared" si="35"/>
        <v>0</v>
      </c>
      <c r="O402" s="304">
        <f t="shared" si="36"/>
        <v>0</v>
      </c>
      <c r="P402" s="304"/>
      <c r="Y402" s="305"/>
    </row>
    <row r="403" spans="1:25" s="255" customFormat="1" x14ac:dyDescent="0.2">
      <c r="A403" s="715">
        <v>7.1</v>
      </c>
      <c r="B403" s="735" t="s">
        <v>575</v>
      </c>
      <c r="C403" s="296"/>
      <c r="D403" s="727">
        <v>998736</v>
      </c>
      <c r="E403" s="297"/>
      <c r="F403" s="852">
        <v>18</v>
      </c>
      <c r="G403" s="299"/>
      <c r="H403" s="736" t="s">
        <v>554</v>
      </c>
      <c r="I403" s="736">
        <v>3</v>
      </c>
      <c r="J403" s="699"/>
      <c r="K403" s="302" t="str">
        <f t="shared" si="32"/>
        <v>Included</v>
      </c>
      <c r="L403" s="303">
        <f t="shared" si="33"/>
        <v>0</v>
      </c>
      <c r="M403" s="255">
        <f t="shared" si="34"/>
        <v>0</v>
      </c>
      <c r="N403" s="255">
        <f t="shared" si="35"/>
        <v>0</v>
      </c>
      <c r="O403" s="304">
        <f t="shared" si="36"/>
        <v>0</v>
      </c>
      <c r="P403" s="304"/>
      <c r="Y403" s="305"/>
    </row>
    <row r="404" spans="1:25" s="255" customFormat="1" x14ac:dyDescent="0.2">
      <c r="A404" s="715">
        <v>7.2</v>
      </c>
      <c r="B404" s="746" t="s">
        <v>576</v>
      </c>
      <c r="C404" s="296"/>
      <c r="D404" s="727">
        <v>998736</v>
      </c>
      <c r="E404" s="297"/>
      <c r="F404" s="852">
        <v>18</v>
      </c>
      <c r="G404" s="299"/>
      <c r="H404" s="736" t="s">
        <v>554</v>
      </c>
      <c r="I404" s="736">
        <v>3</v>
      </c>
      <c r="J404" s="699"/>
      <c r="K404" s="302" t="str">
        <f t="shared" si="32"/>
        <v>Included</v>
      </c>
      <c r="L404" s="303">
        <f t="shared" si="33"/>
        <v>0</v>
      </c>
      <c r="M404" s="255">
        <f t="shared" si="34"/>
        <v>0</v>
      </c>
      <c r="N404" s="255">
        <f t="shared" si="35"/>
        <v>0</v>
      </c>
      <c r="O404" s="304">
        <f t="shared" si="36"/>
        <v>0</v>
      </c>
      <c r="P404" s="304"/>
      <c r="Y404" s="305"/>
    </row>
    <row r="405" spans="1:25" s="255" customFormat="1" x14ac:dyDescent="0.2">
      <c r="A405" s="716"/>
      <c r="B405" s="735"/>
      <c r="C405" s="296"/>
      <c r="D405" s="852"/>
      <c r="E405" s="297"/>
      <c r="F405" s="852"/>
      <c r="G405" s="299"/>
      <c r="H405" s="736"/>
      <c r="I405" s="736"/>
      <c r="J405" s="699"/>
      <c r="K405" s="302" t="str">
        <f t="shared" si="32"/>
        <v>Included</v>
      </c>
      <c r="L405" s="303">
        <f t="shared" si="33"/>
        <v>0</v>
      </c>
      <c r="M405" s="255">
        <f t="shared" si="34"/>
        <v>0</v>
      </c>
      <c r="N405" s="255">
        <f t="shared" si="35"/>
        <v>0</v>
      </c>
      <c r="O405" s="304">
        <f t="shared" si="36"/>
        <v>0</v>
      </c>
      <c r="P405" s="304"/>
      <c r="Y405" s="305"/>
    </row>
    <row r="406" spans="1:25" s="255" customFormat="1" x14ac:dyDescent="0.2">
      <c r="A406" s="714">
        <v>8</v>
      </c>
      <c r="B406" s="733" t="s">
        <v>577</v>
      </c>
      <c r="C406" s="296"/>
      <c r="D406" s="727">
        <v>998736</v>
      </c>
      <c r="E406" s="297"/>
      <c r="F406" s="852">
        <v>18</v>
      </c>
      <c r="G406" s="299"/>
      <c r="H406" s="736" t="s">
        <v>349</v>
      </c>
      <c r="I406" s="736">
        <v>1</v>
      </c>
      <c r="J406" s="699"/>
      <c r="K406" s="302" t="str">
        <f t="shared" ref="K406:K467" si="37">IF(J406=0, "Included", IF(ISERROR(I406*J406), J406, I406*J406))</f>
        <v>Included</v>
      </c>
      <c r="L406" s="303">
        <f t="shared" ref="L406:L467" si="38">N406</f>
        <v>0</v>
      </c>
      <c r="M406" s="255">
        <f t="shared" si="34"/>
        <v>0</v>
      </c>
      <c r="N406" s="255">
        <f t="shared" si="35"/>
        <v>0</v>
      </c>
      <c r="O406" s="304">
        <f t="shared" si="36"/>
        <v>0</v>
      </c>
      <c r="P406" s="304"/>
      <c r="Y406" s="305"/>
    </row>
    <row r="407" spans="1:25" s="255" customFormat="1" x14ac:dyDescent="0.2">
      <c r="A407" s="715"/>
      <c r="B407" s="747"/>
      <c r="C407" s="296"/>
      <c r="D407" s="727"/>
      <c r="E407" s="297"/>
      <c r="F407" s="852"/>
      <c r="G407" s="299"/>
      <c r="H407" s="799"/>
      <c r="I407" s="799"/>
      <c r="J407" s="699"/>
      <c r="K407" s="302" t="str">
        <f t="shared" si="37"/>
        <v>Included</v>
      </c>
      <c r="L407" s="303">
        <f t="shared" si="38"/>
        <v>0</v>
      </c>
      <c r="M407" s="255">
        <f t="shared" si="34"/>
        <v>0</v>
      </c>
      <c r="N407" s="255">
        <f t="shared" si="35"/>
        <v>0</v>
      </c>
      <c r="O407" s="304">
        <f t="shared" si="36"/>
        <v>0</v>
      </c>
      <c r="P407" s="304"/>
      <c r="Y407" s="305"/>
    </row>
    <row r="408" spans="1:25" s="255" customFormat="1" x14ac:dyDescent="0.25">
      <c r="A408" s="714">
        <v>9</v>
      </c>
      <c r="B408" s="733" t="s">
        <v>578</v>
      </c>
      <c r="C408" s="296"/>
      <c r="D408" s="852"/>
      <c r="E408" s="297"/>
      <c r="F408" s="852"/>
      <c r="G408" s="299"/>
      <c r="H408" s="761"/>
      <c r="I408" s="761"/>
      <c r="J408" s="699"/>
      <c r="K408" s="302" t="str">
        <f t="shared" si="37"/>
        <v>Included</v>
      </c>
      <c r="L408" s="303">
        <f t="shared" si="38"/>
        <v>0</v>
      </c>
      <c r="M408" s="255">
        <f t="shared" si="34"/>
        <v>0</v>
      </c>
      <c r="N408" s="255">
        <f t="shared" si="35"/>
        <v>0</v>
      </c>
      <c r="O408" s="304">
        <f t="shared" si="36"/>
        <v>0</v>
      </c>
      <c r="P408" s="304"/>
      <c r="Y408" s="305"/>
    </row>
    <row r="409" spans="1:25" s="255" customFormat="1" ht="30" x14ac:dyDescent="0.2">
      <c r="A409" s="715">
        <v>9.1</v>
      </c>
      <c r="B409" s="735" t="s">
        <v>579</v>
      </c>
      <c r="C409" s="296"/>
      <c r="D409" s="727">
        <v>998736</v>
      </c>
      <c r="E409" s="297"/>
      <c r="F409" s="852">
        <v>18</v>
      </c>
      <c r="G409" s="299"/>
      <c r="H409" s="736" t="s">
        <v>349</v>
      </c>
      <c r="I409" s="736">
        <v>1</v>
      </c>
      <c r="J409" s="699"/>
      <c r="K409" s="302" t="str">
        <f t="shared" si="37"/>
        <v>Included</v>
      </c>
      <c r="L409" s="303">
        <f t="shared" si="38"/>
        <v>0</v>
      </c>
      <c r="M409" s="255">
        <f t="shared" ref="M409:M472" si="39">IF(K409="Included",0,K409)</f>
        <v>0</v>
      </c>
      <c r="N409" s="255">
        <f t="shared" ref="N409:N472" si="40">IF(G409="",(M409*F409/100),(M409*G409))</f>
        <v>0</v>
      </c>
      <c r="O409" s="304">
        <f t="shared" ref="O409:O472" si="41">+I409*J409</f>
        <v>0</v>
      </c>
      <c r="P409" s="304"/>
      <c r="Y409" s="305"/>
    </row>
    <row r="410" spans="1:25" s="255" customFormat="1" x14ac:dyDescent="0.2">
      <c r="A410" s="716"/>
      <c r="B410" s="735"/>
      <c r="C410" s="296"/>
      <c r="D410" s="852"/>
      <c r="E410" s="297"/>
      <c r="F410" s="852"/>
      <c r="G410" s="299"/>
      <c r="H410" s="736"/>
      <c r="I410" s="736"/>
      <c r="J410" s="699"/>
      <c r="K410" s="302" t="str">
        <f t="shared" si="37"/>
        <v>Included</v>
      </c>
      <c r="L410" s="303">
        <f t="shared" si="38"/>
        <v>0</v>
      </c>
      <c r="M410" s="255">
        <f t="shared" si="39"/>
        <v>0</v>
      </c>
      <c r="N410" s="255">
        <f t="shared" si="40"/>
        <v>0</v>
      </c>
      <c r="O410" s="304">
        <f t="shared" si="41"/>
        <v>0</v>
      </c>
      <c r="P410" s="304"/>
      <c r="Y410" s="305"/>
    </row>
    <row r="411" spans="1:25" s="255" customFormat="1" ht="30" x14ac:dyDescent="0.2">
      <c r="A411" s="714">
        <v>10</v>
      </c>
      <c r="B411" s="733" t="s">
        <v>580</v>
      </c>
      <c r="C411" s="296"/>
      <c r="D411" s="727">
        <v>998736</v>
      </c>
      <c r="E411" s="297"/>
      <c r="F411" s="852">
        <v>18</v>
      </c>
      <c r="G411" s="299"/>
      <c r="H411" s="736" t="s">
        <v>349</v>
      </c>
      <c r="I411" s="736">
        <v>1</v>
      </c>
      <c r="J411" s="699"/>
      <c r="K411" s="302" t="str">
        <f t="shared" si="37"/>
        <v>Included</v>
      </c>
      <c r="L411" s="303">
        <f t="shared" si="38"/>
        <v>0</v>
      </c>
      <c r="M411" s="255">
        <f t="shared" si="39"/>
        <v>0</v>
      </c>
      <c r="N411" s="255">
        <f t="shared" si="40"/>
        <v>0</v>
      </c>
      <c r="O411" s="304">
        <f t="shared" si="41"/>
        <v>0</v>
      </c>
      <c r="P411" s="304"/>
      <c r="Y411" s="305"/>
    </row>
    <row r="412" spans="1:25" s="255" customFormat="1" x14ac:dyDescent="0.2">
      <c r="A412" s="716"/>
      <c r="B412" s="735"/>
      <c r="C412" s="296"/>
      <c r="D412" s="852"/>
      <c r="E412" s="297"/>
      <c r="F412" s="852"/>
      <c r="G412" s="299"/>
      <c r="H412" s="736"/>
      <c r="I412" s="736"/>
      <c r="J412" s="699"/>
      <c r="K412" s="302" t="str">
        <f t="shared" si="37"/>
        <v>Included</v>
      </c>
      <c r="L412" s="303">
        <f t="shared" si="38"/>
        <v>0</v>
      </c>
      <c r="M412" s="255">
        <f t="shared" si="39"/>
        <v>0</v>
      </c>
      <c r="N412" s="255">
        <f t="shared" si="40"/>
        <v>0</v>
      </c>
      <c r="O412" s="304">
        <f t="shared" si="41"/>
        <v>0</v>
      </c>
      <c r="P412" s="304"/>
      <c r="Y412" s="305"/>
    </row>
    <row r="413" spans="1:25" s="255" customFormat="1" ht="30" x14ac:dyDescent="0.2">
      <c r="A413" s="714">
        <v>11</v>
      </c>
      <c r="B413" s="733" t="s">
        <v>581</v>
      </c>
      <c r="C413" s="296"/>
      <c r="D413" s="727"/>
      <c r="E413" s="297"/>
      <c r="F413" s="852"/>
      <c r="G413" s="299"/>
      <c r="H413" s="736"/>
      <c r="I413" s="736"/>
      <c r="J413" s="699"/>
      <c r="K413" s="302" t="str">
        <f t="shared" si="37"/>
        <v>Included</v>
      </c>
      <c r="L413" s="303">
        <f t="shared" si="38"/>
        <v>0</v>
      </c>
      <c r="M413" s="255">
        <f t="shared" si="39"/>
        <v>0</v>
      </c>
      <c r="N413" s="255">
        <f t="shared" si="40"/>
        <v>0</v>
      </c>
      <c r="O413" s="304">
        <f t="shared" si="41"/>
        <v>0</v>
      </c>
      <c r="P413" s="304"/>
      <c r="Y413" s="305"/>
    </row>
    <row r="414" spans="1:25" s="255" customFormat="1" x14ac:dyDescent="0.2">
      <c r="A414" s="715">
        <v>11.1</v>
      </c>
      <c r="B414" s="735" t="s">
        <v>582</v>
      </c>
      <c r="C414" s="296"/>
      <c r="D414" s="727">
        <v>998736</v>
      </c>
      <c r="E414" s="297"/>
      <c r="F414" s="852">
        <v>18</v>
      </c>
      <c r="G414" s="299"/>
      <c r="H414" s="736" t="s">
        <v>349</v>
      </c>
      <c r="I414" s="736">
        <v>1</v>
      </c>
      <c r="J414" s="699"/>
      <c r="K414" s="302" t="str">
        <f t="shared" si="37"/>
        <v>Included</v>
      </c>
      <c r="L414" s="303">
        <f t="shared" si="38"/>
        <v>0</v>
      </c>
      <c r="M414" s="255">
        <f t="shared" si="39"/>
        <v>0</v>
      </c>
      <c r="N414" s="255">
        <f t="shared" si="40"/>
        <v>0</v>
      </c>
      <c r="O414" s="304">
        <f t="shared" si="41"/>
        <v>0</v>
      </c>
      <c r="P414" s="304"/>
      <c r="Y414" s="305"/>
    </row>
    <row r="415" spans="1:25" s="255" customFormat="1" x14ac:dyDescent="0.2">
      <c r="A415" s="715">
        <v>11.2</v>
      </c>
      <c r="B415" s="735" t="s">
        <v>583</v>
      </c>
      <c r="C415" s="296"/>
      <c r="D415" s="727">
        <v>998736</v>
      </c>
      <c r="E415" s="297"/>
      <c r="F415" s="852">
        <v>18</v>
      </c>
      <c r="G415" s="299"/>
      <c r="H415" s="736" t="s">
        <v>349</v>
      </c>
      <c r="I415" s="736">
        <v>1</v>
      </c>
      <c r="J415" s="699"/>
      <c r="K415" s="302" t="str">
        <f t="shared" si="37"/>
        <v>Included</v>
      </c>
      <c r="L415" s="303">
        <f t="shared" si="38"/>
        <v>0</v>
      </c>
      <c r="M415" s="255">
        <f t="shared" si="39"/>
        <v>0</v>
      </c>
      <c r="N415" s="255">
        <f t="shared" si="40"/>
        <v>0</v>
      </c>
      <c r="O415" s="304">
        <f t="shared" si="41"/>
        <v>0</v>
      </c>
      <c r="P415" s="304"/>
      <c r="Y415" s="305"/>
    </row>
    <row r="416" spans="1:25" s="255" customFormat="1" x14ac:dyDescent="0.2">
      <c r="A416" s="715"/>
      <c r="B416" s="735"/>
      <c r="C416" s="296"/>
      <c r="D416" s="852"/>
      <c r="E416" s="297"/>
      <c r="F416" s="852"/>
      <c r="G416" s="299"/>
      <c r="H416" s="736"/>
      <c r="I416" s="736"/>
      <c r="J416" s="699"/>
      <c r="K416" s="302" t="str">
        <f t="shared" si="37"/>
        <v>Included</v>
      </c>
      <c r="L416" s="303">
        <f t="shared" si="38"/>
        <v>0</v>
      </c>
      <c r="M416" s="255">
        <f t="shared" si="39"/>
        <v>0</v>
      </c>
      <c r="N416" s="255">
        <f t="shared" si="40"/>
        <v>0</v>
      </c>
      <c r="O416" s="304">
        <f t="shared" si="41"/>
        <v>0</v>
      </c>
      <c r="P416" s="304"/>
      <c r="Y416" s="305"/>
    </row>
    <row r="417" spans="1:25" s="255" customFormat="1" x14ac:dyDescent="0.2">
      <c r="A417" s="714">
        <v>12</v>
      </c>
      <c r="B417" s="733" t="s">
        <v>584</v>
      </c>
      <c r="C417" s="296"/>
      <c r="D417" s="852"/>
      <c r="E417" s="297"/>
      <c r="F417" s="852"/>
      <c r="G417" s="299"/>
      <c r="H417" s="736"/>
      <c r="I417" s="736"/>
      <c r="J417" s="699"/>
      <c r="K417" s="302" t="str">
        <f t="shared" si="37"/>
        <v>Included</v>
      </c>
      <c r="L417" s="303">
        <f t="shared" si="38"/>
        <v>0</v>
      </c>
      <c r="M417" s="255">
        <f t="shared" si="39"/>
        <v>0</v>
      </c>
      <c r="N417" s="255">
        <f t="shared" si="40"/>
        <v>0</v>
      </c>
      <c r="O417" s="304">
        <f t="shared" si="41"/>
        <v>0</v>
      </c>
      <c r="P417" s="304"/>
      <c r="Y417" s="305"/>
    </row>
    <row r="418" spans="1:25" s="255" customFormat="1" ht="60" x14ac:dyDescent="0.2">
      <c r="A418" s="715">
        <v>12.1</v>
      </c>
      <c r="B418" s="735" t="s">
        <v>585</v>
      </c>
      <c r="C418" s="296"/>
      <c r="D418" s="852"/>
      <c r="E418" s="297"/>
      <c r="F418" s="852"/>
      <c r="G418" s="299"/>
      <c r="H418" s="736"/>
      <c r="I418" s="736"/>
      <c r="J418" s="699"/>
      <c r="K418" s="302" t="str">
        <f t="shared" si="37"/>
        <v>Included</v>
      </c>
      <c r="L418" s="303">
        <f t="shared" si="38"/>
        <v>0</v>
      </c>
      <c r="M418" s="255">
        <f t="shared" si="39"/>
        <v>0</v>
      </c>
      <c r="N418" s="255">
        <f t="shared" si="40"/>
        <v>0</v>
      </c>
      <c r="O418" s="304">
        <f t="shared" si="41"/>
        <v>0</v>
      </c>
      <c r="P418" s="304"/>
      <c r="Y418" s="305"/>
    </row>
    <row r="419" spans="1:25" s="255" customFormat="1" x14ac:dyDescent="0.2">
      <c r="A419" s="716"/>
      <c r="B419" s="733" t="s">
        <v>586</v>
      </c>
      <c r="C419" s="296"/>
      <c r="D419" s="855"/>
      <c r="E419" s="297"/>
      <c r="F419" s="852"/>
      <c r="G419" s="299"/>
      <c r="H419" s="736"/>
      <c r="I419" s="736"/>
      <c r="J419" s="699"/>
      <c r="K419" s="302" t="str">
        <f t="shared" si="37"/>
        <v>Included</v>
      </c>
      <c r="L419" s="303">
        <f t="shared" si="38"/>
        <v>0</v>
      </c>
      <c r="M419" s="255">
        <f t="shared" si="39"/>
        <v>0</v>
      </c>
      <c r="N419" s="255">
        <f t="shared" si="40"/>
        <v>0</v>
      </c>
      <c r="O419" s="304">
        <f t="shared" si="41"/>
        <v>0</v>
      </c>
      <c r="P419" s="304"/>
      <c r="Y419" s="305"/>
    </row>
    <row r="420" spans="1:25" s="255" customFormat="1" x14ac:dyDescent="0.2">
      <c r="A420" s="716" t="s">
        <v>451</v>
      </c>
      <c r="B420" s="735" t="s">
        <v>587</v>
      </c>
      <c r="C420" s="296"/>
      <c r="D420" s="727">
        <v>998736</v>
      </c>
      <c r="E420" s="297"/>
      <c r="F420" s="852">
        <v>18</v>
      </c>
      <c r="G420" s="299"/>
      <c r="H420" s="736" t="s">
        <v>554</v>
      </c>
      <c r="I420" s="736">
        <v>1</v>
      </c>
      <c r="J420" s="699"/>
      <c r="K420" s="302" t="str">
        <f t="shared" si="37"/>
        <v>Included</v>
      </c>
      <c r="L420" s="303">
        <f t="shared" si="38"/>
        <v>0</v>
      </c>
      <c r="M420" s="255">
        <f t="shared" si="39"/>
        <v>0</v>
      </c>
      <c r="N420" s="255">
        <f t="shared" si="40"/>
        <v>0</v>
      </c>
      <c r="O420" s="304">
        <f t="shared" si="41"/>
        <v>0</v>
      </c>
      <c r="P420" s="304"/>
      <c r="Y420" s="305"/>
    </row>
    <row r="421" spans="1:25" s="255" customFormat="1" x14ac:dyDescent="0.2">
      <c r="A421" s="715">
        <v>12.2</v>
      </c>
      <c r="B421" s="735" t="s">
        <v>588</v>
      </c>
      <c r="C421" s="296"/>
      <c r="D421" s="727">
        <v>998736</v>
      </c>
      <c r="E421" s="297"/>
      <c r="F421" s="852">
        <v>18</v>
      </c>
      <c r="G421" s="299"/>
      <c r="H421" s="736" t="s">
        <v>589</v>
      </c>
      <c r="I421" s="736">
        <v>3</v>
      </c>
      <c r="J421" s="699"/>
      <c r="K421" s="302" t="str">
        <f t="shared" si="37"/>
        <v>Included</v>
      </c>
      <c r="L421" s="303">
        <f t="shared" si="38"/>
        <v>0</v>
      </c>
      <c r="M421" s="255">
        <f t="shared" si="39"/>
        <v>0</v>
      </c>
      <c r="N421" s="255">
        <f t="shared" si="40"/>
        <v>0</v>
      </c>
      <c r="O421" s="304">
        <f t="shared" si="41"/>
        <v>0</v>
      </c>
      <c r="P421" s="304"/>
      <c r="Y421" s="305"/>
    </row>
    <row r="422" spans="1:25" s="255" customFormat="1" x14ac:dyDescent="0.2">
      <c r="A422" s="716"/>
      <c r="B422" s="735"/>
      <c r="C422" s="296"/>
      <c r="D422" s="852"/>
      <c r="E422" s="297"/>
      <c r="F422" s="852"/>
      <c r="G422" s="299"/>
      <c r="H422" s="736"/>
      <c r="I422" s="736"/>
      <c r="J422" s="699"/>
      <c r="K422" s="302" t="str">
        <f t="shared" si="37"/>
        <v>Included</v>
      </c>
      <c r="L422" s="303">
        <f t="shared" si="38"/>
        <v>0</v>
      </c>
      <c r="M422" s="255">
        <f t="shared" si="39"/>
        <v>0</v>
      </c>
      <c r="N422" s="255">
        <f t="shared" si="40"/>
        <v>0</v>
      </c>
      <c r="O422" s="304">
        <f t="shared" si="41"/>
        <v>0</v>
      </c>
      <c r="P422" s="304"/>
      <c r="Y422" s="305"/>
    </row>
    <row r="423" spans="1:25" s="255" customFormat="1" x14ac:dyDescent="0.2">
      <c r="A423" s="714">
        <v>13</v>
      </c>
      <c r="B423" s="733" t="s">
        <v>590</v>
      </c>
      <c r="C423" s="296"/>
      <c r="D423" s="852"/>
      <c r="E423" s="297"/>
      <c r="F423" s="852"/>
      <c r="G423" s="299"/>
      <c r="H423" s="736"/>
      <c r="I423" s="736"/>
      <c r="J423" s="699"/>
      <c r="K423" s="302" t="str">
        <f t="shared" si="37"/>
        <v>Included</v>
      </c>
      <c r="L423" s="303">
        <f t="shared" si="38"/>
        <v>0</v>
      </c>
      <c r="M423" s="255">
        <f t="shared" si="39"/>
        <v>0</v>
      </c>
      <c r="N423" s="255">
        <f t="shared" si="40"/>
        <v>0</v>
      </c>
      <c r="O423" s="304">
        <f t="shared" si="41"/>
        <v>0</v>
      </c>
      <c r="P423" s="304"/>
      <c r="Y423" s="305"/>
    </row>
    <row r="424" spans="1:25" s="255" customFormat="1" x14ac:dyDescent="0.2">
      <c r="A424" s="716">
        <v>13.1</v>
      </c>
      <c r="B424" s="735" t="s">
        <v>591</v>
      </c>
      <c r="C424" s="296"/>
      <c r="D424" s="727">
        <v>998736</v>
      </c>
      <c r="E424" s="297"/>
      <c r="F424" s="852">
        <v>18</v>
      </c>
      <c r="G424" s="299"/>
      <c r="H424" s="736" t="s">
        <v>349</v>
      </c>
      <c r="I424" s="736">
        <v>1</v>
      </c>
      <c r="J424" s="699"/>
      <c r="K424" s="302" t="str">
        <f t="shared" si="37"/>
        <v>Included</v>
      </c>
      <c r="L424" s="303">
        <f t="shared" si="38"/>
        <v>0</v>
      </c>
      <c r="M424" s="255">
        <f t="shared" si="39"/>
        <v>0</v>
      </c>
      <c r="N424" s="255">
        <f t="shared" si="40"/>
        <v>0</v>
      </c>
      <c r="O424" s="304">
        <f t="shared" si="41"/>
        <v>0</v>
      </c>
      <c r="P424" s="304"/>
      <c r="Y424" s="305"/>
    </row>
    <row r="425" spans="1:25" s="255" customFormat="1" x14ac:dyDescent="0.2">
      <c r="A425" s="716">
        <v>13.2</v>
      </c>
      <c r="B425" s="735" t="s">
        <v>592</v>
      </c>
      <c r="C425" s="296"/>
      <c r="D425" s="727">
        <v>998736</v>
      </c>
      <c r="E425" s="297"/>
      <c r="F425" s="852">
        <v>18</v>
      </c>
      <c r="G425" s="299"/>
      <c r="H425" s="736" t="s">
        <v>349</v>
      </c>
      <c r="I425" s="736">
        <v>1</v>
      </c>
      <c r="J425" s="699"/>
      <c r="K425" s="302" t="str">
        <f t="shared" si="37"/>
        <v>Included</v>
      </c>
      <c r="L425" s="303">
        <f t="shared" si="38"/>
        <v>0</v>
      </c>
      <c r="M425" s="255">
        <f t="shared" si="39"/>
        <v>0</v>
      </c>
      <c r="N425" s="255">
        <f t="shared" si="40"/>
        <v>0</v>
      </c>
      <c r="O425" s="304">
        <f t="shared" si="41"/>
        <v>0</v>
      </c>
      <c r="P425" s="304"/>
      <c r="Y425" s="305"/>
    </row>
    <row r="426" spans="1:25" s="255" customFormat="1" x14ac:dyDescent="0.2">
      <c r="A426" s="716">
        <v>13.3</v>
      </c>
      <c r="B426" s="735" t="s">
        <v>593</v>
      </c>
      <c r="C426" s="296"/>
      <c r="D426" s="727">
        <v>998736</v>
      </c>
      <c r="E426" s="297"/>
      <c r="F426" s="852">
        <v>18</v>
      </c>
      <c r="G426" s="299"/>
      <c r="H426" s="736" t="s">
        <v>349</v>
      </c>
      <c r="I426" s="736">
        <v>1</v>
      </c>
      <c r="J426" s="699"/>
      <c r="K426" s="302" t="str">
        <f t="shared" si="37"/>
        <v>Included</v>
      </c>
      <c r="L426" s="303">
        <f t="shared" si="38"/>
        <v>0</v>
      </c>
      <c r="M426" s="255">
        <f t="shared" si="39"/>
        <v>0</v>
      </c>
      <c r="N426" s="255">
        <f t="shared" si="40"/>
        <v>0</v>
      </c>
      <c r="O426" s="304">
        <f t="shared" si="41"/>
        <v>0</v>
      </c>
      <c r="P426" s="304"/>
      <c r="Y426" s="305"/>
    </row>
    <row r="427" spans="1:25" s="255" customFormat="1" x14ac:dyDescent="0.2">
      <c r="A427" s="716">
        <v>13.4</v>
      </c>
      <c r="B427" s="735" t="s">
        <v>594</v>
      </c>
      <c r="C427" s="296"/>
      <c r="D427" s="727">
        <v>998736</v>
      </c>
      <c r="E427" s="297"/>
      <c r="F427" s="852">
        <v>18</v>
      </c>
      <c r="G427" s="299"/>
      <c r="H427" s="736" t="s">
        <v>349</v>
      </c>
      <c r="I427" s="736">
        <v>1</v>
      </c>
      <c r="J427" s="699"/>
      <c r="K427" s="302" t="str">
        <f t="shared" si="37"/>
        <v>Included</v>
      </c>
      <c r="L427" s="303">
        <f t="shared" si="38"/>
        <v>0</v>
      </c>
      <c r="M427" s="255">
        <f t="shared" si="39"/>
        <v>0</v>
      </c>
      <c r="N427" s="255">
        <f t="shared" si="40"/>
        <v>0</v>
      </c>
      <c r="O427" s="304">
        <f t="shared" si="41"/>
        <v>0</v>
      </c>
      <c r="P427" s="304"/>
      <c r="Y427" s="305"/>
    </row>
    <row r="428" spans="1:25" s="255" customFormat="1" x14ac:dyDescent="0.2">
      <c r="A428" s="721"/>
      <c r="B428" s="735"/>
      <c r="C428" s="296"/>
      <c r="D428" s="852"/>
      <c r="E428" s="297"/>
      <c r="F428" s="852"/>
      <c r="G428" s="299"/>
      <c r="H428" s="736"/>
      <c r="I428" s="736"/>
      <c r="J428" s="699"/>
      <c r="K428" s="302" t="str">
        <f t="shared" si="37"/>
        <v>Included</v>
      </c>
      <c r="L428" s="303">
        <f t="shared" si="38"/>
        <v>0</v>
      </c>
      <c r="M428" s="255">
        <f t="shared" si="39"/>
        <v>0</v>
      </c>
      <c r="N428" s="255">
        <f t="shared" si="40"/>
        <v>0</v>
      </c>
      <c r="O428" s="304">
        <f t="shared" si="41"/>
        <v>0</v>
      </c>
      <c r="P428" s="304"/>
      <c r="Y428" s="305"/>
    </row>
    <row r="429" spans="1:25" s="255" customFormat="1" x14ac:dyDescent="0.2">
      <c r="A429" s="714">
        <v>14</v>
      </c>
      <c r="B429" s="735" t="s">
        <v>605</v>
      </c>
      <c r="C429" s="296"/>
      <c r="D429" s="852"/>
      <c r="E429" s="297"/>
      <c r="F429" s="852"/>
      <c r="G429" s="299"/>
      <c r="H429" s="736"/>
      <c r="I429" s="736"/>
      <c r="J429" s="699"/>
      <c r="K429" s="302" t="str">
        <f t="shared" si="37"/>
        <v>Included</v>
      </c>
      <c r="L429" s="303">
        <f t="shared" si="38"/>
        <v>0</v>
      </c>
      <c r="M429" s="255">
        <f t="shared" si="39"/>
        <v>0</v>
      </c>
      <c r="N429" s="255">
        <f t="shared" si="40"/>
        <v>0</v>
      </c>
      <c r="O429" s="304">
        <f t="shared" si="41"/>
        <v>0</v>
      </c>
      <c r="P429" s="304"/>
      <c r="Y429" s="305"/>
    </row>
    <row r="430" spans="1:25" s="255" customFormat="1" x14ac:dyDescent="0.2">
      <c r="A430" s="716" t="s">
        <v>452</v>
      </c>
      <c r="B430" s="735" t="s">
        <v>606</v>
      </c>
      <c r="C430" s="296"/>
      <c r="D430" s="727">
        <v>998736</v>
      </c>
      <c r="E430" s="297"/>
      <c r="F430" s="852">
        <v>18</v>
      </c>
      <c r="G430" s="299"/>
      <c r="H430" s="736" t="s">
        <v>554</v>
      </c>
      <c r="I430" s="736">
        <v>1</v>
      </c>
      <c r="J430" s="699"/>
      <c r="K430" s="302" t="str">
        <f t="shared" si="37"/>
        <v>Included</v>
      </c>
      <c r="L430" s="303">
        <f t="shared" si="38"/>
        <v>0</v>
      </c>
      <c r="M430" s="255">
        <f t="shared" si="39"/>
        <v>0</v>
      </c>
      <c r="N430" s="255">
        <f t="shared" si="40"/>
        <v>0</v>
      </c>
      <c r="O430" s="304">
        <f t="shared" si="41"/>
        <v>0</v>
      </c>
      <c r="P430" s="304"/>
      <c r="Y430" s="305"/>
    </row>
    <row r="431" spans="1:25" s="255" customFormat="1" x14ac:dyDescent="0.2">
      <c r="A431" s="716" t="s">
        <v>453</v>
      </c>
      <c r="B431" s="735" t="s">
        <v>607</v>
      </c>
      <c r="C431" s="296"/>
      <c r="D431" s="727">
        <v>998736</v>
      </c>
      <c r="E431" s="297"/>
      <c r="F431" s="852">
        <v>18</v>
      </c>
      <c r="G431" s="299"/>
      <c r="H431" s="736" t="s">
        <v>554</v>
      </c>
      <c r="I431" s="736">
        <v>1</v>
      </c>
      <c r="J431" s="699"/>
      <c r="K431" s="302" t="str">
        <f t="shared" si="37"/>
        <v>Included</v>
      </c>
      <c r="L431" s="303">
        <f t="shared" si="38"/>
        <v>0</v>
      </c>
      <c r="M431" s="255">
        <f t="shared" si="39"/>
        <v>0</v>
      </c>
      <c r="N431" s="255">
        <f t="shared" si="40"/>
        <v>0</v>
      </c>
      <c r="O431" s="304">
        <f t="shared" si="41"/>
        <v>0</v>
      </c>
      <c r="P431" s="304"/>
      <c r="Y431" s="305"/>
    </row>
    <row r="432" spans="1:25" s="255" customFormat="1" x14ac:dyDescent="0.2">
      <c r="A432" s="795"/>
      <c r="B432" s="795"/>
      <c r="C432" s="296"/>
      <c r="D432" s="852"/>
      <c r="E432" s="297"/>
      <c r="F432" s="852"/>
      <c r="G432" s="299"/>
      <c r="H432" s="736"/>
      <c r="I432" s="736"/>
      <c r="J432" s="699"/>
      <c r="K432" s="302" t="str">
        <f t="shared" si="37"/>
        <v>Included</v>
      </c>
      <c r="L432" s="303">
        <f t="shared" si="38"/>
        <v>0</v>
      </c>
      <c r="M432" s="255">
        <f t="shared" si="39"/>
        <v>0</v>
      </c>
      <c r="N432" s="255">
        <f t="shared" si="40"/>
        <v>0</v>
      </c>
      <c r="O432" s="304">
        <f t="shared" si="41"/>
        <v>0</v>
      </c>
      <c r="P432" s="304"/>
      <c r="Y432" s="305"/>
    </row>
    <row r="433" spans="1:25" s="255" customFormat="1" x14ac:dyDescent="0.2">
      <c r="A433" s="714">
        <v>15</v>
      </c>
      <c r="B433" s="735" t="s">
        <v>608</v>
      </c>
      <c r="C433" s="296"/>
      <c r="D433" s="727">
        <v>998736</v>
      </c>
      <c r="E433" s="297"/>
      <c r="F433" s="852">
        <v>18</v>
      </c>
      <c r="G433" s="299"/>
      <c r="H433" s="736" t="s">
        <v>609</v>
      </c>
      <c r="I433" s="736">
        <v>1</v>
      </c>
      <c r="J433" s="699"/>
      <c r="K433" s="302" t="str">
        <f t="shared" si="37"/>
        <v>Included</v>
      </c>
      <c r="L433" s="303">
        <f t="shared" si="38"/>
        <v>0</v>
      </c>
      <c r="M433" s="255">
        <f t="shared" si="39"/>
        <v>0</v>
      </c>
      <c r="N433" s="255">
        <f t="shared" si="40"/>
        <v>0</v>
      </c>
      <c r="O433" s="304">
        <f t="shared" si="41"/>
        <v>0</v>
      </c>
      <c r="P433" s="304"/>
      <c r="Y433" s="305"/>
    </row>
    <row r="434" spans="1:25" s="255" customFormat="1" x14ac:dyDescent="0.2">
      <c r="A434" s="716"/>
      <c r="B434" s="735"/>
      <c r="C434" s="296"/>
      <c r="D434" s="852"/>
      <c r="E434" s="297"/>
      <c r="F434" s="852"/>
      <c r="G434" s="299"/>
      <c r="H434" s="736"/>
      <c r="I434" s="736"/>
      <c r="J434" s="699"/>
      <c r="K434" s="302" t="str">
        <f t="shared" si="37"/>
        <v>Included</v>
      </c>
      <c r="L434" s="303">
        <f t="shared" si="38"/>
        <v>0</v>
      </c>
      <c r="M434" s="255">
        <f t="shared" si="39"/>
        <v>0</v>
      </c>
      <c r="N434" s="255">
        <f t="shared" si="40"/>
        <v>0</v>
      </c>
      <c r="O434" s="304">
        <f t="shared" si="41"/>
        <v>0</v>
      </c>
      <c r="P434" s="304"/>
      <c r="Y434" s="305"/>
    </row>
    <row r="435" spans="1:25" s="255" customFormat="1" x14ac:dyDescent="0.2">
      <c r="A435" s="714">
        <v>16</v>
      </c>
      <c r="B435" s="733" t="s">
        <v>610</v>
      </c>
      <c r="C435" s="296"/>
      <c r="D435" s="855"/>
      <c r="E435" s="297"/>
      <c r="F435" s="852"/>
      <c r="G435" s="299"/>
      <c r="H435" s="736"/>
      <c r="I435" s="736"/>
      <c r="J435" s="699"/>
      <c r="K435" s="302" t="str">
        <f t="shared" si="37"/>
        <v>Included</v>
      </c>
      <c r="L435" s="303">
        <f t="shared" si="38"/>
        <v>0</v>
      </c>
      <c r="M435" s="255">
        <f t="shared" si="39"/>
        <v>0</v>
      </c>
      <c r="N435" s="255">
        <f t="shared" si="40"/>
        <v>0</v>
      </c>
      <c r="O435" s="304">
        <f t="shared" si="41"/>
        <v>0</v>
      </c>
      <c r="P435" s="304"/>
      <c r="Y435" s="305"/>
    </row>
    <row r="436" spans="1:25" s="255" customFormat="1" x14ac:dyDescent="0.2">
      <c r="A436" s="715">
        <v>16.100000000000001</v>
      </c>
      <c r="B436" s="733" t="s">
        <v>611</v>
      </c>
      <c r="C436" s="296"/>
      <c r="D436" s="855"/>
      <c r="E436" s="297"/>
      <c r="F436" s="852"/>
      <c r="G436" s="299"/>
      <c r="H436" s="736"/>
      <c r="I436" s="736"/>
      <c r="J436" s="699"/>
      <c r="K436" s="302" t="str">
        <f t="shared" si="37"/>
        <v>Included</v>
      </c>
      <c r="L436" s="303">
        <f t="shared" si="38"/>
        <v>0</v>
      </c>
      <c r="M436" s="255">
        <f t="shared" si="39"/>
        <v>0</v>
      </c>
      <c r="N436" s="255">
        <f t="shared" si="40"/>
        <v>0</v>
      </c>
      <c r="O436" s="304">
        <f t="shared" si="41"/>
        <v>0</v>
      </c>
      <c r="P436" s="304"/>
      <c r="Y436" s="305"/>
    </row>
    <row r="437" spans="1:25" s="255" customFormat="1" x14ac:dyDescent="0.2">
      <c r="A437" s="716" t="s">
        <v>452</v>
      </c>
      <c r="B437" s="735" t="s">
        <v>612</v>
      </c>
      <c r="C437" s="296"/>
      <c r="D437" s="727">
        <v>998736</v>
      </c>
      <c r="E437" s="297"/>
      <c r="F437" s="852">
        <v>18</v>
      </c>
      <c r="G437" s="299"/>
      <c r="H437" s="736" t="s">
        <v>349</v>
      </c>
      <c r="I437" s="736">
        <v>1</v>
      </c>
      <c r="J437" s="699"/>
      <c r="K437" s="302" t="str">
        <f t="shared" si="37"/>
        <v>Included</v>
      </c>
      <c r="L437" s="303">
        <f t="shared" si="38"/>
        <v>0</v>
      </c>
      <c r="M437" s="255">
        <f t="shared" si="39"/>
        <v>0</v>
      </c>
      <c r="N437" s="255">
        <f t="shared" si="40"/>
        <v>0</v>
      </c>
      <c r="O437" s="304">
        <f t="shared" si="41"/>
        <v>0</v>
      </c>
      <c r="P437" s="304"/>
      <c r="Y437" s="305"/>
    </row>
    <row r="438" spans="1:25" s="255" customFormat="1" x14ac:dyDescent="0.2">
      <c r="A438" s="716" t="s">
        <v>453</v>
      </c>
      <c r="B438" s="735" t="s">
        <v>613</v>
      </c>
      <c r="C438" s="296"/>
      <c r="D438" s="727">
        <v>998736</v>
      </c>
      <c r="E438" s="297"/>
      <c r="F438" s="852">
        <v>18</v>
      </c>
      <c r="G438" s="299"/>
      <c r="H438" s="736" t="s">
        <v>349</v>
      </c>
      <c r="I438" s="736">
        <v>1</v>
      </c>
      <c r="J438" s="699"/>
      <c r="K438" s="302" t="str">
        <f t="shared" si="37"/>
        <v>Included</v>
      </c>
      <c r="L438" s="303">
        <f t="shared" si="38"/>
        <v>0</v>
      </c>
      <c r="M438" s="255">
        <f t="shared" si="39"/>
        <v>0</v>
      </c>
      <c r="N438" s="255">
        <f t="shared" si="40"/>
        <v>0</v>
      </c>
      <c r="O438" s="304">
        <f t="shared" si="41"/>
        <v>0</v>
      </c>
      <c r="P438" s="304"/>
      <c r="Y438" s="305"/>
    </row>
    <row r="439" spans="1:25" s="255" customFormat="1" x14ac:dyDescent="0.2">
      <c r="A439" s="716" t="s">
        <v>454</v>
      </c>
      <c r="B439" s="735" t="s">
        <v>614</v>
      </c>
      <c r="C439" s="296"/>
      <c r="D439" s="727">
        <v>998736</v>
      </c>
      <c r="E439" s="297"/>
      <c r="F439" s="852">
        <v>18</v>
      </c>
      <c r="G439" s="299"/>
      <c r="H439" s="736" t="s">
        <v>349</v>
      </c>
      <c r="I439" s="736">
        <v>1</v>
      </c>
      <c r="J439" s="699"/>
      <c r="K439" s="302" t="str">
        <f t="shared" si="37"/>
        <v>Included</v>
      </c>
      <c r="L439" s="303">
        <f t="shared" si="38"/>
        <v>0</v>
      </c>
      <c r="M439" s="255">
        <f t="shared" si="39"/>
        <v>0</v>
      </c>
      <c r="N439" s="255">
        <f t="shared" si="40"/>
        <v>0</v>
      </c>
      <c r="O439" s="304">
        <f t="shared" si="41"/>
        <v>0</v>
      </c>
      <c r="P439" s="304"/>
      <c r="Y439" s="305"/>
    </row>
    <row r="440" spans="1:25" s="255" customFormat="1" x14ac:dyDescent="0.2">
      <c r="A440" s="716" t="s">
        <v>455</v>
      </c>
      <c r="B440" s="735" t="s">
        <v>615</v>
      </c>
      <c r="C440" s="296"/>
      <c r="D440" s="727">
        <v>998736</v>
      </c>
      <c r="E440" s="297"/>
      <c r="F440" s="852">
        <v>18</v>
      </c>
      <c r="G440" s="299"/>
      <c r="H440" s="736" t="s">
        <v>349</v>
      </c>
      <c r="I440" s="736">
        <v>1</v>
      </c>
      <c r="J440" s="699"/>
      <c r="K440" s="302" t="str">
        <f t="shared" si="37"/>
        <v>Included</v>
      </c>
      <c r="L440" s="303">
        <f t="shared" si="38"/>
        <v>0</v>
      </c>
      <c r="M440" s="255">
        <f t="shared" si="39"/>
        <v>0</v>
      </c>
      <c r="N440" s="255">
        <f t="shared" si="40"/>
        <v>0</v>
      </c>
      <c r="O440" s="304">
        <f t="shared" si="41"/>
        <v>0</v>
      </c>
      <c r="P440" s="304"/>
      <c r="Y440" s="305"/>
    </row>
    <row r="441" spans="1:25" s="255" customFormat="1" x14ac:dyDescent="0.2">
      <c r="A441" s="716"/>
      <c r="B441" s="735"/>
      <c r="C441" s="296"/>
      <c r="D441" s="852"/>
      <c r="E441" s="297"/>
      <c r="F441" s="852"/>
      <c r="G441" s="299"/>
      <c r="H441" s="736"/>
      <c r="I441" s="736"/>
      <c r="J441" s="699"/>
      <c r="K441" s="302" t="str">
        <f t="shared" si="37"/>
        <v>Included</v>
      </c>
      <c r="L441" s="303">
        <f t="shared" si="38"/>
        <v>0</v>
      </c>
      <c r="M441" s="255">
        <f t="shared" si="39"/>
        <v>0</v>
      </c>
      <c r="N441" s="255">
        <f t="shared" si="40"/>
        <v>0</v>
      </c>
      <c r="O441" s="304">
        <f t="shared" si="41"/>
        <v>0</v>
      </c>
      <c r="P441" s="304"/>
      <c r="Y441" s="305"/>
    </row>
    <row r="442" spans="1:25" s="255" customFormat="1" x14ac:dyDescent="0.2">
      <c r="A442" s="715">
        <v>16.2</v>
      </c>
      <c r="B442" s="733" t="s">
        <v>616</v>
      </c>
      <c r="C442" s="296"/>
      <c r="D442" s="855"/>
      <c r="E442" s="297"/>
      <c r="F442" s="852"/>
      <c r="G442" s="299"/>
      <c r="H442" s="736"/>
      <c r="I442" s="736"/>
      <c r="J442" s="699"/>
      <c r="K442" s="302" t="str">
        <f t="shared" si="37"/>
        <v>Included</v>
      </c>
      <c r="L442" s="303">
        <f t="shared" si="38"/>
        <v>0</v>
      </c>
      <c r="M442" s="255">
        <f t="shared" si="39"/>
        <v>0</v>
      </c>
      <c r="N442" s="255">
        <f t="shared" si="40"/>
        <v>0</v>
      </c>
      <c r="O442" s="304">
        <f t="shared" si="41"/>
        <v>0</v>
      </c>
      <c r="P442" s="304"/>
      <c r="Y442" s="305"/>
    </row>
    <row r="443" spans="1:25" s="255" customFormat="1" x14ac:dyDescent="0.2">
      <c r="A443" s="716" t="s">
        <v>452</v>
      </c>
      <c r="B443" s="735" t="s">
        <v>617</v>
      </c>
      <c r="C443" s="296"/>
      <c r="D443" s="727">
        <v>998736</v>
      </c>
      <c r="E443" s="297"/>
      <c r="F443" s="852">
        <v>18</v>
      </c>
      <c r="G443" s="299"/>
      <c r="H443" s="736" t="s">
        <v>349</v>
      </c>
      <c r="I443" s="736">
        <v>1</v>
      </c>
      <c r="J443" s="699"/>
      <c r="K443" s="302" t="str">
        <f t="shared" si="37"/>
        <v>Included</v>
      </c>
      <c r="L443" s="303">
        <f t="shared" si="38"/>
        <v>0</v>
      </c>
      <c r="M443" s="255">
        <f t="shared" si="39"/>
        <v>0</v>
      </c>
      <c r="N443" s="255">
        <f t="shared" si="40"/>
        <v>0</v>
      </c>
      <c r="O443" s="304">
        <f t="shared" si="41"/>
        <v>0</v>
      </c>
      <c r="P443" s="304"/>
      <c r="Y443" s="305"/>
    </row>
    <row r="444" spans="1:25" s="255" customFormat="1" x14ac:dyDescent="0.2">
      <c r="A444" s="716" t="s">
        <v>453</v>
      </c>
      <c r="B444" s="735" t="s">
        <v>618</v>
      </c>
      <c r="C444" s="296"/>
      <c r="D444" s="727">
        <v>998736</v>
      </c>
      <c r="E444" s="297"/>
      <c r="F444" s="852">
        <v>18</v>
      </c>
      <c r="G444" s="299"/>
      <c r="H444" s="736" t="s">
        <v>349</v>
      </c>
      <c r="I444" s="736">
        <v>1</v>
      </c>
      <c r="J444" s="699"/>
      <c r="K444" s="302" t="str">
        <f t="shared" si="37"/>
        <v>Included</v>
      </c>
      <c r="L444" s="303">
        <f t="shared" si="38"/>
        <v>0</v>
      </c>
      <c r="M444" s="255">
        <f t="shared" si="39"/>
        <v>0</v>
      </c>
      <c r="N444" s="255">
        <f t="shared" si="40"/>
        <v>0</v>
      </c>
      <c r="O444" s="304">
        <f t="shared" si="41"/>
        <v>0</v>
      </c>
      <c r="P444" s="304"/>
      <c r="Y444" s="305"/>
    </row>
    <row r="445" spans="1:25" s="255" customFormat="1" x14ac:dyDescent="0.2">
      <c r="A445" s="716" t="s">
        <v>454</v>
      </c>
      <c r="B445" s="735" t="s">
        <v>619</v>
      </c>
      <c r="C445" s="296"/>
      <c r="D445" s="727">
        <v>998736</v>
      </c>
      <c r="E445" s="297"/>
      <c r="F445" s="852">
        <v>18</v>
      </c>
      <c r="G445" s="299"/>
      <c r="H445" s="736" t="s">
        <v>349</v>
      </c>
      <c r="I445" s="736">
        <v>1</v>
      </c>
      <c r="J445" s="699"/>
      <c r="K445" s="302" t="str">
        <f t="shared" si="37"/>
        <v>Included</v>
      </c>
      <c r="L445" s="303">
        <f t="shared" si="38"/>
        <v>0</v>
      </c>
      <c r="M445" s="255">
        <f t="shared" si="39"/>
        <v>0</v>
      </c>
      <c r="N445" s="255">
        <f t="shared" si="40"/>
        <v>0</v>
      </c>
      <c r="O445" s="304">
        <f t="shared" si="41"/>
        <v>0</v>
      </c>
      <c r="P445" s="304"/>
      <c r="Y445" s="305"/>
    </row>
    <row r="446" spans="1:25" s="255" customFormat="1" x14ac:dyDescent="0.2">
      <c r="A446" s="716"/>
      <c r="B446" s="735"/>
      <c r="C446" s="296"/>
      <c r="D446" s="727"/>
      <c r="E446" s="297"/>
      <c r="F446" s="852"/>
      <c r="G446" s="299"/>
      <c r="H446" s="736"/>
      <c r="I446" s="736"/>
      <c r="J446" s="699"/>
      <c r="K446" s="302" t="str">
        <f t="shared" si="37"/>
        <v>Included</v>
      </c>
      <c r="L446" s="303">
        <f t="shared" si="38"/>
        <v>0</v>
      </c>
      <c r="M446" s="255">
        <f t="shared" si="39"/>
        <v>0</v>
      </c>
      <c r="N446" s="255">
        <f t="shared" si="40"/>
        <v>0</v>
      </c>
      <c r="O446" s="304">
        <f t="shared" si="41"/>
        <v>0</v>
      </c>
      <c r="P446" s="304"/>
      <c r="Y446" s="305"/>
    </row>
    <row r="447" spans="1:25" s="255" customFormat="1" x14ac:dyDescent="0.2">
      <c r="A447" s="716">
        <v>16.3</v>
      </c>
      <c r="B447" s="735" t="s">
        <v>620</v>
      </c>
      <c r="C447" s="296"/>
      <c r="D447" s="727">
        <v>998736</v>
      </c>
      <c r="E447" s="297"/>
      <c r="F447" s="852">
        <v>18</v>
      </c>
      <c r="G447" s="299"/>
      <c r="H447" s="736" t="s">
        <v>349</v>
      </c>
      <c r="I447" s="736">
        <v>1</v>
      </c>
      <c r="J447" s="699"/>
      <c r="K447" s="302" t="str">
        <f t="shared" si="37"/>
        <v>Included</v>
      </c>
      <c r="L447" s="303">
        <f t="shared" si="38"/>
        <v>0</v>
      </c>
      <c r="M447" s="255">
        <f t="shared" si="39"/>
        <v>0</v>
      </c>
      <c r="N447" s="255">
        <f t="shared" si="40"/>
        <v>0</v>
      </c>
      <c r="O447" s="304">
        <f t="shared" si="41"/>
        <v>0</v>
      </c>
      <c r="P447" s="304"/>
      <c r="Y447" s="305"/>
    </row>
    <row r="448" spans="1:25" s="255" customFormat="1" x14ac:dyDescent="0.2">
      <c r="A448" s="716"/>
      <c r="B448" s="735"/>
      <c r="C448" s="296"/>
      <c r="D448" s="852"/>
      <c r="E448" s="297"/>
      <c r="F448" s="852"/>
      <c r="G448" s="299"/>
      <c r="H448" s="736"/>
      <c r="I448" s="736"/>
      <c r="J448" s="699"/>
      <c r="K448" s="302" t="str">
        <f t="shared" si="37"/>
        <v>Included</v>
      </c>
      <c r="L448" s="303">
        <f t="shared" si="38"/>
        <v>0</v>
      </c>
      <c r="M448" s="255">
        <f t="shared" si="39"/>
        <v>0</v>
      </c>
      <c r="N448" s="255">
        <f t="shared" si="40"/>
        <v>0</v>
      </c>
      <c r="O448" s="304">
        <f t="shared" si="41"/>
        <v>0</v>
      </c>
      <c r="P448" s="304"/>
      <c r="Y448" s="305"/>
    </row>
    <row r="449" spans="1:25" s="255" customFormat="1" x14ac:dyDescent="0.2">
      <c r="A449" s="719">
        <v>17</v>
      </c>
      <c r="B449" s="735" t="s">
        <v>621</v>
      </c>
      <c r="C449" s="296"/>
      <c r="D449" s="727">
        <v>998736</v>
      </c>
      <c r="E449" s="297"/>
      <c r="F449" s="852">
        <v>18</v>
      </c>
      <c r="G449" s="299"/>
      <c r="H449" s="736" t="s">
        <v>349</v>
      </c>
      <c r="I449" s="736">
        <v>1</v>
      </c>
      <c r="J449" s="699"/>
      <c r="K449" s="302" t="str">
        <f t="shared" si="37"/>
        <v>Included</v>
      </c>
      <c r="L449" s="303">
        <f t="shared" si="38"/>
        <v>0</v>
      </c>
      <c r="M449" s="255">
        <f t="shared" si="39"/>
        <v>0</v>
      </c>
      <c r="N449" s="255">
        <f t="shared" si="40"/>
        <v>0</v>
      </c>
      <c r="O449" s="304">
        <f t="shared" si="41"/>
        <v>0</v>
      </c>
      <c r="P449" s="304"/>
      <c r="Y449" s="305"/>
    </row>
    <row r="450" spans="1:25" s="255" customFormat="1" x14ac:dyDescent="0.2">
      <c r="A450" s="719"/>
      <c r="B450" s="735"/>
      <c r="C450" s="296"/>
      <c r="D450" s="727"/>
      <c r="E450" s="297"/>
      <c r="F450" s="852"/>
      <c r="G450" s="299"/>
      <c r="H450" s="736"/>
      <c r="I450" s="736"/>
      <c r="J450" s="699"/>
      <c r="K450" s="302" t="str">
        <f t="shared" si="37"/>
        <v>Included</v>
      </c>
      <c r="L450" s="303">
        <f t="shared" si="38"/>
        <v>0</v>
      </c>
      <c r="M450" s="255">
        <f t="shared" si="39"/>
        <v>0</v>
      </c>
      <c r="N450" s="255">
        <f t="shared" si="40"/>
        <v>0</v>
      </c>
      <c r="O450" s="304">
        <f t="shared" si="41"/>
        <v>0</v>
      </c>
      <c r="P450" s="304"/>
      <c r="Y450" s="305"/>
    </row>
    <row r="451" spans="1:25" s="255" customFormat="1" x14ac:dyDescent="0.25">
      <c r="A451" s="719">
        <v>18</v>
      </c>
      <c r="B451" s="733" t="s">
        <v>796</v>
      </c>
      <c r="C451" s="296"/>
      <c r="D451" s="856"/>
      <c r="E451" s="297"/>
      <c r="F451" s="859"/>
      <c r="G451" s="299"/>
      <c r="H451" s="736"/>
      <c r="I451" s="736"/>
      <c r="J451" s="699"/>
      <c r="K451" s="302" t="str">
        <f t="shared" si="37"/>
        <v>Included</v>
      </c>
      <c r="L451" s="303">
        <f t="shared" si="38"/>
        <v>0</v>
      </c>
      <c r="M451" s="255">
        <f t="shared" si="39"/>
        <v>0</v>
      </c>
      <c r="N451" s="255">
        <f t="shared" si="40"/>
        <v>0</v>
      </c>
      <c r="O451" s="304">
        <f t="shared" si="41"/>
        <v>0</v>
      </c>
      <c r="P451" s="304"/>
      <c r="Y451" s="305"/>
    </row>
    <row r="452" spans="1:25" s="255" customFormat="1" ht="105" x14ac:dyDescent="0.2">
      <c r="A452" s="719"/>
      <c r="B452" s="775" t="s">
        <v>797</v>
      </c>
      <c r="C452" s="296"/>
      <c r="D452" s="853"/>
      <c r="E452" s="297"/>
      <c r="F452" s="852"/>
      <c r="G452" s="299"/>
      <c r="H452" s="736"/>
      <c r="I452" s="736"/>
      <c r="J452" s="699"/>
      <c r="K452" s="302" t="str">
        <f t="shared" si="37"/>
        <v>Included</v>
      </c>
      <c r="L452" s="303">
        <f t="shared" si="38"/>
        <v>0</v>
      </c>
      <c r="M452" s="255">
        <f t="shared" si="39"/>
        <v>0</v>
      </c>
      <c r="N452" s="255">
        <f t="shared" si="40"/>
        <v>0</v>
      </c>
      <c r="O452" s="304">
        <f t="shared" si="41"/>
        <v>0</v>
      </c>
      <c r="P452" s="304"/>
      <c r="Y452" s="305"/>
    </row>
    <row r="453" spans="1:25" s="255" customFormat="1" x14ac:dyDescent="0.2">
      <c r="A453" s="736">
        <v>18.100000000000001</v>
      </c>
      <c r="B453" s="735" t="s">
        <v>798</v>
      </c>
      <c r="C453" s="296"/>
      <c r="D453" s="727">
        <v>995414</v>
      </c>
      <c r="E453" s="297"/>
      <c r="F453" s="852">
        <v>18</v>
      </c>
      <c r="G453" s="299"/>
      <c r="H453" s="736" t="s">
        <v>609</v>
      </c>
      <c r="I453" s="736">
        <v>1</v>
      </c>
      <c r="J453" s="699"/>
      <c r="K453" s="302" t="str">
        <f t="shared" si="37"/>
        <v>Included</v>
      </c>
      <c r="L453" s="303">
        <f t="shared" si="38"/>
        <v>0</v>
      </c>
      <c r="M453" s="255">
        <f t="shared" si="39"/>
        <v>0</v>
      </c>
      <c r="N453" s="255">
        <f t="shared" si="40"/>
        <v>0</v>
      </c>
      <c r="O453" s="304">
        <f t="shared" si="41"/>
        <v>0</v>
      </c>
      <c r="P453" s="304"/>
      <c r="Y453" s="305"/>
    </row>
    <row r="454" spans="1:25" s="255" customFormat="1" x14ac:dyDescent="0.2">
      <c r="A454" s="736">
        <v>18.2</v>
      </c>
      <c r="B454" s="735" t="s">
        <v>799</v>
      </c>
      <c r="C454" s="296"/>
      <c r="D454" s="727">
        <v>995454</v>
      </c>
      <c r="E454" s="297"/>
      <c r="F454" s="852">
        <v>18</v>
      </c>
      <c r="G454" s="299"/>
      <c r="H454" s="736" t="s">
        <v>349</v>
      </c>
      <c r="I454" s="736">
        <v>1</v>
      </c>
      <c r="J454" s="699"/>
      <c r="K454" s="302" t="str">
        <f t="shared" si="37"/>
        <v>Included</v>
      </c>
      <c r="L454" s="303">
        <f t="shared" si="38"/>
        <v>0</v>
      </c>
      <c r="M454" s="255">
        <f t="shared" si="39"/>
        <v>0</v>
      </c>
      <c r="N454" s="255">
        <f t="shared" si="40"/>
        <v>0</v>
      </c>
      <c r="O454" s="304">
        <f t="shared" si="41"/>
        <v>0</v>
      </c>
      <c r="P454" s="304"/>
      <c r="Y454" s="305"/>
    </row>
    <row r="455" spans="1:25" s="255" customFormat="1" x14ac:dyDescent="0.2">
      <c r="A455" s="736">
        <v>18.3</v>
      </c>
      <c r="B455" s="735" t="s">
        <v>800</v>
      </c>
      <c r="C455" s="296"/>
      <c r="D455" s="727">
        <v>995454</v>
      </c>
      <c r="E455" s="297"/>
      <c r="F455" s="852">
        <v>18</v>
      </c>
      <c r="G455" s="299"/>
      <c r="H455" s="736" t="s">
        <v>349</v>
      </c>
      <c r="I455" s="736">
        <v>1</v>
      </c>
      <c r="J455" s="699"/>
      <c r="K455" s="302" t="str">
        <f t="shared" si="37"/>
        <v>Included</v>
      </c>
      <c r="L455" s="303">
        <f t="shared" si="38"/>
        <v>0</v>
      </c>
      <c r="M455" s="255">
        <f t="shared" si="39"/>
        <v>0</v>
      </c>
      <c r="N455" s="255">
        <f t="shared" si="40"/>
        <v>0</v>
      </c>
      <c r="O455" s="304">
        <f t="shared" si="41"/>
        <v>0</v>
      </c>
      <c r="P455" s="304"/>
      <c r="Y455" s="305"/>
    </row>
    <row r="456" spans="1:25" s="255" customFormat="1" x14ac:dyDescent="0.2">
      <c r="A456" s="736">
        <v>18.399999999999999</v>
      </c>
      <c r="B456" s="735" t="s">
        <v>801</v>
      </c>
      <c r="C456" s="296"/>
      <c r="D456" s="727">
        <v>995454</v>
      </c>
      <c r="E456" s="297"/>
      <c r="F456" s="852">
        <v>18</v>
      </c>
      <c r="G456" s="299"/>
      <c r="H456" s="736" t="s">
        <v>349</v>
      </c>
      <c r="I456" s="736">
        <v>1</v>
      </c>
      <c r="J456" s="699"/>
      <c r="K456" s="302" t="str">
        <f t="shared" si="37"/>
        <v>Included</v>
      </c>
      <c r="L456" s="303">
        <f t="shared" si="38"/>
        <v>0</v>
      </c>
      <c r="M456" s="255">
        <f t="shared" si="39"/>
        <v>0</v>
      </c>
      <c r="N456" s="255">
        <f t="shared" si="40"/>
        <v>0</v>
      </c>
      <c r="O456" s="304">
        <f t="shared" si="41"/>
        <v>0</v>
      </c>
      <c r="P456" s="304"/>
      <c r="Y456" s="305"/>
    </row>
    <row r="457" spans="1:25" s="255" customFormat="1" x14ac:dyDescent="0.2">
      <c r="A457" s="736">
        <v>18.5</v>
      </c>
      <c r="B457" s="735" t="s">
        <v>802</v>
      </c>
      <c r="C457" s="296"/>
      <c r="D457" s="727">
        <v>995454</v>
      </c>
      <c r="E457" s="297"/>
      <c r="F457" s="852">
        <v>18</v>
      </c>
      <c r="G457" s="299"/>
      <c r="H457" s="736" t="s">
        <v>349</v>
      </c>
      <c r="I457" s="736">
        <v>1</v>
      </c>
      <c r="J457" s="699"/>
      <c r="K457" s="302" t="str">
        <f t="shared" si="37"/>
        <v>Included</v>
      </c>
      <c r="L457" s="303">
        <f t="shared" si="38"/>
        <v>0</v>
      </c>
      <c r="M457" s="255">
        <f t="shared" si="39"/>
        <v>0</v>
      </c>
      <c r="N457" s="255">
        <f t="shared" si="40"/>
        <v>0</v>
      </c>
      <c r="O457" s="304">
        <f t="shared" si="41"/>
        <v>0</v>
      </c>
      <c r="P457" s="304"/>
      <c r="Y457" s="305"/>
    </row>
    <row r="458" spans="1:25" s="255" customFormat="1" x14ac:dyDescent="0.2">
      <c r="A458" s="736">
        <v>18.600000000000001</v>
      </c>
      <c r="B458" s="735" t="s">
        <v>866</v>
      </c>
      <c r="C458" s="296"/>
      <c r="D458" s="727">
        <v>995454</v>
      </c>
      <c r="E458" s="297"/>
      <c r="F458" s="852">
        <v>18</v>
      </c>
      <c r="G458" s="299"/>
      <c r="H458" s="736" t="s">
        <v>349</v>
      </c>
      <c r="I458" s="736">
        <v>1</v>
      </c>
      <c r="J458" s="699"/>
      <c r="K458" s="302" t="str">
        <f t="shared" si="37"/>
        <v>Included</v>
      </c>
      <c r="L458" s="303">
        <f t="shared" si="38"/>
        <v>0</v>
      </c>
      <c r="M458" s="255">
        <f t="shared" si="39"/>
        <v>0</v>
      </c>
      <c r="N458" s="255">
        <f t="shared" si="40"/>
        <v>0</v>
      </c>
      <c r="O458" s="304">
        <f t="shared" si="41"/>
        <v>0</v>
      </c>
      <c r="P458" s="304"/>
      <c r="Y458" s="305"/>
    </row>
    <row r="459" spans="1:25" s="255" customFormat="1" ht="30" x14ac:dyDescent="0.2">
      <c r="A459" s="736">
        <v>18.7</v>
      </c>
      <c r="B459" s="735" t="s">
        <v>804</v>
      </c>
      <c r="C459" s="296"/>
      <c r="D459" s="727">
        <v>995454</v>
      </c>
      <c r="E459" s="297"/>
      <c r="F459" s="852">
        <v>18</v>
      </c>
      <c r="G459" s="299"/>
      <c r="H459" s="736" t="s">
        <v>349</v>
      </c>
      <c r="I459" s="736">
        <v>1</v>
      </c>
      <c r="J459" s="699"/>
      <c r="K459" s="302" t="str">
        <f t="shared" si="37"/>
        <v>Included</v>
      </c>
      <c r="L459" s="303">
        <f t="shared" si="38"/>
        <v>0</v>
      </c>
      <c r="M459" s="255">
        <f t="shared" si="39"/>
        <v>0</v>
      </c>
      <c r="N459" s="255">
        <f t="shared" si="40"/>
        <v>0</v>
      </c>
      <c r="O459" s="304">
        <f t="shared" si="41"/>
        <v>0</v>
      </c>
      <c r="P459" s="304"/>
      <c r="Y459" s="305"/>
    </row>
    <row r="460" spans="1:25" s="255" customFormat="1" x14ac:dyDescent="0.2">
      <c r="A460" s="736">
        <v>18.8</v>
      </c>
      <c r="B460" s="735" t="s">
        <v>805</v>
      </c>
      <c r="C460" s="296"/>
      <c r="D460" s="727">
        <v>995451</v>
      </c>
      <c r="E460" s="297"/>
      <c r="F460" s="852">
        <v>18</v>
      </c>
      <c r="G460" s="299"/>
      <c r="H460" s="736" t="s">
        <v>349</v>
      </c>
      <c r="I460" s="736">
        <v>1</v>
      </c>
      <c r="J460" s="699"/>
      <c r="K460" s="302" t="str">
        <f t="shared" si="37"/>
        <v>Included</v>
      </c>
      <c r="L460" s="303">
        <f t="shared" si="38"/>
        <v>0</v>
      </c>
      <c r="M460" s="255">
        <f t="shared" si="39"/>
        <v>0</v>
      </c>
      <c r="N460" s="255">
        <f t="shared" si="40"/>
        <v>0</v>
      </c>
      <c r="O460" s="304">
        <f t="shared" si="41"/>
        <v>0</v>
      </c>
      <c r="P460" s="304"/>
      <c r="Y460" s="305"/>
    </row>
    <row r="461" spans="1:25" s="255" customFormat="1" x14ac:dyDescent="0.2">
      <c r="A461" s="736">
        <v>18.899999999999999</v>
      </c>
      <c r="B461" s="735" t="s">
        <v>806</v>
      </c>
      <c r="C461" s="296"/>
      <c r="D461" s="727">
        <v>995451</v>
      </c>
      <c r="E461" s="297"/>
      <c r="F461" s="852">
        <v>18</v>
      </c>
      <c r="G461" s="299"/>
      <c r="H461" s="736" t="s">
        <v>349</v>
      </c>
      <c r="I461" s="736">
        <v>1</v>
      </c>
      <c r="J461" s="699"/>
      <c r="K461" s="302" t="str">
        <f t="shared" si="37"/>
        <v>Included</v>
      </c>
      <c r="L461" s="303">
        <f t="shared" si="38"/>
        <v>0</v>
      </c>
      <c r="M461" s="255">
        <f t="shared" si="39"/>
        <v>0</v>
      </c>
      <c r="N461" s="255">
        <f t="shared" si="40"/>
        <v>0</v>
      </c>
      <c r="O461" s="304">
        <f t="shared" si="41"/>
        <v>0</v>
      </c>
      <c r="P461" s="304"/>
      <c r="Y461" s="305"/>
    </row>
    <row r="462" spans="1:25" s="255" customFormat="1" x14ac:dyDescent="0.2">
      <c r="A462" s="779">
        <v>18.100000000000001</v>
      </c>
      <c r="B462" s="735" t="s">
        <v>807</v>
      </c>
      <c r="C462" s="296"/>
      <c r="D462" s="727">
        <v>995451</v>
      </c>
      <c r="E462" s="297"/>
      <c r="F462" s="852">
        <v>18</v>
      </c>
      <c r="G462" s="299"/>
      <c r="H462" s="736" t="s">
        <v>349</v>
      </c>
      <c r="I462" s="736">
        <v>1</v>
      </c>
      <c r="J462" s="699"/>
      <c r="K462" s="302" t="str">
        <f t="shared" si="37"/>
        <v>Included</v>
      </c>
      <c r="L462" s="303">
        <f t="shared" si="38"/>
        <v>0</v>
      </c>
      <c r="M462" s="255">
        <f t="shared" si="39"/>
        <v>0</v>
      </c>
      <c r="N462" s="255">
        <f t="shared" si="40"/>
        <v>0</v>
      </c>
      <c r="O462" s="304">
        <f t="shared" si="41"/>
        <v>0</v>
      </c>
      <c r="P462" s="304"/>
      <c r="Y462" s="305"/>
    </row>
    <row r="463" spans="1:25" s="255" customFormat="1" ht="30" x14ac:dyDescent="0.2">
      <c r="A463" s="779">
        <v>18.11</v>
      </c>
      <c r="B463" s="735" t="s">
        <v>808</v>
      </c>
      <c r="C463" s="296"/>
      <c r="D463" s="727">
        <v>995421</v>
      </c>
      <c r="E463" s="297"/>
      <c r="F463" s="852">
        <v>18</v>
      </c>
      <c r="G463" s="299"/>
      <c r="H463" s="736" t="s">
        <v>349</v>
      </c>
      <c r="I463" s="736">
        <v>1</v>
      </c>
      <c r="J463" s="699"/>
      <c r="K463" s="302" t="str">
        <f t="shared" si="37"/>
        <v>Included</v>
      </c>
      <c r="L463" s="303">
        <f t="shared" si="38"/>
        <v>0</v>
      </c>
      <c r="M463" s="255">
        <f t="shared" si="39"/>
        <v>0</v>
      </c>
      <c r="N463" s="255">
        <f t="shared" si="40"/>
        <v>0</v>
      </c>
      <c r="O463" s="304">
        <f t="shared" si="41"/>
        <v>0</v>
      </c>
      <c r="P463" s="304"/>
      <c r="Y463" s="305"/>
    </row>
    <row r="464" spans="1:25" s="255" customFormat="1" x14ac:dyDescent="0.2">
      <c r="A464" s="779">
        <v>18.12</v>
      </c>
      <c r="B464" s="780" t="s">
        <v>809</v>
      </c>
      <c r="C464" s="296"/>
      <c r="D464" s="727">
        <v>995428</v>
      </c>
      <c r="E464" s="297"/>
      <c r="F464" s="852">
        <v>18</v>
      </c>
      <c r="G464" s="299"/>
      <c r="H464" s="736" t="s">
        <v>349</v>
      </c>
      <c r="I464" s="736">
        <v>1</v>
      </c>
      <c r="J464" s="699"/>
      <c r="K464" s="302" t="str">
        <f t="shared" si="37"/>
        <v>Included</v>
      </c>
      <c r="L464" s="303">
        <f t="shared" si="38"/>
        <v>0</v>
      </c>
      <c r="M464" s="255">
        <f t="shared" si="39"/>
        <v>0</v>
      </c>
      <c r="N464" s="255">
        <f t="shared" si="40"/>
        <v>0</v>
      </c>
      <c r="O464" s="304">
        <f t="shared" si="41"/>
        <v>0</v>
      </c>
      <c r="P464" s="304"/>
      <c r="Y464" s="305"/>
    </row>
    <row r="465" spans="1:25" s="255" customFormat="1" x14ac:dyDescent="0.2">
      <c r="A465" s="779">
        <v>18.13</v>
      </c>
      <c r="B465" s="780" t="s">
        <v>810</v>
      </c>
      <c r="C465" s="296"/>
      <c r="D465" s="727">
        <v>995428</v>
      </c>
      <c r="E465" s="297"/>
      <c r="F465" s="852">
        <v>18</v>
      </c>
      <c r="G465" s="299"/>
      <c r="H465" s="736" t="s">
        <v>349</v>
      </c>
      <c r="I465" s="736">
        <v>1</v>
      </c>
      <c r="J465" s="699"/>
      <c r="K465" s="302" t="str">
        <f t="shared" si="37"/>
        <v>Included</v>
      </c>
      <c r="L465" s="303">
        <f t="shared" si="38"/>
        <v>0</v>
      </c>
      <c r="M465" s="255">
        <f t="shared" si="39"/>
        <v>0</v>
      </c>
      <c r="N465" s="255">
        <f t="shared" si="40"/>
        <v>0</v>
      </c>
      <c r="O465" s="304">
        <f t="shared" si="41"/>
        <v>0</v>
      </c>
      <c r="P465" s="304"/>
      <c r="Y465" s="305"/>
    </row>
    <row r="466" spans="1:25" s="255" customFormat="1" ht="30" x14ac:dyDescent="0.2">
      <c r="A466" s="779">
        <v>18.14</v>
      </c>
      <c r="B466" s="780" t="s">
        <v>811</v>
      </c>
      <c r="C466" s="296"/>
      <c r="D466" s="727">
        <v>995477</v>
      </c>
      <c r="E466" s="297"/>
      <c r="F466" s="852">
        <v>18</v>
      </c>
      <c r="G466" s="299"/>
      <c r="H466" s="736" t="s">
        <v>349</v>
      </c>
      <c r="I466" s="736">
        <v>1</v>
      </c>
      <c r="J466" s="699"/>
      <c r="K466" s="302" t="str">
        <f t="shared" si="37"/>
        <v>Included</v>
      </c>
      <c r="L466" s="303">
        <f t="shared" si="38"/>
        <v>0</v>
      </c>
      <c r="M466" s="255">
        <f t="shared" si="39"/>
        <v>0</v>
      </c>
      <c r="N466" s="255">
        <f t="shared" si="40"/>
        <v>0</v>
      </c>
      <c r="O466" s="304">
        <f t="shared" si="41"/>
        <v>0</v>
      </c>
      <c r="P466" s="304"/>
      <c r="Y466" s="305"/>
    </row>
    <row r="467" spans="1:25" s="255" customFormat="1" ht="30" x14ac:dyDescent="0.2">
      <c r="A467" s="779">
        <v>18.149999999999999</v>
      </c>
      <c r="B467" s="780" t="s">
        <v>812</v>
      </c>
      <c r="C467" s="296"/>
      <c r="D467" s="727">
        <v>995477</v>
      </c>
      <c r="E467" s="297"/>
      <c r="F467" s="852">
        <v>18</v>
      </c>
      <c r="G467" s="299"/>
      <c r="H467" s="736" t="s">
        <v>349</v>
      </c>
      <c r="I467" s="736">
        <v>1</v>
      </c>
      <c r="J467" s="699"/>
      <c r="K467" s="302" t="str">
        <f t="shared" si="37"/>
        <v>Included</v>
      </c>
      <c r="L467" s="303">
        <f t="shared" si="38"/>
        <v>0</v>
      </c>
      <c r="M467" s="255">
        <f t="shared" si="39"/>
        <v>0</v>
      </c>
      <c r="N467" s="255">
        <f t="shared" si="40"/>
        <v>0</v>
      </c>
      <c r="O467" s="304">
        <f t="shared" si="41"/>
        <v>0</v>
      </c>
      <c r="P467" s="304"/>
      <c r="Y467" s="305"/>
    </row>
    <row r="468" spans="1:25" s="255" customFormat="1" x14ac:dyDescent="0.2">
      <c r="A468" s="779"/>
      <c r="B468" s="780"/>
      <c r="C468" s="296"/>
      <c r="D468" s="857"/>
      <c r="E468" s="297"/>
      <c r="F468" s="852"/>
      <c r="G468" s="299"/>
      <c r="H468" s="736"/>
      <c r="I468" s="736"/>
      <c r="J468" s="699"/>
      <c r="K468" s="302"/>
      <c r="L468" s="303"/>
      <c r="M468" s="255">
        <f t="shared" si="39"/>
        <v>0</v>
      </c>
      <c r="N468" s="255">
        <f t="shared" si="40"/>
        <v>0</v>
      </c>
      <c r="O468" s="304">
        <f t="shared" si="41"/>
        <v>0</v>
      </c>
      <c r="P468" s="304"/>
      <c r="Y468" s="305"/>
    </row>
    <row r="469" spans="1:25" s="255" customFormat="1" x14ac:dyDescent="0.2">
      <c r="A469" s="724">
        <v>19</v>
      </c>
      <c r="B469" s="733" t="s">
        <v>595</v>
      </c>
      <c r="C469" s="296"/>
      <c r="D469" s="857"/>
      <c r="E469" s="297"/>
      <c r="F469" s="852"/>
      <c r="G469" s="299"/>
      <c r="H469" s="736"/>
      <c r="I469" s="736"/>
      <c r="J469" s="699"/>
      <c r="K469" s="302"/>
      <c r="L469" s="303"/>
      <c r="M469" s="255">
        <f t="shared" si="39"/>
        <v>0</v>
      </c>
      <c r="N469" s="255">
        <f t="shared" si="40"/>
        <v>0</v>
      </c>
      <c r="O469" s="304">
        <f t="shared" si="41"/>
        <v>0</v>
      </c>
      <c r="P469" s="304"/>
      <c r="Y469" s="305"/>
    </row>
    <row r="470" spans="1:25" s="255" customFormat="1" x14ac:dyDescent="0.2">
      <c r="A470" s="861">
        <v>19.100000000000001</v>
      </c>
      <c r="B470" s="862" t="s">
        <v>596</v>
      </c>
      <c r="C470" s="296"/>
      <c r="D470" s="727">
        <v>998736</v>
      </c>
      <c r="E470" s="297"/>
      <c r="F470" s="852">
        <v>18</v>
      </c>
      <c r="G470" s="299"/>
      <c r="H470" s="774" t="s">
        <v>554</v>
      </c>
      <c r="I470" s="774">
        <v>1</v>
      </c>
      <c r="J470" s="699"/>
      <c r="K470" s="302" t="str">
        <f t="shared" ref="K470" si="42">IF(J470=0, "Included", IF(ISERROR(I470*J470), J470, I470*J470))</f>
        <v>Included</v>
      </c>
      <c r="L470" s="303">
        <f t="shared" ref="L470" si="43">N470</f>
        <v>0</v>
      </c>
      <c r="M470" s="255">
        <f t="shared" si="39"/>
        <v>0</v>
      </c>
      <c r="N470" s="255">
        <f t="shared" si="40"/>
        <v>0</v>
      </c>
      <c r="O470" s="304">
        <f t="shared" si="41"/>
        <v>0</v>
      </c>
      <c r="P470" s="304"/>
      <c r="Y470" s="305"/>
    </row>
    <row r="471" spans="1:25" s="255" customFormat="1" x14ac:dyDescent="0.2">
      <c r="A471" s="861">
        <v>19.2</v>
      </c>
      <c r="B471" s="862" t="s">
        <v>597</v>
      </c>
      <c r="C471" s="296"/>
      <c r="D471" s="727">
        <v>998736</v>
      </c>
      <c r="E471" s="297"/>
      <c r="F471" s="852">
        <v>18</v>
      </c>
      <c r="G471" s="299"/>
      <c r="H471" s="774" t="s">
        <v>554</v>
      </c>
      <c r="I471" s="774">
        <v>1</v>
      </c>
      <c r="J471" s="699"/>
      <c r="K471" s="302" t="str">
        <f t="shared" ref="K471:K478" si="44">IF(J471=0, "Included", IF(ISERROR(I471*J471), J471, I471*J471))</f>
        <v>Included</v>
      </c>
      <c r="L471" s="303">
        <f t="shared" ref="L471:L478" si="45">N471</f>
        <v>0</v>
      </c>
      <c r="M471" s="255">
        <f t="shared" si="39"/>
        <v>0</v>
      </c>
      <c r="N471" s="255">
        <f t="shared" si="40"/>
        <v>0</v>
      </c>
      <c r="O471" s="304">
        <f t="shared" si="41"/>
        <v>0</v>
      </c>
      <c r="P471" s="304"/>
      <c r="Y471" s="305"/>
    </row>
    <row r="472" spans="1:25" s="255" customFormat="1" x14ac:dyDescent="0.2">
      <c r="A472" s="861">
        <v>19.3</v>
      </c>
      <c r="B472" s="862" t="s">
        <v>598</v>
      </c>
      <c r="C472" s="296"/>
      <c r="D472" s="727">
        <v>998736</v>
      </c>
      <c r="E472" s="297"/>
      <c r="F472" s="852">
        <v>18</v>
      </c>
      <c r="G472" s="299"/>
      <c r="H472" s="774" t="s">
        <v>554</v>
      </c>
      <c r="I472" s="774">
        <v>2</v>
      </c>
      <c r="J472" s="699"/>
      <c r="K472" s="302" t="str">
        <f t="shared" si="44"/>
        <v>Included</v>
      </c>
      <c r="L472" s="303">
        <f t="shared" si="45"/>
        <v>0</v>
      </c>
      <c r="M472" s="255">
        <f t="shared" si="39"/>
        <v>0</v>
      </c>
      <c r="N472" s="255">
        <f t="shared" si="40"/>
        <v>0</v>
      </c>
      <c r="O472" s="304">
        <f t="shared" si="41"/>
        <v>0</v>
      </c>
      <c r="P472" s="304"/>
      <c r="Y472" s="305"/>
    </row>
    <row r="473" spans="1:25" s="255" customFormat="1" x14ac:dyDescent="0.2">
      <c r="A473" s="861">
        <v>19.399999999999999</v>
      </c>
      <c r="B473" s="862" t="s">
        <v>599</v>
      </c>
      <c r="C473" s="296"/>
      <c r="D473" s="727">
        <v>998736</v>
      </c>
      <c r="E473" s="297"/>
      <c r="F473" s="852">
        <v>18</v>
      </c>
      <c r="G473" s="299"/>
      <c r="H473" s="774" t="s">
        <v>554</v>
      </c>
      <c r="I473" s="774">
        <v>2</v>
      </c>
      <c r="J473" s="699"/>
      <c r="K473" s="302" t="str">
        <f t="shared" si="44"/>
        <v>Included</v>
      </c>
      <c r="L473" s="303">
        <f t="shared" si="45"/>
        <v>0</v>
      </c>
      <c r="M473" s="255">
        <f t="shared" ref="M473:M536" si="46">IF(K473="Included",0,K473)</f>
        <v>0</v>
      </c>
      <c r="N473" s="255">
        <f t="shared" ref="N473:N536" si="47">IF(G473="",(M473*F473/100),(M473*G473))</f>
        <v>0</v>
      </c>
      <c r="O473" s="304">
        <f t="shared" ref="O473:O536" si="48">+I473*J473</f>
        <v>0</v>
      </c>
      <c r="P473" s="304"/>
      <c r="Y473" s="305"/>
    </row>
    <row r="474" spans="1:25" s="255" customFormat="1" x14ac:dyDescent="0.2">
      <c r="A474" s="861">
        <v>19.5</v>
      </c>
      <c r="B474" s="862" t="s">
        <v>600</v>
      </c>
      <c r="C474" s="296"/>
      <c r="D474" s="727">
        <v>998736</v>
      </c>
      <c r="E474" s="297"/>
      <c r="F474" s="852">
        <v>18</v>
      </c>
      <c r="G474" s="299"/>
      <c r="H474" s="774" t="s">
        <v>554</v>
      </c>
      <c r="I474" s="774">
        <v>2</v>
      </c>
      <c r="J474" s="699"/>
      <c r="K474" s="302" t="str">
        <f t="shared" si="44"/>
        <v>Included</v>
      </c>
      <c r="L474" s="303">
        <f t="shared" si="45"/>
        <v>0</v>
      </c>
      <c r="M474" s="255">
        <f t="shared" si="46"/>
        <v>0</v>
      </c>
      <c r="N474" s="255">
        <f t="shared" si="47"/>
        <v>0</v>
      </c>
      <c r="O474" s="304">
        <f t="shared" si="48"/>
        <v>0</v>
      </c>
      <c r="P474" s="304"/>
      <c r="Y474" s="305"/>
    </row>
    <row r="475" spans="1:25" s="255" customFormat="1" x14ac:dyDescent="0.2">
      <c r="A475" s="861">
        <v>19.600000000000001</v>
      </c>
      <c r="B475" s="862" t="s">
        <v>601</v>
      </c>
      <c r="C475" s="296"/>
      <c r="D475" s="727">
        <v>998736</v>
      </c>
      <c r="E475" s="297"/>
      <c r="F475" s="852">
        <v>18</v>
      </c>
      <c r="G475" s="299"/>
      <c r="H475" s="774" t="s">
        <v>554</v>
      </c>
      <c r="I475" s="774">
        <v>1</v>
      </c>
      <c r="J475" s="699"/>
      <c r="K475" s="302" t="str">
        <f t="shared" si="44"/>
        <v>Included</v>
      </c>
      <c r="L475" s="303">
        <f t="shared" si="45"/>
        <v>0</v>
      </c>
      <c r="M475" s="255">
        <f t="shared" si="46"/>
        <v>0</v>
      </c>
      <c r="N475" s="255">
        <f t="shared" si="47"/>
        <v>0</v>
      </c>
      <c r="O475" s="304">
        <f t="shared" si="48"/>
        <v>0</v>
      </c>
      <c r="P475" s="304"/>
      <c r="Y475" s="305"/>
    </row>
    <row r="476" spans="1:25" s="255" customFormat="1" x14ac:dyDescent="0.2">
      <c r="A476" s="861">
        <v>19.7</v>
      </c>
      <c r="B476" s="862" t="s">
        <v>883</v>
      </c>
      <c r="C476" s="296"/>
      <c r="D476" s="727">
        <v>998736</v>
      </c>
      <c r="E476" s="297"/>
      <c r="F476" s="852">
        <v>18</v>
      </c>
      <c r="G476" s="299"/>
      <c r="H476" s="774" t="s">
        <v>554</v>
      </c>
      <c r="I476" s="774">
        <v>1</v>
      </c>
      <c r="J476" s="699"/>
      <c r="K476" s="302" t="str">
        <f t="shared" si="44"/>
        <v>Included</v>
      </c>
      <c r="L476" s="303">
        <f t="shared" si="45"/>
        <v>0</v>
      </c>
      <c r="M476" s="255">
        <f t="shared" si="46"/>
        <v>0</v>
      </c>
      <c r="N476" s="255">
        <f t="shared" si="47"/>
        <v>0</v>
      </c>
      <c r="O476" s="304">
        <f t="shared" si="48"/>
        <v>0</v>
      </c>
      <c r="P476" s="304"/>
      <c r="Y476" s="305"/>
    </row>
    <row r="477" spans="1:25" s="255" customFormat="1" ht="30" x14ac:dyDescent="0.2">
      <c r="A477" s="861">
        <v>19.8</v>
      </c>
      <c r="B477" s="862" t="s">
        <v>603</v>
      </c>
      <c r="C477" s="296"/>
      <c r="D477" s="727">
        <v>998736</v>
      </c>
      <c r="E477" s="297"/>
      <c r="F477" s="852">
        <v>18</v>
      </c>
      <c r="G477" s="299"/>
      <c r="H477" s="774" t="s">
        <v>554</v>
      </c>
      <c r="I477" s="774">
        <v>1</v>
      </c>
      <c r="J477" s="699"/>
      <c r="K477" s="302" t="str">
        <f t="shared" si="44"/>
        <v>Included</v>
      </c>
      <c r="L477" s="303">
        <f t="shared" si="45"/>
        <v>0</v>
      </c>
      <c r="M477" s="255">
        <f t="shared" si="46"/>
        <v>0</v>
      </c>
      <c r="N477" s="255">
        <f t="shared" si="47"/>
        <v>0</v>
      </c>
      <c r="O477" s="304">
        <f t="shared" si="48"/>
        <v>0</v>
      </c>
      <c r="P477" s="304"/>
      <c r="Y477" s="305"/>
    </row>
    <row r="478" spans="1:25" s="255" customFormat="1" x14ac:dyDescent="0.2">
      <c r="A478" s="861">
        <v>19.899999999999999</v>
      </c>
      <c r="B478" s="862" t="s">
        <v>604</v>
      </c>
      <c r="C478" s="296"/>
      <c r="D478" s="727">
        <v>998736</v>
      </c>
      <c r="E478" s="297"/>
      <c r="F478" s="852">
        <v>18</v>
      </c>
      <c r="G478" s="299"/>
      <c r="H478" s="774" t="s">
        <v>554</v>
      </c>
      <c r="I478" s="774">
        <v>1</v>
      </c>
      <c r="J478" s="699"/>
      <c r="K478" s="302" t="str">
        <f t="shared" si="44"/>
        <v>Included</v>
      </c>
      <c r="L478" s="303">
        <f t="shared" si="45"/>
        <v>0</v>
      </c>
      <c r="M478" s="255">
        <f t="shared" si="46"/>
        <v>0</v>
      </c>
      <c r="N478" s="255">
        <f t="shared" si="47"/>
        <v>0</v>
      </c>
      <c r="O478" s="304">
        <f t="shared" si="48"/>
        <v>0</v>
      </c>
      <c r="P478" s="304"/>
      <c r="Y478" s="305"/>
    </row>
    <row r="479" spans="1:25" s="255" customFormat="1" x14ac:dyDescent="0.2">
      <c r="A479" s="779"/>
      <c r="B479" s="780"/>
      <c r="C479" s="296"/>
      <c r="D479" s="857"/>
      <c r="E479" s="297"/>
      <c r="F479" s="852"/>
      <c r="G479" s="299"/>
      <c r="H479" s="736"/>
      <c r="I479" s="736"/>
      <c r="J479" s="699"/>
      <c r="K479" s="302"/>
      <c r="L479" s="303"/>
      <c r="M479" s="255">
        <f t="shared" si="46"/>
        <v>0</v>
      </c>
      <c r="N479" s="255">
        <f t="shared" si="47"/>
        <v>0</v>
      </c>
      <c r="O479" s="304">
        <f t="shared" si="48"/>
        <v>0</v>
      </c>
      <c r="P479" s="304"/>
      <c r="Y479" s="305"/>
    </row>
    <row r="480" spans="1:25" s="255" customFormat="1" ht="45" customHeight="1" x14ac:dyDescent="0.2">
      <c r="A480" s="722" t="s">
        <v>456</v>
      </c>
      <c r="B480" s="750" t="s">
        <v>622</v>
      </c>
      <c r="C480" s="296"/>
      <c r="D480" s="853"/>
      <c r="E480" s="297"/>
      <c r="F480" s="852"/>
      <c r="G480" s="299"/>
      <c r="H480" s="736"/>
      <c r="I480" s="736"/>
      <c r="J480" s="699"/>
      <c r="K480" s="302"/>
      <c r="L480" s="303"/>
      <c r="M480" s="255">
        <f t="shared" si="46"/>
        <v>0</v>
      </c>
      <c r="N480" s="255">
        <f t="shared" si="47"/>
        <v>0</v>
      </c>
      <c r="O480" s="304">
        <f t="shared" si="48"/>
        <v>0</v>
      </c>
      <c r="P480" s="304"/>
      <c r="Y480" s="305"/>
    </row>
    <row r="481" spans="1:25" s="255" customFormat="1" x14ac:dyDescent="0.2">
      <c r="A481" s="716"/>
      <c r="B481" s="735"/>
      <c r="C481" s="296"/>
      <c r="D481" s="853"/>
      <c r="E481" s="297"/>
      <c r="F481" s="852"/>
      <c r="G481" s="299"/>
      <c r="H481" s="736"/>
      <c r="I481" s="736"/>
      <c r="J481" s="699"/>
      <c r="K481" s="302"/>
      <c r="L481" s="303"/>
      <c r="M481" s="255">
        <f t="shared" si="46"/>
        <v>0</v>
      </c>
      <c r="N481" s="255">
        <f t="shared" si="47"/>
        <v>0</v>
      </c>
      <c r="O481" s="304">
        <f t="shared" si="48"/>
        <v>0</v>
      </c>
      <c r="P481" s="304"/>
      <c r="Y481" s="305"/>
    </row>
    <row r="482" spans="1:25" s="255" customFormat="1" x14ac:dyDescent="0.2">
      <c r="A482" s="774" t="s">
        <v>457</v>
      </c>
      <c r="B482" s="733" t="s">
        <v>623</v>
      </c>
      <c r="C482" s="296"/>
      <c r="D482" s="853"/>
      <c r="E482" s="297"/>
      <c r="F482" s="852"/>
      <c r="G482" s="299"/>
      <c r="H482" s="736"/>
      <c r="I482" s="736"/>
      <c r="J482" s="699"/>
      <c r="K482" s="302" t="str">
        <f t="shared" ref="K482:K544" si="49">IF(J482=0, "Included", IF(ISERROR(I482*J482), J482, I482*J482))</f>
        <v>Included</v>
      </c>
      <c r="L482" s="303">
        <f t="shared" ref="L482:L544" si="50">N482</f>
        <v>0</v>
      </c>
      <c r="M482" s="255">
        <f t="shared" si="46"/>
        <v>0</v>
      </c>
      <c r="N482" s="255">
        <f t="shared" si="47"/>
        <v>0</v>
      </c>
      <c r="O482" s="304">
        <f t="shared" si="48"/>
        <v>0</v>
      </c>
      <c r="P482" s="304"/>
      <c r="Y482" s="305"/>
    </row>
    <row r="483" spans="1:25" s="255" customFormat="1" x14ac:dyDescent="0.2">
      <c r="A483" s="714">
        <v>1</v>
      </c>
      <c r="B483" s="735" t="s">
        <v>624</v>
      </c>
      <c r="C483" s="296"/>
      <c r="D483" s="727">
        <v>998736</v>
      </c>
      <c r="E483" s="297"/>
      <c r="F483" s="852">
        <v>18</v>
      </c>
      <c r="G483" s="299"/>
      <c r="H483" s="736" t="s">
        <v>625</v>
      </c>
      <c r="I483" s="736">
        <v>3</v>
      </c>
      <c r="J483" s="699"/>
      <c r="K483" s="302" t="str">
        <f t="shared" si="49"/>
        <v>Included</v>
      </c>
      <c r="L483" s="303">
        <f t="shared" si="50"/>
        <v>0</v>
      </c>
      <c r="M483" s="255">
        <f t="shared" si="46"/>
        <v>0</v>
      </c>
      <c r="N483" s="255">
        <f t="shared" si="47"/>
        <v>0</v>
      </c>
      <c r="O483" s="304">
        <f t="shared" si="48"/>
        <v>0</v>
      </c>
      <c r="P483" s="304"/>
      <c r="Y483" s="305"/>
    </row>
    <row r="484" spans="1:25" s="255" customFormat="1" x14ac:dyDescent="0.2">
      <c r="A484" s="715"/>
      <c r="B484" s="735"/>
      <c r="C484" s="296"/>
      <c r="D484" s="852"/>
      <c r="E484" s="297"/>
      <c r="F484" s="852"/>
      <c r="G484" s="299"/>
      <c r="H484" s="736"/>
      <c r="I484" s="736"/>
      <c r="J484" s="699"/>
      <c r="K484" s="302" t="str">
        <f t="shared" si="49"/>
        <v>Included</v>
      </c>
      <c r="L484" s="303">
        <f t="shared" si="50"/>
        <v>0</v>
      </c>
      <c r="M484" s="255">
        <f t="shared" si="46"/>
        <v>0</v>
      </c>
      <c r="N484" s="255">
        <f t="shared" si="47"/>
        <v>0</v>
      </c>
      <c r="O484" s="304">
        <f t="shared" si="48"/>
        <v>0</v>
      </c>
      <c r="P484" s="304"/>
      <c r="Y484" s="305"/>
    </row>
    <row r="485" spans="1:25" s="255" customFormat="1" x14ac:dyDescent="0.2">
      <c r="A485" s="714">
        <v>2</v>
      </c>
      <c r="B485" s="735" t="s">
        <v>626</v>
      </c>
      <c r="C485" s="296"/>
      <c r="D485" s="727">
        <v>998736</v>
      </c>
      <c r="E485" s="297"/>
      <c r="F485" s="852">
        <v>18</v>
      </c>
      <c r="G485" s="299"/>
      <c r="H485" s="736" t="s">
        <v>589</v>
      </c>
      <c r="I485" s="736">
        <v>3</v>
      </c>
      <c r="J485" s="699"/>
      <c r="K485" s="302" t="str">
        <f t="shared" si="49"/>
        <v>Included</v>
      </c>
      <c r="L485" s="303">
        <f t="shared" si="50"/>
        <v>0</v>
      </c>
      <c r="M485" s="255">
        <f t="shared" si="46"/>
        <v>0</v>
      </c>
      <c r="N485" s="255">
        <f t="shared" si="47"/>
        <v>0</v>
      </c>
      <c r="O485" s="304">
        <f t="shared" si="48"/>
        <v>0</v>
      </c>
      <c r="P485" s="304"/>
      <c r="Y485" s="305"/>
    </row>
    <row r="486" spans="1:25" s="255" customFormat="1" x14ac:dyDescent="0.2">
      <c r="A486" s="714"/>
      <c r="B486" s="735"/>
      <c r="C486" s="296"/>
      <c r="D486" s="852"/>
      <c r="E486" s="297"/>
      <c r="F486" s="852"/>
      <c r="G486" s="299"/>
      <c r="H486" s="736"/>
      <c r="I486" s="736"/>
      <c r="J486" s="699"/>
      <c r="K486" s="302" t="str">
        <f t="shared" si="49"/>
        <v>Included</v>
      </c>
      <c r="L486" s="303">
        <f t="shared" si="50"/>
        <v>0</v>
      </c>
      <c r="M486" s="255">
        <f t="shared" si="46"/>
        <v>0</v>
      </c>
      <c r="N486" s="255">
        <f t="shared" si="47"/>
        <v>0</v>
      </c>
      <c r="O486" s="304">
        <f t="shared" si="48"/>
        <v>0</v>
      </c>
      <c r="P486" s="304"/>
      <c r="Y486" s="305"/>
    </row>
    <row r="487" spans="1:25" s="255" customFormat="1" ht="30" x14ac:dyDescent="0.2">
      <c r="A487" s="714">
        <v>3</v>
      </c>
      <c r="B487" s="735" t="s">
        <v>627</v>
      </c>
      <c r="C487" s="296"/>
      <c r="D487" s="727">
        <v>998736</v>
      </c>
      <c r="E487" s="297"/>
      <c r="F487" s="852">
        <v>18</v>
      </c>
      <c r="G487" s="299"/>
      <c r="H487" s="736" t="s">
        <v>628</v>
      </c>
      <c r="I487" s="736">
        <v>400</v>
      </c>
      <c r="J487" s="699"/>
      <c r="K487" s="302" t="str">
        <f t="shared" si="49"/>
        <v>Included</v>
      </c>
      <c r="L487" s="303">
        <f t="shared" si="50"/>
        <v>0</v>
      </c>
      <c r="M487" s="255">
        <f t="shared" si="46"/>
        <v>0</v>
      </c>
      <c r="N487" s="255">
        <f t="shared" si="47"/>
        <v>0</v>
      </c>
      <c r="O487" s="304">
        <f t="shared" si="48"/>
        <v>0</v>
      </c>
      <c r="P487" s="304"/>
      <c r="Y487" s="305"/>
    </row>
    <row r="488" spans="1:25" s="255" customFormat="1" x14ac:dyDescent="0.2">
      <c r="A488" s="714"/>
      <c r="B488" s="735"/>
      <c r="C488" s="296"/>
      <c r="D488" s="852"/>
      <c r="E488" s="297"/>
      <c r="F488" s="852"/>
      <c r="G488" s="299"/>
      <c r="H488" s="736"/>
      <c r="I488" s="736"/>
      <c r="J488" s="699"/>
      <c r="K488" s="302" t="str">
        <f t="shared" si="49"/>
        <v>Included</v>
      </c>
      <c r="L488" s="303">
        <f t="shared" si="50"/>
        <v>0</v>
      </c>
      <c r="M488" s="255">
        <f t="shared" si="46"/>
        <v>0</v>
      </c>
      <c r="N488" s="255">
        <f t="shared" si="47"/>
        <v>0</v>
      </c>
      <c r="O488" s="304">
        <f t="shared" si="48"/>
        <v>0</v>
      </c>
      <c r="P488" s="304"/>
      <c r="Y488" s="305"/>
    </row>
    <row r="489" spans="1:25" s="255" customFormat="1" x14ac:dyDescent="0.2">
      <c r="A489" s="714">
        <v>4</v>
      </c>
      <c r="B489" s="735" t="s">
        <v>629</v>
      </c>
      <c r="C489" s="296"/>
      <c r="D489" s="727">
        <v>998736</v>
      </c>
      <c r="E489" s="297"/>
      <c r="F489" s="852">
        <v>18</v>
      </c>
      <c r="G489" s="299"/>
      <c r="H489" s="736" t="s">
        <v>589</v>
      </c>
      <c r="I489" s="736">
        <v>4</v>
      </c>
      <c r="J489" s="699"/>
      <c r="K489" s="302" t="str">
        <f t="shared" si="49"/>
        <v>Included</v>
      </c>
      <c r="L489" s="303">
        <f t="shared" si="50"/>
        <v>0</v>
      </c>
      <c r="M489" s="255">
        <f t="shared" si="46"/>
        <v>0</v>
      </c>
      <c r="N489" s="255">
        <f t="shared" si="47"/>
        <v>0</v>
      </c>
      <c r="O489" s="304">
        <f t="shared" si="48"/>
        <v>0</v>
      </c>
      <c r="P489" s="304"/>
      <c r="Y489" s="305"/>
    </row>
    <row r="490" spans="1:25" s="255" customFormat="1" x14ac:dyDescent="0.2">
      <c r="A490" s="714"/>
      <c r="B490" s="735"/>
      <c r="C490" s="296"/>
      <c r="D490" s="852"/>
      <c r="E490" s="297"/>
      <c r="F490" s="852"/>
      <c r="G490" s="299"/>
      <c r="H490" s="736"/>
      <c r="I490" s="736"/>
      <c r="J490" s="699"/>
      <c r="K490" s="302" t="str">
        <f t="shared" si="49"/>
        <v>Included</v>
      </c>
      <c r="L490" s="303">
        <f t="shared" si="50"/>
        <v>0</v>
      </c>
      <c r="M490" s="255">
        <f t="shared" si="46"/>
        <v>0</v>
      </c>
      <c r="N490" s="255">
        <f t="shared" si="47"/>
        <v>0</v>
      </c>
      <c r="O490" s="304">
        <f t="shared" si="48"/>
        <v>0</v>
      </c>
      <c r="P490" s="304"/>
      <c r="Y490" s="305"/>
    </row>
    <row r="491" spans="1:25" s="255" customFormat="1" ht="30" x14ac:dyDescent="0.2">
      <c r="A491" s="714">
        <v>5</v>
      </c>
      <c r="B491" s="735" t="s">
        <v>630</v>
      </c>
      <c r="C491" s="296"/>
      <c r="D491" s="727">
        <v>998736</v>
      </c>
      <c r="E491" s="297"/>
      <c r="F491" s="852">
        <v>18</v>
      </c>
      <c r="G491" s="299"/>
      <c r="H491" s="736" t="s">
        <v>554</v>
      </c>
      <c r="I491" s="736">
        <v>2</v>
      </c>
      <c r="J491" s="699"/>
      <c r="K491" s="302" t="str">
        <f t="shared" si="49"/>
        <v>Included</v>
      </c>
      <c r="L491" s="303">
        <f t="shared" si="50"/>
        <v>0</v>
      </c>
      <c r="M491" s="255">
        <f t="shared" si="46"/>
        <v>0</v>
      </c>
      <c r="N491" s="255">
        <f t="shared" si="47"/>
        <v>0</v>
      </c>
      <c r="O491" s="304">
        <f t="shared" si="48"/>
        <v>0</v>
      </c>
      <c r="P491" s="304"/>
      <c r="Y491" s="305"/>
    </row>
    <row r="492" spans="1:25" s="255" customFormat="1" x14ac:dyDescent="0.2">
      <c r="A492" s="714"/>
      <c r="B492" s="735"/>
      <c r="C492" s="296"/>
      <c r="D492" s="852"/>
      <c r="E492" s="297"/>
      <c r="F492" s="852"/>
      <c r="G492" s="299"/>
      <c r="H492" s="736"/>
      <c r="I492" s="736"/>
      <c r="J492" s="699"/>
      <c r="K492" s="302" t="str">
        <f t="shared" si="49"/>
        <v>Included</v>
      </c>
      <c r="L492" s="303">
        <f t="shared" si="50"/>
        <v>0</v>
      </c>
      <c r="M492" s="255">
        <f t="shared" si="46"/>
        <v>0</v>
      </c>
      <c r="N492" s="255">
        <f t="shared" si="47"/>
        <v>0</v>
      </c>
      <c r="O492" s="304">
        <f t="shared" si="48"/>
        <v>0</v>
      </c>
      <c r="P492" s="304"/>
      <c r="Y492" s="305"/>
    </row>
    <row r="493" spans="1:25" s="255" customFormat="1" x14ac:dyDescent="0.2">
      <c r="A493" s="714">
        <v>6</v>
      </c>
      <c r="B493" s="735" t="s">
        <v>631</v>
      </c>
      <c r="C493" s="296"/>
      <c r="D493" s="727">
        <v>998736</v>
      </c>
      <c r="E493" s="297"/>
      <c r="F493" s="852">
        <v>18</v>
      </c>
      <c r="G493" s="299"/>
      <c r="H493" s="736" t="s">
        <v>554</v>
      </c>
      <c r="I493" s="736">
        <v>1</v>
      </c>
      <c r="J493" s="699"/>
      <c r="K493" s="302" t="str">
        <f t="shared" si="49"/>
        <v>Included</v>
      </c>
      <c r="L493" s="303">
        <f t="shared" si="50"/>
        <v>0</v>
      </c>
      <c r="M493" s="255">
        <f t="shared" si="46"/>
        <v>0</v>
      </c>
      <c r="N493" s="255">
        <f t="shared" si="47"/>
        <v>0</v>
      </c>
      <c r="O493" s="304">
        <f t="shared" si="48"/>
        <v>0</v>
      </c>
      <c r="P493" s="304"/>
      <c r="Y493" s="305"/>
    </row>
    <row r="494" spans="1:25" s="255" customFormat="1" x14ac:dyDescent="0.2">
      <c r="A494" s="714"/>
      <c r="B494" s="735"/>
      <c r="C494" s="296"/>
      <c r="D494" s="852"/>
      <c r="E494" s="297"/>
      <c r="F494" s="852"/>
      <c r="G494" s="299"/>
      <c r="H494" s="736"/>
      <c r="I494" s="736"/>
      <c r="J494" s="699"/>
      <c r="K494" s="302" t="str">
        <f t="shared" si="49"/>
        <v>Included</v>
      </c>
      <c r="L494" s="303">
        <f t="shared" si="50"/>
        <v>0</v>
      </c>
      <c r="M494" s="255">
        <f t="shared" si="46"/>
        <v>0</v>
      </c>
      <c r="N494" s="255">
        <f t="shared" si="47"/>
        <v>0</v>
      </c>
      <c r="O494" s="304">
        <f t="shared" si="48"/>
        <v>0</v>
      </c>
      <c r="P494" s="304"/>
      <c r="Y494" s="305"/>
    </row>
    <row r="495" spans="1:25" s="255" customFormat="1" ht="30" x14ac:dyDescent="0.2">
      <c r="A495" s="714">
        <v>7</v>
      </c>
      <c r="B495" s="735" t="s">
        <v>632</v>
      </c>
      <c r="C495" s="296"/>
      <c r="D495" s="727">
        <v>998736</v>
      </c>
      <c r="E495" s="297"/>
      <c r="F495" s="852">
        <v>18</v>
      </c>
      <c r="G495" s="299"/>
      <c r="H495" s="736" t="s">
        <v>554</v>
      </c>
      <c r="I495" s="736">
        <v>1</v>
      </c>
      <c r="J495" s="699"/>
      <c r="K495" s="302" t="str">
        <f t="shared" si="49"/>
        <v>Included</v>
      </c>
      <c r="L495" s="303">
        <f t="shared" si="50"/>
        <v>0</v>
      </c>
      <c r="M495" s="255">
        <f t="shared" si="46"/>
        <v>0</v>
      </c>
      <c r="N495" s="255">
        <f t="shared" si="47"/>
        <v>0</v>
      </c>
      <c r="O495" s="304">
        <f t="shared" si="48"/>
        <v>0</v>
      </c>
      <c r="P495" s="304"/>
      <c r="Y495" s="305"/>
    </row>
    <row r="496" spans="1:25" s="255" customFormat="1" x14ac:dyDescent="0.2">
      <c r="A496" s="714"/>
      <c r="B496" s="733"/>
      <c r="C496" s="296"/>
      <c r="D496" s="852"/>
      <c r="E496" s="297"/>
      <c r="F496" s="852"/>
      <c r="G496" s="299"/>
      <c r="H496" s="736"/>
      <c r="I496" s="736"/>
      <c r="J496" s="699"/>
      <c r="K496" s="302" t="str">
        <f t="shared" si="49"/>
        <v>Included</v>
      </c>
      <c r="L496" s="303">
        <f t="shared" si="50"/>
        <v>0</v>
      </c>
      <c r="M496" s="255">
        <f t="shared" si="46"/>
        <v>0</v>
      </c>
      <c r="N496" s="255">
        <f t="shared" si="47"/>
        <v>0</v>
      </c>
      <c r="O496" s="304">
        <f t="shared" si="48"/>
        <v>0</v>
      </c>
      <c r="P496" s="304"/>
      <c r="Y496" s="305"/>
    </row>
    <row r="497" spans="1:25" s="255" customFormat="1" x14ac:dyDescent="0.2">
      <c r="A497" s="714">
        <v>8</v>
      </c>
      <c r="B497" s="733" t="s">
        <v>633</v>
      </c>
      <c r="C497" s="296"/>
      <c r="D497" s="852"/>
      <c r="E497" s="297"/>
      <c r="F497" s="852"/>
      <c r="G497" s="299"/>
      <c r="H497" s="736"/>
      <c r="I497" s="736"/>
      <c r="J497" s="699"/>
      <c r="K497" s="302" t="str">
        <f t="shared" si="49"/>
        <v>Included</v>
      </c>
      <c r="L497" s="303">
        <f t="shared" si="50"/>
        <v>0</v>
      </c>
      <c r="M497" s="255">
        <f t="shared" si="46"/>
        <v>0</v>
      </c>
      <c r="N497" s="255">
        <f t="shared" si="47"/>
        <v>0</v>
      </c>
      <c r="O497" s="304">
        <f t="shared" si="48"/>
        <v>0</v>
      </c>
      <c r="P497" s="304"/>
      <c r="Y497" s="305"/>
    </row>
    <row r="498" spans="1:25" s="255" customFormat="1" x14ac:dyDescent="0.2">
      <c r="A498" s="715">
        <v>8.1</v>
      </c>
      <c r="B498" s="735" t="s">
        <v>634</v>
      </c>
      <c r="C498" s="296"/>
      <c r="D498" s="852"/>
      <c r="E498" s="297"/>
      <c r="F498" s="852"/>
      <c r="G498" s="299"/>
      <c r="H498" s="736"/>
      <c r="I498" s="736"/>
      <c r="J498" s="699"/>
      <c r="K498" s="302" t="str">
        <f t="shared" si="49"/>
        <v>Included</v>
      </c>
      <c r="L498" s="303">
        <f t="shared" si="50"/>
        <v>0</v>
      </c>
      <c r="M498" s="255">
        <f t="shared" si="46"/>
        <v>0</v>
      </c>
      <c r="N498" s="255">
        <f t="shared" si="47"/>
        <v>0</v>
      </c>
      <c r="O498" s="304">
        <f t="shared" si="48"/>
        <v>0</v>
      </c>
      <c r="P498" s="304"/>
      <c r="Y498" s="305"/>
    </row>
    <row r="499" spans="1:25" s="255" customFormat="1" x14ac:dyDescent="0.2">
      <c r="A499" s="716" t="s">
        <v>452</v>
      </c>
      <c r="B499" s="735" t="s">
        <v>635</v>
      </c>
      <c r="C499" s="296"/>
      <c r="D499" s="727">
        <v>998736</v>
      </c>
      <c r="E499" s="297"/>
      <c r="F499" s="852">
        <v>18</v>
      </c>
      <c r="G499" s="299"/>
      <c r="H499" s="736" t="s">
        <v>589</v>
      </c>
      <c r="I499" s="736">
        <v>3</v>
      </c>
      <c r="J499" s="699"/>
      <c r="K499" s="302" t="str">
        <f t="shared" si="49"/>
        <v>Included</v>
      </c>
      <c r="L499" s="303">
        <f t="shared" si="50"/>
        <v>0</v>
      </c>
      <c r="M499" s="255">
        <f t="shared" si="46"/>
        <v>0</v>
      </c>
      <c r="N499" s="255">
        <f t="shared" si="47"/>
        <v>0</v>
      </c>
      <c r="O499" s="304">
        <f t="shared" si="48"/>
        <v>0</v>
      </c>
      <c r="P499" s="304"/>
      <c r="Y499" s="305"/>
    </row>
    <row r="500" spans="1:25" s="255" customFormat="1" x14ac:dyDescent="0.2">
      <c r="A500" s="716" t="s">
        <v>453</v>
      </c>
      <c r="B500" s="735" t="s">
        <v>636</v>
      </c>
      <c r="C500" s="296"/>
      <c r="D500" s="727">
        <v>998736</v>
      </c>
      <c r="E500" s="297"/>
      <c r="F500" s="852">
        <v>18</v>
      </c>
      <c r="G500" s="299"/>
      <c r="H500" s="736" t="s">
        <v>637</v>
      </c>
      <c r="I500" s="736">
        <v>1</v>
      </c>
      <c r="J500" s="699"/>
      <c r="K500" s="302" t="str">
        <f t="shared" si="49"/>
        <v>Included</v>
      </c>
      <c r="L500" s="303">
        <f t="shared" si="50"/>
        <v>0</v>
      </c>
      <c r="M500" s="255">
        <f t="shared" si="46"/>
        <v>0</v>
      </c>
      <c r="N500" s="255">
        <f t="shared" si="47"/>
        <v>0</v>
      </c>
      <c r="O500" s="304">
        <f t="shared" si="48"/>
        <v>0</v>
      </c>
      <c r="P500" s="304"/>
      <c r="Y500" s="305"/>
    </row>
    <row r="501" spans="1:25" s="255" customFormat="1" x14ac:dyDescent="0.2">
      <c r="A501" s="716"/>
      <c r="B501" s="735"/>
      <c r="C501" s="296"/>
      <c r="D501" s="852"/>
      <c r="E501" s="297"/>
      <c r="F501" s="852"/>
      <c r="G501" s="299"/>
      <c r="H501" s="736"/>
      <c r="I501" s="736"/>
      <c r="J501" s="699"/>
      <c r="K501" s="302" t="str">
        <f t="shared" si="49"/>
        <v>Included</v>
      </c>
      <c r="L501" s="303">
        <f t="shared" si="50"/>
        <v>0</v>
      </c>
      <c r="M501" s="255">
        <f t="shared" si="46"/>
        <v>0</v>
      </c>
      <c r="N501" s="255">
        <f t="shared" si="47"/>
        <v>0</v>
      </c>
      <c r="O501" s="304">
        <f t="shared" si="48"/>
        <v>0</v>
      </c>
      <c r="P501" s="304"/>
      <c r="Y501" s="305"/>
    </row>
    <row r="502" spans="1:25" s="255" customFormat="1" x14ac:dyDescent="0.2">
      <c r="A502" s="714">
        <v>9</v>
      </c>
      <c r="B502" s="733" t="s">
        <v>638</v>
      </c>
      <c r="C502" s="296"/>
      <c r="D502" s="852"/>
      <c r="E502" s="297"/>
      <c r="F502" s="852"/>
      <c r="G502" s="299"/>
      <c r="H502" s="736"/>
      <c r="I502" s="736"/>
      <c r="J502" s="699"/>
      <c r="K502" s="302" t="str">
        <f t="shared" si="49"/>
        <v>Included</v>
      </c>
      <c r="L502" s="303">
        <f t="shared" si="50"/>
        <v>0</v>
      </c>
      <c r="M502" s="255">
        <f t="shared" si="46"/>
        <v>0</v>
      </c>
      <c r="N502" s="255">
        <f t="shared" si="47"/>
        <v>0</v>
      </c>
      <c r="O502" s="304">
        <f t="shared" si="48"/>
        <v>0</v>
      </c>
      <c r="P502" s="304"/>
      <c r="Y502" s="305"/>
    </row>
    <row r="503" spans="1:25" s="255" customFormat="1" ht="45" x14ac:dyDescent="0.2">
      <c r="A503" s="715">
        <v>9.1</v>
      </c>
      <c r="B503" s="735" t="s">
        <v>639</v>
      </c>
      <c r="C503" s="296"/>
      <c r="D503" s="727">
        <v>998736</v>
      </c>
      <c r="E503" s="297"/>
      <c r="F503" s="852">
        <v>18</v>
      </c>
      <c r="G503" s="299"/>
      <c r="H503" s="736" t="s">
        <v>637</v>
      </c>
      <c r="I503" s="736">
        <v>1</v>
      </c>
      <c r="J503" s="699"/>
      <c r="K503" s="302" t="str">
        <f t="shared" si="49"/>
        <v>Included</v>
      </c>
      <c r="L503" s="303">
        <f t="shared" si="50"/>
        <v>0</v>
      </c>
      <c r="M503" s="255">
        <f t="shared" si="46"/>
        <v>0</v>
      </c>
      <c r="N503" s="255">
        <f t="shared" si="47"/>
        <v>0</v>
      </c>
      <c r="O503" s="304">
        <f t="shared" si="48"/>
        <v>0</v>
      </c>
      <c r="P503" s="304"/>
      <c r="Y503" s="305"/>
    </row>
    <row r="504" spans="1:25" s="255" customFormat="1" x14ac:dyDescent="0.2">
      <c r="A504" s="714"/>
      <c r="B504" s="733"/>
      <c r="C504" s="296"/>
      <c r="D504" s="852"/>
      <c r="E504" s="297"/>
      <c r="F504" s="852"/>
      <c r="G504" s="299"/>
      <c r="H504" s="736"/>
      <c r="I504" s="736"/>
      <c r="J504" s="699"/>
      <c r="K504" s="302" t="str">
        <f t="shared" si="49"/>
        <v>Included</v>
      </c>
      <c r="L504" s="303">
        <f t="shared" si="50"/>
        <v>0</v>
      </c>
      <c r="M504" s="255">
        <f t="shared" si="46"/>
        <v>0</v>
      </c>
      <c r="N504" s="255">
        <f t="shared" si="47"/>
        <v>0</v>
      </c>
      <c r="O504" s="304">
        <f t="shared" si="48"/>
        <v>0</v>
      </c>
      <c r="P504" s="304"/>
      <c r="Y504" s="305"/>
    </row>
    <row r="505" spans="1:25" s="255" customFormat="1" x14ac:dyDescent="0.2">
      <c r="A505" s="714">
        <v>10</v>
      </c>
      <c r="B505" s="735" t="s">
        <v>640</v>
      </c>
      <c r="C505" s="296"/>
      <c r="D505" s="727">
        <v>998736</v>
      </c>
      <c r="E505" s="297"/>
      <c r="F505" s="852">
        <v>18</v>
      </c>
      <c r="G505" s="299"/>
      <c r="H505" s="736" t="s">
        <v>625</v>
      </c>
      <c r="I505" s="736">
        <v>3</v>
      </c>
      <c r="J505" s="699"/>
      <c r="K505" s="302" t="str">
        <f t="shared" si="49"/>
        <v>Included</v>
      </c>
      <c r="L505" s="303">
        <f t="shared" si="50"/>
        <v>0</v>
      </c>
      <c r="M505" s="255">
        <f t="shared" si="46"/>
        <v>0</v>
      </c>
      <c r="N505" s="255">
        <f t="shared" si="47"/>
        <v>0</v>
      </c>
      <c r="O505" s="304">
        <f t="shared" si="48"/>
        <v>0</v>
      </c>
      <c r="P505" s="304"/>
      <c r="Y505" s="305"/>
    </row>
    <row r="506" spans="1:25" s="255" customFormat="1" x14ac:dyDescent="0.2">
      <c r="A506" s="716"/>
      <c r="B506" s="735"/>
      <c r="C506" s="296"/>
      <c r="D506" s="852"/>
      <c r="E506" s="297"/>
      <c r="F506" s="852"/>
      <c r="G506" s="299"/>
      <c r="H506" s="736"/>
      <c r="I506" s="736"/>
      <c r="J506" s="699"/>
      <c r="K506" s="302" t="str">
        <f t="shared" si="49"/>
        <v>Included</v>
      </c>
      <c r="L506" s="303">
        <f t="shared" si="50"/>
        <v>0</v>
      </c>
      <c r="M506" s="255">
        <f t="shared" si="46"/>
        <v>0</v>
      </c>
      <c r="N506" s="255">
        <f t="shared" si="47"/>
        <v>0</v>
      </c>
      <c r="O506" s="304">
        <f t="shared" si="48"/>
        <v>0</v>
      </c>
      <c r="P506" s="304"/>
      <c r="Y506" s="305"/>
    </row>
    <row r="507" spans="1:25" s="255" customFormat="1" x14ac:dyDescent="0.2">
      <c r="A507" s="781">
        <v>11</v>
      </c>
      <c r="B507" s="753" t="s">
        <v>813</v>
      </c>
      <c r="C507" s="296"/>
      <c r="D507" s="852"/>
      <c r="E507" s="297"/>
      <c r="F507" s="852"/>
      <c r="G507" s="299"/>
      <c r="H507" s="756"/>
      <c r="I507" s="756"/>
      <c r="J507" s="699"/>
      <c r="K507" s="302" t="str">
        <f t="shared" si="49"/>
        <v>Included</v>
      </c>
      <c r="L507" s="303">
        <f t="shared" si="50"/>
        <v>0</v>
      </c>
      <c r="M507" s="255">
        <f t="shared" si="46"/>
        <v>0</v>
      </c>
      <c r="N507" s="255">
        <f t="shared" si="47"/>
        <v>0</v>
      </c>
      <c r="O507" s="304">
        <f t="shared" si="48"/>
        <v>0</v>
      </c>
      <c r="P507" s="304"/>
      <c r="Y507" s="305"/>
    </row>
    <row r="508" spans="1:25" s="255" customFormat="1" x14ac:dyDescent="0.2">
      <c r="A508" s="782" t="s">
        <v>452</v>
      </c>
      <c r="B508" s="755" t="s">
        <v>814</v>
      </c>
      <c r="C508" s="296"/>
      <c r="D508" s="727">
        <v>998736</v>
      </c>
      <c r="E508" s="297"/>
      <c r="F508" s="852">
        <v>18</v>
      </c>
      <c r="G508" s="299"/>
      <c r="H508" s="756" t="s">
        <v>656</v>
      </c>
      <c r="I508" s="756">
        <v>1</v>
      </c>
      <c r="J508" s="699"/>
      <c r="K508" s="302" t="str">
        <f t="shared" si="49"/>
        <v>Included</v>
      </c>
      <c r="L508" s="303">
        <f t="shared" si="50"/>
        <v>0</v>
      </c>
      <c r="M508" s="255">
        <f t="shared" si="46"/>
        <v>0</v>
      </c>
      <c r="N508" s="255">
        <f t="shared" si="47"/>
        <v>0</v>
      </c>
      <c r="O508" s="304">
        <f t="shared" si="48"/>
        <v>0</v>
      </c>
      <c r="P508" s="304"/>
      <c r="Y508" s="305"/>
    </row>
    <row r="509" spans="1:25" s="255" customFormat="1" x14ac:dyDescent="0.2">
      <c r="A509" s="782" t="s">
        <v>453</v>
      </c>
      <c r="B509" s="755" t="s">
        <v>815</v>
      </c>
      <c r="C509" s="296"/>
      <c r="D509" s="727">
        <v>998736</v>
      </c>
      <c r="E509" s="297"/>
      <c r="F509" s="852">
        <v>18</v>
      </c>
      <c r="G509" s="299"/>
      <c r="H509" s="756" t="s">
        <v>656</v>
      </c>
      <c r="I509" s="756">
        <v>1</v>
      </c>
      <c r="J509" s="699"/>
      <c r="K509" s="302" t="str">
        <f t="shared" si="49"/>
        <v>Included</v>
      </c>
      <c r="L509" s="303">
        <f t="shared" si="50"/>
        <v>0</v>
      </c>
      <c r="M509" s="255">
        <f t="shared" si="46"/>
        <v>0</v>
      </c>
      <c r="N509" s="255">
        <f t="shared" si="47"/>
        <v>0</v>
      </c>
      <c r="O509" s="304">
        <f t="shared" si="48"/>
        <v>0</v>
      </c>
      <c r="P509" s="304"/>
      <c r="Y509" s="305"/>
    </row>
    <row r="510" spans="1:25" s="255" customFormat="1" x14ac:dyDescent="0.2">
      <c r="A510" s="782" t="s">
        <v>454</v>
      </c>
      <c r="B510" s="755" t="s">
        <v>816</v>
      </c>
      <c r="C510" s="296"/>
      <c r="D510" s="727">
        <v>998736</v>
      </c>
      <c r="E510" s="297"/>
      <c r="F510" s="852">
        <v>18</v>
      </c>
      <c r="G510" s="299"/>
      <c r="H510" s="756" t="s">
        <v>656</v>
      </c>
      <c r="I510" s="756">
        <v>1</v>
      </c>
      <c r="J510" s="699"/>
      <c r="K510" s="302" t="str">
        <f t="shared" si="49"/>
        <v>Included</v>
      </c>
      <c r="L510" s="303">
        <f t="shared" si="50"/>
        <v>0</v>
      </c>
      <c r="M510" s="255">
        <f t="shared" si="46"/>
        <v>0</v>
      </c>
      <c r="N510" s="255">
        <f t="shared" si="47"/>
        <v>0</v>
      </c>
      <c r="O510" s="304">
        <f t="shared" si="48"/>
        <v>0</v>
      </c>
      <c r="P510" s="304"/>
      <c r="Y510" s="305"/>
    </row>
    <row r="511" spans="1:25" s="255" customFormat="1" x14ac:dyDescent="0.2">
      <c r="A511" s="782" t="s">
        <v>455</v>
      </c>
      <c r="B511" s="755" t="s">
        <v>817</v>
      </c>
      <c r="C511" s="296"/>
      <c r="D511" s="727">
        <v>998736</v>
      </c>
      <c r="E511" s="297"/>
      <c r="F511" s="852">
        <v>18</v>
      </c>
      <c r="G511" s="299"/>
      <c r="H511" s="756" t="s">
        <v>656</v>
      </c>
      <c r="I511" s="756">
        <v>1</v>
      </c>
      <c r="J511" s="699"/>
      <c r="K511" s="302" t="str">
        <f t="shared" si="49"/>
        <v>Included</v>
      </c>
      <c r="L511" s="303">
        <f t="shared" si="50"/>
        <v>0</v>
      </c>
      <c r="M511" s="255">
        <f t="shared" si="46"/>
        <v>0</v>
      </c>
      <c r="N511" s="255">
        <f t="shared" si="47"/>
        <v>0</v>
      </c>
      <c r="O511" s="304">
        <f t="shared" si="48"/>
        <v>0</v>
      </c>
      <c r="P511" s="304"/>
      <c r="Y511" s="305"/>
    </row>
    <row r="512" spans="1:25" s="255" customFormat="1" x14ac:dyDescent="0.2">
      <c r="A512" s="782" t="s">
        <v>818</v>
      </c>
      <c r="B512" s="783" t="s">
        <v>819</v>
      </c>
      <c r="C512" s="296"/>
      <c r="D512" s="727">
        <v>998736</v>
      </c>
      <c r="E512" s="297"/>
      <c r="F512" s="852">
        <v>18</v>
      </c>
      <c r="G512" s="299"/>
      <c r="H512" s="756" t="s">
        <v>365</v>
      </c>
      <c r="I512" s="756">
        <v>1</v>
      </c>
      <c r="J512" s="699"/>
      <c r="K512" s="302" t="str">
        <f t="shared" si="49"/>
        <v>Included</v>
      </c>
      <c r="L512" s="303">
        <f t="shared" si="50"/>
        <v>0</v>
      </c>
      <c r="M512" s="255">
        <f t="shared" si="46"/>
        <v>0</v>
      </c>
      <c r="N512" s="255">
        <f t="shared" si="47"/>
        <v>0</v>
      </c>
      <c r="O512" s="304">
        <f t="shared" si="48"/>
        <v>0</v>
      </c>
      <c r="P512" s="304"/>
      <c r="Y512" s="305"/>
    </row>
    <row r="513" spans="1:25" s="255" customFormat="1" x14ac:dyDescent="0.2">
      <c r="A513" s="782" t="s">
        <v>820</v>
      </c>
      <c r="B513" s="783" t="s">
        <v>821</v>
      </c>
      <c r="C513" s="296"/>
      <c r="D513" s="727">
        <v>998736</v>
      </c>
      <c r="E513" s="297"/>
      <c r="F513" s="852">
        <v>18</v>
      </c>
      <c r="G513" s="299"/>
      <c r="H513" s="756" t="s">
        <v>656</v>
      </c>
      <c r="I513" s="756">
        <v>2</v>
      </c>
      <c r="J513" s="699"/>
      <c r="K513" s="302" t="str">
        <f t="shared" si="49"/>
        <v>Included</v>
      </c>
      <c r="L513" s="303">
        <f t="shared" si="50"/>
        <v>0</v>
      </c>
      <c r="M513" s="255">
        <f t="shared" si="46"/>
        <v>0</v>
      </c>
      <c r="N513" s="255">
        <f t="shared" si="47"/>
        <v>0</v>
      </c>
      <c r="O513" s="304">
        <f t="shared" si="48"/>
        <v>0</v>
      </c>
      <c r="P513" s="304"/>
      <c r="Y513" s="305"/>
    </row>
    <row r="514" spans="1:25" s="255" customFormat="1" x14ac:dyDescent="0.2">
      <c r="A514" s="782" t="s">
        <v>822</v>
      </c>
      <c r="B514" s="783" t="s">
        <v>823</v>
      </c>
      <c r="C514" s="296"/>
      <c r="D514" s="727">
        <v>998736</v>
      </c>
      <c r="E514" s="297"/>
      <c r="F514" s="852">
        <v>18</v>
      </c>
      <c r="G514" s="299"/>
      <c r="H514" s="756" t="s">
        <v>365</v>
      </c>
      <c r="I514" s="756">
        <v>1</v>
      </c>
      <c r="J514" s="699"/>
      <c r="K514" s="302" t="str">
        <f t="shared" si="49"/>
        <v>Included</v>
      </c>
      <c r="L514" s="303">
        <f t="shared" si="50"/>
        <v>0</v>
      </c>
      <c r="M514" s="255">
        <f t="shared" si="46"/>
        <v>0</v>
      </c>
      <c r="N514" s="255">
        <f t="shared" si="47"/>
        <v>0</v>
      </c>
      <c r="O514" s="304">
        <f t="shared" si="48"/>
        <v>0</v>
      </c>
      <c r="P514" s="304"/>
      <c r="Y514" s="305"/>
    </row>
    <row r="515" spans="1:25" s="255" customFormat="1" x14ac:dyDescent="0.2">
      <c r="A515" s="716"/>
      <c r="B515" s="784"/>
      <c r="C515" s="296"/>
      <c r="D515" s="296"/>
      <c r="E515" s="297"/>
      <c r="F515" s="298"/>
      <c r="G515" s="299"/>
      <c r="H515" s="736"/>
      <c r="I515" s="736"/>
      <c r="J515" s="699"/>
      <c r="K515" s="302" t="str">
        <f t="shared" si="49"/>
        <v>Included</v>
      </c>
      <c r="L515" s="303">
        <f t="shared" si="50"/>
        <v>0</v>
      </c>
      <c r="M515" s="255">
        <f t="shared" si="46"/>
        <v>0</v>
      </c>
      <c r="N515" s="255">
        <f t="shared" si="47"/>
        <v>0</v>
      </c>
      <c r="O515" s="304">
        <f t="shared" si="48"/>
        <v>0</v>
      </c>
      <c r="P515" s="304"/>
      <c r="Y515" s="305"/>
    </row>
    <row r="516" spans="1:25" s="255" customFormat="1" x14ac:dyDescent="0.3">
      <c r="A516" s="714">
        <v>12</v>
      </c>
      <c r="B516" s="733" t="s">
        <v>641</v>
      </c>
      <c r="C516" s="296"/>
      <c r="D516" s="296"/>
      <c r="E516" s="297"/>
      <c r="F516" s="298"/>
      <c r="G516" s="299"/>
      <c r="H516" s="736"/>
      <c r="I516" s="736"/>
      <c r="J516" s="699"/>
      <c r="K516" s="302" t="str">
        <f t="shared" si="49"/>
        <v>Included</v>
      </c>
      <c r="L516" s="303">
        <f t="shared" si="50"/>
        <v>0</v>
      </c>
      <c r="M516" s="255">
        <f t="shared" si="46"/>
        <v>0</v>
      </c>
      <c r="N516" s="255">
        <f t="shared" si="47"/>
        <v>0</v>
      </c>
      <c r="O516" s="304">
        <f t="shared" si="48"/>
        <v>0</v>
      </c>
      <c r="P516" s="304"/>
      <c r="Y516" s="305"/>
    </row>
    <row r="517" spans="1:25" s="255" customFormat="1" ht="47.25" x14ac:dyDescent="0.2">
      <c r="A517" s="726" t="s">
        <v>501</v>
      </c>
      <c r="B517" s="791" t="s">
        <v>824</v>
      </c>
      <c r="C517" s="296"/>
      <c r="D517" s="727">
        <v>998736</v>
      </c>
      <c r="E517" s="297"/>
      <c r="F517" s="852">
        <v>18</v>
      </c>
      <c r="G517" s="299"/>
      <c r="H517" s="766" t="s">
        <v>643</v>
      </c>
      <c r="I517" s="767">
        <v>34</v>
      </c>
      <c r="J517" s="699"/>
      <c r="K517" s="302" t="str">
        <f t="shared" si="49"/>
        <v>Included</v>
      </c>
      <c r="L517" s="303">
        <f t="shared" si="50"/>
        <v>0</v>
      </c>
      <c r="M517" s="255">
        <f t="shared" si="46"/>
        <v>0</v>
      </c>
      <c r="N517" s="255">
        <f t="shared" si="47"/>
        <v>0</v>
      </c>
      <c r="O517" s="304">
        <f t="shared" si="48"/>
        <v>0</v>
      </c>
      <c r="P517" s="304"/>
      <c r="Y517" s="305"/>
    </row>
    <row r="518" spans="1:25" s="255" customFormat="1" ht="31.5" x14ac:dyDescent="0.2">
      <c r="A518" s="726" t="s">
        <v>502</v>
      </c>
      <c r="B518" s="791" t="s">
        <v>825</v>
      </c>
      <c r="C518" s="296"/>
      <c r="D518" s="727">
        <v>998736</v>
      </c>
      <c r="E518" s="297"/>
      <c r="F518" s="852">
        <v>18</v>
      </c>
      <c r="G518" s="299"/>
      <c r="H518" s="766" t="s">
        <v>643</v>
      </c>
      <c r="I518" s="767">
        <v>1</v>
      </c>
      <c r="J518" s="699"/>
      <c r="K518" s="302" t="str">
        <f t="shared" si="49"/>
        <v>Included</v>
      </c>
      <c r="L518" s="303">
        <f t="shared" si="50"/>
        <v>0</v>
      </c>
      <c r="M518" s="255">
        <f t="shared" si="46"/>
        <v>0</v>
      </c>
      <c r="N518" s="255">
        <f t="shared" si="47"/>
        <v>0</v>
      </c>
      <c r="O518" s="304">
        <f t="shared" si="48"/>
        <v>0</v>
      </c>
      <c r="P518" s="304"/>
      <c r="Y518" s="305"/>
    </row>
    <row r="519" spans="1:25" s="255" customFormat="1" ht="31.5" x14ac:dyDescent="0.2">
      <c r="A519" s="726" t="s">
        <v>503</v>
      </c>
      <c r="B519" s="791" t="s">
        <v>826</v>
      </c>
      <c r="C519" s="296"/>
      <c r="D519" s="727">
        <v>998736</v>
      </c>
      <c r="E519" s="297"/>
      <c r="F519" s="852">
        <v>18</v>
      </c>
      <c r="G519" s="299"/>
      <c r="H519" s="766" t="s">
        <v>643</v>
      </c>
      <c r="I519" s="767">
        <v>3</v>
      </c>
      <c r="J519" s="699"/>
      <c r="K519" s="302" t="str">
        <f t="shared" si="49"/>
        <v>Included</v>
      </c>
      <c r="L519" s="303">
        <f t="shared" si="50"/>
        <v>0</v>
      </c>
      <c r="M519" s="255">
        <f t="shared" si="46"/>
        <v>0</v>
      </c>
      <c r="N519" s="255">
        <f t="shared" si="47"/>
        <v>0</v>
      </c>
      <c r="O519" s="304">
        <f t="shared" si="48"/>
        <v>0</v>
      </c>
      <c r="P519" s="304"/>
      <c r="Y519" s="305"/>
    </row>
    <row r="520" spans="1:25" s="255" customFormat="1" x14ac:dyDescent="0.2">
      <c r="A520" s="714"/>
      <c r="B520" s="733"/>
      <c r="C520" s="296"/>
      <c r="D520" s="852"/>
      <c r="E520" s="297"/>
      <c r="F520" s="852"/>
      <c r="G520" s="299"/>
      <c r="H520" s="736"/>
      <c r="I520" s="736"/>
      <c r="J520" s="699"/>
      <c r="K520" s="302" t="str">
        <f t="shared" si="49"/>
        <v>Included</v>
      </c>
      <c r="L520" s="303">
        <f t="shared" si="50"/>
        <v>0</v>
      </c>
      <c r="M520" s="255">
        <f t="shared" si="46"/>
        <v>0</v>
      </c>
      <c r="N520" s="255">
        <f t="shared" si="47"/>
        <v>0</v>
      </c>
      <c r="O520" s="304">
        <f t="shared" si="48"/>
        <v>0</v>
      </c>
      <c r="P520" s="304"/>
      <c r="Y520" s="305"/>
    </row>
    <row r="521" spans="1:25" s="255" customFormat="1" x14ac:dyDescent="0.2">
      <c r="A521" s="796">
        <v>13</v>
      </c>
      <c r="B521" s="753" t="s">
        <v>827</v>
      </c>
      <c r="C521" s="296"/>
      <c r="D521" s="852"/>
      <c r="E521" s="297"/>
      <c r="F521" s="852"/>
      <c r="G521" s="299"/>
      <c r="H521" s="756"/>
      <c r="I521" s="756"/>
      <c r="J521" s="699"/>
      <c r="K521" s="302" t="str">
        <f t="shared" si="49"/>
        <v>Included</v>
      </c>
      <c r="L521" s="303">
        <f t="shared" si="50"/>
        <v>0</v>
      </c>
      <c r="M521" s="255">
        <f t="shared" si="46"/>
        <v>0</v>
      </c>
      <c r="N521" s="255">
        <f t="shared" si="47"/>
        <v>0</v>
      </c>
      <c r="O521" s="304">
        <f t="shared" si="48"/>
        <v>0</v>
      </c>
      <c r="P521" s="304"/>
      <c r="Y521" s="305"/>
    </row>
    <row r="522" spans="1:25" s="255" customFormat="1" ht="31.5" x14ac:dyDescent="0.2">
      <c r="A522" s="726">
        <v>13.1</v>
      </c>
      <c r="B522" s="787" t="s">
        <v>867</v>
      </c>
      <c r="C522" s="296"/>
      <c r="D522" s="727">
        <v>995433</v>
      </c>
      <c r="E522" s="297"/>
      <c r="F522" s="852">
        <v>18</v>
      </c>
      <c r="G522" s="299"/>
      <c r="H522" s="803" t="s">
        <v>868</v>
      </c>
      <c r="I522" s="802">
        <v>3580</v>
      </c>
      <c r="J522" s="699"/>
      <c r="K522" s="302" t="str">
        <f t="shared" si="49"/>
        <v>Included</v>
      </c>
      <c r="L522" s="303">
        <f t="shared" si="50"/>
        <v>0</v>
      </c>
      <c r="M522" s="255">
        <f t="shared" si="46"/>
        <v>0</v>
      </c>
      <c r="N522" s="255">
        <f t="shared" si="47"/>
        <v>0</v>
      </c>
      <c r="O522" s="304">
        <f t="shared" si="48"/>
        <v>0</v>
      </c>
      <c r="P522" s="304"/>
      <c r="Y522" s="305"/>
    </row>
    <row r="523" spans="1:25" s="255" customFormat="1" ht="31.5" x14ac:dyDescent="0.2">
      <c r="A523" s="726">
        <v>13.2</v>
      </c>
      <c r="B523" s="788" t="s">
        <v>829</v>
      </c>
      <c r="C523" s="296"/>
      <c r="D523" s="727">
        <v>995454</v>
      </c>
      <c r="E523" s="297"/>
      <c r="F523" s="852">
        <v>18</v>
      </c>
      <c r="G523" s="299"/>
      <c r="H523" s="803" t="s">
        <v>868</v>
      </c>
      <c r="I523" s="802">
        <v>82</v>
      </c>
      <c r="J523" s="699"/>
      <c r="K523" s="302" t="str">
        <f t="shared" si="49"/>
        <v>Included</v>
      </c>
      <c r="L523" s="303">
        <f t="shared" si="50"/>
        <v>0</v>
      </c>
      <c r="M523" s="255">
        <f t="shared" si="46"/>
        <v>0</v>
      </c>
      <c r="N523" s="255">
        <f t="shared" si="47"/>
        <v>0</v>
      </c>
      <c r="O523" s="304">
        <f t="shared" si="48"/>
        <v>0</v>
      </c>
      <c r="P523" s="304"/>
      <c r="Y523" s="305"/>
    </row>
    <row r="524" spans="1:25" s="255" customFormat="1" ht="31.5" x14ac:dyDescent="0.2">
      <c r="A524" s="726">
        <v>13.3</v>
      </c>
      <c r="B524" s="788" t="s">
        <v>830</v>
      </c>
      <c r="C524" s="296"/>
      <c r="D524" s="727">
        <v>995454</v>
      </c>
      <c r="E524" s="297"/>
      <c r="F524" s="852">
        <v>18</v>
      </c>
      <c r="G524" s="299"/>
      <c r="H524" s="803" t="s">
        <v>868</v>
      </c>
      <c r="I524" s="767">
        <v>7</v>
      </c>
      <c r="J524" s="699"/>
      <c r="K524" s="302" t="str">
        <f t="shared" si="49"/>
        <v>Included</v>
      </c>
      <c r="L524" s="303">
        <f t="shared" si="50"/>
        <v>0</v>
      </c>
      <c r="M524" s="255">
        <f t="shared" si="46"/>
        <v>0</v>
      </c>
      <c r="N524" s="255">
        <f t="shared" si="47"/>
        <v>0</v>
      </c>
      <c r="O524" s="304">
        <f t="shared" si="48"/>
        <v>0</v>
      </c>
      <c r="P524" s="304"/>
      <c r="Y524" s="305"/>
    </row>
    <row r="525" spans="1:25" s="255" customFormat="1" ht="31.5" x14ac:dyDescent="0.2">
      <c r="A525" s="726">
        <v>13.4</v>
      </c>
      <c r="B525" s="787" t="s">
        <v>831</v>
      </c>
      <c r="C525" s="296"/>
      <c r="D525" s="727">
        <v>995454</v>
      </c>
      <c r="E525" s="297"/>
      <c r="F525" s="852">
        <v>18</v>
      </c>
      <c r="G525" s="299"/>
      <c r="H525" s="803" t="s">
        <v>868</v>
      </c>
      <c r="I525" s="802">
        <v>853</v>
      </c>
      <c r="J525" s="699"/>
      <c r="K525" s="302" t="str">
        <f t="shared" si="49"/>
        <v>Included</v>
      </c>
      <c r="L525" s="303">
        <f t="shared" si="50"/>
        <v>0</v>
      </c>
      <c r="M525" s="255">
        <f t="shared" si="46"/>
        <v>0</v>
      </c>
      <c r="N525" s="255">
        <f t="shared" si="47"/>
        <v>0</v>
      </c>
      <c r="O525" s="304">
        <f t="shared" si="48"/>
        <v>0</v>
      </c>
      <c r="P525" s="304"/>
      <c r="Y525" s="305"/>
    </row>
    <row r="526" spans="1:25" s="255" customFormat="1" ht="31.5" x14ac:dyDescent="0.2">
      <c r="A526" s="726">
        <v>13.5</v>
      </c>
      <c r="B526" s="787" t="s">
        <v>832</v>
      </c>
      <c r="C526" s="296"/>
      <c r="D526" s="727">
        <v>995454</v>
      </c>
      <c r="E526" s="297"/>
      <c r="F526" s="852">
        <v>18</v>
      </c>
      <c r="G526" s="299"/>
      <c r="H526" s="803" t="s">
        <v>643</v>
      </c>
      <c r="I526" s="802">
        <v>57</v>
      </c>
      <c r="J526" s="699"/>
      <c r="K526" s="302" t="str">
        <f t="shared" si="49"/>
        <v>Included</v>
      </c>
      <c r="L526" s="303">
        <f t="shared" si="50"/>
        <v>0</v>
      </c>
      <c r="M526" s="255">
        <f t="shared" si="46"/>
        <v>0</v>
      </c>
      <c r="N526" s="255">
        <f t="shared" si="47"/>
        <v>0</v>
      </c>
      <c r="O526" s="304">
        <f t="shared" si="48"/>
        <v>0</v>
      </c>
      <c r="P526" s="304"/>
      <c r="Y526" s="305"/>
    </row>
    <row r="527" spans="1:25" s="255" customFormat="1" ht="31.5" x14ac:dyDescent="0.2">
      <c r="A527" s="726">
        <v>13.6</v>
      </c>
      <c r="B527" s="788" t="s">
        <v>833</v>
      </c>
      <c r="C527" s="296"/>
      <c r="D527" s="727">
        <v>995455</v>
      </c>
      <c r="E527" s="297"/>
      <c r="F527" s="852">
        <v>18</v>
      </c>
      <c r="G527" s="299"/>
      <c r="H527" s="803" t="s">
        <v>643</v>
      </c>
      <c r="I527" s="767">
        <v>5</v>
      </c>
      <c r="J527" s="699"/>
      <c r="K527" s="302" t="str">
        <f t="shared" si="49"/>
        <v>Included</v>
      </c>
      <c r="L527" s="303">
        <f t="shared" si="50"/>
        <v>0</v>
      </c>
      <c r="M527" s="255">
        <f t="shared" si="46"/>
        <v>0</v>
      </c>
      <c r="N527" s="255">
        <f t="shared" si="47"/>
        <v>0</v>
      </c>
      <c r="O527" s="304">
        <f t="shared" si="48"/>
        <v>0</v>
      </c>
      <c r="P527" s="304"/>
      <c r="Y527" s="305"/>
    </row>
    <row r="528" spans="1:25" s="255" customFormat="1" x14ac:dyDescent="0.2">
      <c r="A528" s="726">
        <v>13.7</v>
      </c>
      <c r="B528" s="788" t="s">
        <v>834</v>
      </c>
      <c r="C528" s="296"/>
      <c r="D528" s="727">
        <v>995424</v>
      </c>
      <c r="E528" s="297"/>
      <c r="F528" s="852">
        <v>18</v>
      </c>
      <c r="G528" s="299"/>
      <c r="H528" s="803" t="s">
        <v>869</v>
      </c>
      <c r="I528" s="767">
        <v>5000</v>
      </c>
      <c r="J528" s="699"/>
      <c r="K528" s="302" t="str">
        <f t="shared" si="49"/>
        <v>Included</v>
      </c>
      <c r="L528" s="303">
        <f t="shared" si="50"/>
        <v>0</v>
      </c>
      <c r="M528" s="255">
        <f t="shared" si="46"/>
        <v>0</v>
      </c>
      <c r="N528" s="255">
        <f t="shared" si="47"/>
        <v>0</v>
      </c>
      <c r="O528" s="304">
        <f t="shared" si="48"/>
        <v>0</v>
      </c>
      <c r="P528" s="304"/>
      <c r="Y528" s="305"/>
    </row>
    <row r="529" spans="1:25" s="255" customFormat="1" x14ac:dyDescent="0.2">
      <c r="A529" s="726">
        <v>13.8</v>
      </c>
      <c r="B529" s="788" t="s">
        <v>835</v>
      </c>
      <c r="C529" s="296"/>
      <c r="D529" s="727">
        <v>995428</v>
      </c>
      <c r="E529" s="297"/>
      <c r="F529" s="852">
        <v>18</v>
      </c>
      <c r="G529" s="299"/>
      <c r="H529" s="803" t="s">
        <v>869</v>
      </c>
      <c r="I529" s="767">
        <v>5500</v>
      </c>
      <c r="J529" s="699"/>
      <c r="K529" s="302" t="str">
        <f t="shared" si="49"/>
        <v>Included</v>
      </c>
      <c r="L529" s="303">
        <f t="shared" si="50"/>
        <v>0</v>
      </c>
      <c r="M529" s="255">
        <f t="shared" si="46"/>
        <v>0</v>
      </c>
      <c r="N529" s="255">
        <f t="shared" si="47"/>
        <v>0</v>
      </c>
      <c r="O529" s="304">
        <f t="shared" si="48"/>
        <v>0</v>
      </c>
      <c r="P529" s="304"/>
      <c r="Y529" s="305"/>
    </row>
    <row r="530" spans="1:25" s="255" customFormat="1" ht="31.5" x14ac:dyDescent="0.2">
      <c r="A530" s="726">
        <v>13.9</v>
      </c>
      <c r="B530" s="788" t="s">
        <v>836</v>
      </c>
      <c r="C530" s="296"/>
      <c r="D530" s="727">
        <v>995428</v>
      </c>
      <c r="E530" s="297"/>
      <c r="F530" s="852">
        <v>18</v>
      </c>
      <c r="G530" s="299"/>
      <c r="H530" s="803" t="s">
        <v>869</v>
      </c>
      <c r="I530" s="767">
        <v>500</v>
      </c>
      <c r="J530" s="699"/>
      <c r="K530" s="302" t="str">
        <f t="shared" si="49"/>
        <v>Included</v>
      </c>
      <c r="L530" s="303">
        <f t="shared" si="50"/>
        <v>0</v>
      </c>
      <c r="M530" s="255">
        <f t="shared" si="46"/>
        <v>0</v>
      </c>
      <c r="N530" s="255">
        <f t="shared" si="47"/>
        <v>0</v>
      </c>
      <c r="O530" s="304">
        <f t="shared" si="48"/>
        <v>0</v>
      </c>
      <c r="P530" s="304"/>
      <c r="Y530" s="305"/>
    </row>
    <row r="531" spans="1:25" s="255" customFormat="1" ht="47.25" x14ac:dyDescent="0.2">
      <c r="A531" s="789">
        <v>13.1</v>
      </c>
      <c r="B531" s="788" t="s">
        <v>837</v>
      </c>
      <c r="C531" s="296"/>
      <c r="D531" s="727">
        <v>995421</v>
      </c>
      <c r="E531" s="297"/>
      <c r="F531" s="852">
        <v>18</v>
      </c>
      <c r="G531" s="299"/>
      <c r="H531" s="803" t="s">
        <v>869</v>
      </c>
      <c r="I531" s="767">
        <v>300</v>
      </c>
      <c r="J531" s="699"/>
      <c r="K531" s="302" t="str">
        <f t="shared" si="49"/>
        <v>Included</v>
      </c>
      <c r="L531" s="303">
        <f t="shared" si="50"/>
        <v>0</v>
      </c>
      <c r="M531" s="255">
        <f t="shared" si="46"/>
        <v>0</v>
      </c>
      <c r="N531" s="255">
        <f t="shared" si="47"/>
        <v>0</v>
      </c>
      <c r="O531" s="304">
        <f t="shared" si="48"/>
        <v>0</v>
      </c>
      <c r="P531" s="304"/>
      <c r="Y531" s="305"/>
    </row>
    <row r="532" spans="1:25" s="255" customFormat="1" x14ac:dyDescent="0.2">
      <c r="A532" s="789">
        <v>13.11</v>
      </c>
      <c r="B532" s="788" t="s">
        <v>838</v>
      </c>
      <c r="C532" s="296"/>
      <c r="D532" s="852"/>
      <c r="E532" s="297"/>
      <c r="F532" s="852">
        <v>18</v>
      </c>
      <c r="G532" s="299"/>
      <c r="H532" s="803" t="s">
        <v>589</v>
      </c>
      <c r="I532" s="767">
        <v>1</v>
      </c>
      <c r="J532" s="699"/>
      <c r="K532" s="302" t="str">
        <f t="shared" si="49"/>
        <v>Included</v>
      </c>
      <c r="L532" s="303">
        <f t="shared" si="50"/>
        <v>0</v>
      </c>
      <c r="M532" s="255">
        <f t="shared" si="46"/>
        <v>0</v>
      </c>
      <c r="N532" s="255">
        <f t="shared" si="47"/>
        <v>0</v>
      </c>
      <c r="O532" s="304">
        <f t="shared" si="48"/>
        <v>0</v>
      </c>
      <c r="P532" s="304"/>
      <c r="Y532" s="305"/>
    </row>
    <row r="533" spans="1:25" s="255" customFormat="1" x14ac:dyDescent="0.2">
      <c r="A533" s="789">
        <v>13.12</v>
      </c>
      <c r="B533" s="788" t="s">
        <v>839</v>
      </c>
      <c r="C533" s="296"/>
      <c r="D533" s="727">
        <v>995462</v>
      </c>
      <c r="E533" s="297"/>
      <c r="F533" s="852">
        <v>18</v>
      </c>
      <c r="G533" s="299"/>
      <c r="H533" s="803" t="s">
        <v>870</v>
      </c>
      <c r="I533" s="767">
        <v>50</v>
      </c>
      <c r="J533" s="699"/>
      <c r="K533" s="302" t="str">
        <f t="shared" si="49"/>
        <v>Included</v>
      </c>
      <c r="L533" s="303">
        <f t="shared" si="50"/>
        <v>0</v>
      </c>
      <c r="M533" s="255">
        <f t="shared" si="46"/>
        <v>0</v>
      </c>
      <c r="N533" s="255">
        <f t="shared" si="47"/>
        <v>0</v>
      </c>
      <c r="O533" s="304">
        <f t="shared" si="48"/>
        <v>0</v>
      </c>
      <c r="P533" s="304"/>
      <c r="Y533" s="305"/>
    </row>
    <row r="534" spans="1:25" s="255" customFormat="1" x14ac:dyDescent="0.2">
      <c r="A534" s="789">
        <v>13.13</v>
      </c>
      <c r="B534" s="788" t="s">
        <v>840</v>
      </c>
      <c r="C534" s="296"/>
      <c r="D534" s="727">
        <v>995462</v>
      </c>
      <c r="E534" s="297"/>
      <c r="F534" s="852">
        <v>18</v>
      </c>
      <c r="G534" s="299"/>
      <c r="H534" s="803" t="s">
        <v>870</v>
      </c>
      <c r="I534" s="767">
        <v>50</v>
      </c>
      <c r="J534" s="699"/>
      <c r="K534" s="302" t="str">
        <f t="shared" si="49"/>
        <v>Included</v>
      </c>
      <c r="L534" s="303">
        <f t="shared" si="50"/>
        <v>0</v>
      </c>
      <c r="M534" s="255">
        <f t="shared" si="46"/>
        <v>0</v>
      </c>
      <c r="N534" s="255">
        <f t="shared" si="47"/>
        <v>0</v>
      </c>
      <c r="O534" s="304">
        <f t="shared" si="48"/>
        <v>0</v>
      </c>
      <c r="P534" s="304"/>
      <c r="Y534" s="305"/>
    </row>
    <row r="535" spans="1:25" s="255" customFormat="1" x14ac:dyDescent="0.2">
      <c r="A535" s="789">
        <v>13.14</v>
      </c>
      <c r="B535" s="788" t="s">
        <v>841</v>
      </c>
      <c r="C535" s="296"/>
      <c r="D535" s="727">
        <v>995462</v>
      </c>
      <c r="E535" s="297"/>
      <c r="F535" s="852">
        <v>18</v>
      </c>
      <c r="G535" s="299"/>
      <c r="H535" s="803" t="s">
        <v>870</v>
      </c>
      <c r="I535" s="767">
        <v>30</v>
      </c>
      <c r="J535" s="699"/>
      <c r="K535" s="302" t="str">
        <f t="shared" si="49"/>
        <v>Included</v>
      </c>
      <c r="L535" s="303">
        <f t="shared" si="50"/>
        <v>0</v>
      </c>
      <c r="M535" s="255">
        <f t="shared" si="46"/>
        <v>0</v>
      </c>
      <c r="N535" s="255">
        <f t="shared" si="47"/>
        <v>0</v>
      </c>
      <c r="O535" s="304">
        <f t="shared" si="48"/>
        <v>0</v>
      </c>
      <c r="P535" s="304"/>
      <c r="Y535" s="305"/>
    </row>
    <row r="536" spans="1:25" s="255" customFormat="1" x14ac:dyDescent="0.2">
      <c r="A536" s="789">
        <v>13.15</v>
      </c>
      <c r="B536" s="788" t="s">
        <v>842</v>
      </c>
      <c r="C536" s="296"/>
      <c r="D536" s="727">
        <v>995462</v>
      </c>
      <c r="E536" s="297"/>
      <c r="F536" s="852">
        <v>18</v>
      </c>
      <c r="G536" s="299"/>
      <c r="H536" s="803" t="s">
        <v>870</v>
      </c>
      <c r="I536" s="767">
        <v>30</v>
      </c>
      <c r="J536" s="699"/>
      <c r="K536" s="302" t="str">
        <f t="shared" si="49"/>
        <v>Included</v>
      </c>
      <c r="L536" s="303">
        <f t="shared" si="50"/>
        <v>0</v>
      </c>
      <c r="M536" s="255">
        <f t="shared" si="46"/>
        <v>0</v>
      </c>
      <c r="N536" s="255">
        <f t="shared" si="47"/>
        <v>0</v>
      </c>
      <c r="O536" s="304">
        <f t="shared" si="48"/>
        <v>0</v>
      </c>
      <c r="P536" s="304"/>
      <c r="Y536" s="305"/>
    </row>
    <row r="537" spans="1:25" s="255" customFormat="1" ht="31.5" x14ac:dyDescent="0.2">
      <c r="A537" s="789">
        <v>13.16</v>
      </c>
      <c r="B537" s="788" t="s">
        <v>843</v>
      </c>
      <c r="C537" s="296"/>
      <c r="D537" s="727">
        <v>995462</v>
      </c>
      <c r="E537" s="297"/>
      <c r="F537" s="852">
        <v>18</v>
      </c>
      <c r="G537" s="299"/>
      <c r="H537" s="803" t="s">
        <v>870</v>
      </c>
      <c r="I537" s="767">
        <v>20</v>
      </c>
      <c r="J537" s="699"/>
      <c r="K537" s="302" t="str">
        <f t="shared" si="49"/>
        <v>Included</v>
      </c>
      <c r="L537" s="303">
        <f t="shared" si="50"/>
        <v>0</v>
      </c>
      <c r="M537" s="255">
        <f t="shared" ref="M537:M600" si="51">IF(K537="Included",0,K537)</f>
        <v>0</v>
      </c>
      <c r="N537" s="255">
        <f t="shared" ref="N537:N600" si="52">IF(G537="",(M537*F537/100),(M537*G537))</f>
        <v>0</v>
      </c>
      <c r="O537" s="304">
        <f t="shared" ref="O537:O600" si="53">+I537*J537</f>
        <v>0</v>
      </c>
      <c r="P537" s="304"/>
      <c r="Y537" s="305"/>
    </row>
    <row r="538" spans="1:25" s="255" customFormat="1" ht="31.5" x14ac:dyDescent="0.2">
      <c r="A538" s="789">
        <v>13.17</v>
      </c>
      <c r="B538" s="788" t="s">
        <v>844</v>
      </c>
      <c r="C538" s="296"/>
      <c r="D538" s="727">
        <v>995462</v>
      </c>
      <c r="E538" s="297"/>
      <c r="F538" s="852">
        <v>18</v>
      </c>
      <c r="G538" s="299"/>
      <c r="H538" s="803" t="s">
        <v>870</v>
      </c>
      <c r="I538" s="767">
        <v>20</v>
      </c>
      <c r="J538" s="699"/>
      <c r="K538" s="302" t="str">
        <f t="shared" si="49"/>
        <v>Included</v>
      </c>
      <c r="L538" s="303">
        <f t="shared" si="50"/>
        <v>0</v>
      </c>
      <c r="M538" s="255">
        <f t="shared" si="51"/>
        <v>0</v>
      </c>
      <c r="N538" s="255">
        <f t="shared" si="52"/>
        <v>0</v>
      </c>
      <c r="O538" s="304">
        <f t="shared" si="53"/>
        <v>0</v>
      </c>
      <c r="P538" s="304"/>
      <c r="Y538" s="305"/>
    </row>
    <row r="539" spans="1:25" s="255" customFormat="1" ht="31.5" x14ac:dyDescent="0.2">
      <c r="A539" s="789">
        <v>13.18</v>
      </c>
      <c r="B539" s="788" t="s">
        <v>845</v>
      </c>
      <c r="C539" s="296"/>
      <c r="D539" s="727">
        <v>995462</v>
      </c>
      <c r="E539" s="297"/>
      <c r="F539" s="852">
        <v>18</v>
      </c>
      <c r="G539" s="299"/>
      <c r="H539" s="803" t="s">
        <v>870</v>
      </c>
      <c r="I539" s="767">
        <v>20</v>
      </c>
      <c r="J539" s="699"/>
      <c r="K539" s="302" t="str">
        <f t="shared" si="49"/>
        <v>Included</v>
      </c>
      <c r="L539" s="303">
        <f t="shared" si="50"/>
        <v>0</v>
      </c>
      <c r="M539" s="255">
        <f t="shared" si="51"/>
        <v>0</v>
      </c>
      <c r="N539" s="255">
        <f t="shared" si="52"/>
        <v>0</v>
      </c>
      <c r="O539" s="304">
        <f t="shared" si="53"/>
        <v>0</v>
      </c>
      <c r="P539" s="304"/>
      <c r="Y539" s="305"/>
    </row>
    <row r="540" spans="1:25" s="255" customFormat="1" ht="31.5" x14ac:dyDescent="0.2">
      <c r="A540" s="789">
        <v>13.19</v>
      </c>
      <c r="B540" s="788" t="s">
        <v>846</v>
      </c>
      <c r="C540" s="296"/>
      <c r="D540" s="854">
        <v>995428</v>
      </c>
      <c r="E540" s="297"/>
      <c r="F540" s="852">
        <v>18</v>
      </c>
      <c r="G540" s="299"/>
      <c r="H540" s="803" t="s">
        <v>868</v>
      </c>
      <c r="I540" s="811">
        <v>100</v>
      </c>
      <c r="J540" s="699"/>
      <c r="K540" s="302" t="str">
        <f t="shared" si="49"/>
        <v>Included</v>
      </c>
      <c r="L540" s="303">
        <f t="shared" si="50"/>
        <v>0</v>
      </c>
      <c r="M540" s="255">
        <f t="shared" si="51"/>
        <v>0</v>
      </c>
      <c r="N540" s="255">
        <f t="shared" si="52"/>
        <v>0</v>
      </c>
      <c r="O540" s="304">
        <f t="shared" si="53"/>
        <v>0</v>
      </c>
      <c r="P540" s="304"/>
      <c r="Y540" s="305"/>
    </row>
    <row r="541" spans="1:25" s="255" customFormat="1" ht="78.75" x14ac:dyDescent="0.2">
      <c r="A541" s="789">
        <v>13.2</v>
      </c>
      <c r="B541" s="790" t="s">
        <v>848</v>
      </c>
      <c r="C541" s="296"/>
      <c r="D541" s="852">
        <v>995432</v>
      </c>
      <c r="E541" s="297"/>
      <c r="F541" s="852">
        <v>18</v>
      </c>
      <c r="G541" s="299"/>
      <c r="H541" s="803" t="s">
        <v>871</v>
      </c>
      <c r="I541" s="804">
        <v>8750</v>
      </c>
      <c r="J541" s="699"/>
      <c r="K541" s="302" t="str">
        <f t="shared" si="49"/>
        <v>Included</v>
      </c>
      <c r="L541" s="303">
        <f t="shared" si="50"/>
        <v>0</v>
      </c>
      <c r="M541" s="255">
        <f t="shared" si="51"/>
        <v>0</v>
      </c>
      <c r="N541" s="255">
        <f t="shared" si="52"/>
        <v>0</v>
      </c>
      <c r="O541" s="304">
        <f t="shared" si="53"/>
        <v>0</v>
      </c>
      <c r="P541" s="304"/>
      <c r="Y541" s="305"/>
    </row>
    <row r="542" spans="1:25" s="255" customFormat="1" ht="47.25" x14ac:dyDescent="0.2">
      <c r="A542" s="789">
        <v>13.21</v>
      </c>
      <c r="B542" s="790" t="s">
        <v>849</v>
      </c>
      <c r="C542" s="296"/>
      <c r="D542" s="854">
        <v>995414</v>
      </c>
      <c r="E542" s="297"/>
      <c r="F542" s="852">
        <v>18</v>
      </c>
      <c r="G542" s="299"/>
      <c r="H542" s="766" t="s">
        <v>872</v>
      </c>
      <c r="I542" s="804">
        <v>500</v>
      </c>
      <c r="J542" s="699"/>
      <c r="K542" s="302" t="str">
        <f t="shared" si="49"/>
        <v>Included</v>
      </c>
      <c r="L542" s="303">
        <f t="shared" si="50"/>
        <v>0</v>
      </c>
      <c r="M542" s="255">
        <f t="shared" si="51"/>
        <v>0</v>
      </c>
      <c r="N542" s="255">
        <f t="shared" si="52"/>
        <v>0</v>
      </c>
      <c r="O542" s="304">
        <f t="shared" si="53"/>
        <v>0</v>
      </c>
      <c r="P542" s="304"/>
      <c r="Y542" s="305"/>
    </row>
    <row r="543" spans="1:25" s="255" customFormat="1" ht="47.25" x14ac:dyDescent="0.2">
      <c r="A543" s="789">
        <v>13.22</v>
      </c>
      <c r="B543" s="788" t="s">
        <v>850</v>
      </c>
      <c r="C543" s="296"/>
      <c r="D543" s="854">
        <v>995416</v>
      </c>
      <c r="E543" s="297"/>
      <c r="F543" s="852">
        <v>18</v>
      </c>
      <c r="G543" s="299"/>
      <c r="H543" s="766" t="s">
        <v>872</v>
      </c>
      <c r="I543" s="804">
        <v>20</v>
      </c>
      <c r="J543" s="699"/>
      <c r="K543" s="302" t="str">
        <f t="shared" si="49"/>
        <v>Included</v>
      </c>
      <c r="L543" s="303">
        <f t="shared" si="50"/>
        <v>0</v>
      </c>
      <c r="M543" s="255">
        <f t="shared" si="51"/>
        <v>0</v>
      </c>
      <c r="N543" s="255">
        <f t="shared" si="52"/>
        <v>0</v>
      </c>
      <c r="O543" s="304">
        <f t="shared" si="53"/>
        <v>0</v>
      </c>
      <c r="P543" s="304"/>
      <c r="Y543" s="305"/>
    </row>
    <row r="544" spans="1:25" s="255" customFormat="1" ht="47.25" x14ac:dyDescent="0.2">
      <c r="A544" s="789">
        <v>13.23</v>
      </c>
      <c r="B544" s="788" t="s">
        <v>851</v>
      </c>
      <c r="C544" s="296"/>
      <c r="D544" s="854">
        <v>995416</v>
      </c>
      <c r="E544" s="297"/>
      <c r="F544" s="852">
        <v>18</v>
      </c>
      <c r="G544" s="299"/>
      <c r="H544" s="766" t="s">
        <v>872</v>
      </c>
      <c r="I544" s="804">
        <v>20</v>
      </c>
      <c r="J544" s="699"/>
      <c r="K544" s="302" t="str">
        <f t="shared" si="49"/>
        <v>Included</v>
      </c>
      <c r="L544" s="303">
        <f t="shared" si="50"/>
        <v>0</v>
      </c>
      <c r="M544" s="255">
        <f t="shared" si="51"/>
        <v>0</v>
      </c>
      <c r="N544" s="255">
        <f t="shared" si="52"/>
        <v>0</v>
      </c>
      <c r="O544" s="304">
        <f t="shared" si="53"/>
        <v>0</v>
      </c>
      <c r="P544" s="304"/>
      <c r="Y544" s="305"/>
    </row>
    <row r="545" spans="1:25" s="255" customFormat="1" x14ac:dyDescent="0.2">
      <c r="A545" s="789">
        <v>13.34</v>
      </c>
      <c r="B545" s="791" t="s">
        <v>852</v>
      </c>
      <c r="C545" s="296"/>
      <c r="D545" s="854">
        <v>995428</v>
      </c>
      <c r="E545" s="297"/>
      <c r="F545" s="852">
        <v>18</v>
      </c>
      <c r="G545" s="299"/>
      <c r="H545" s="766" t="s">
        <v>873</v>
      </c>
      <c r="I545" s="767">
        <v>1120</v>
      </c>
      <c r="J545" s="699"/>
      <c r="K545" s="302" t="str">
        <f t="shared" ref="K545:K610" si="54">IF(J545=0, "Included", IF(ISERROR(I545*J545), J545, I545*J545))</f>
        <v>Included</v>
      </c>
      <c r="L545" s="303">
        <f t="shared" ref="L545:L610" si="55">N545</f>
        <v>0</v>
      </c>
      <c r="M545" s="255">
        <f t="shared" si="51"/>
        <v>0</v>
      </c>
      <c r="N545" s="255">
        <f t="shared" si="52"/>
        <v>0</v>
      </c>
      <c r="O545" s="304">
        <f t="shared" si="53"/>
        <v>0</v>
      </c>
      <c r="P545" s="304"/>
      <c r="Y545" s="305"/>
    </row>
    <row r="546" spans="1:25" s="255" customFormat="1" ht="126" x14ac:dyDescent="0.2">
      <c r="A546" s="789">
        <v>13.35</v>
      </c>
      <c r="B546" s="791" t="s">
        <v>853</v>
      </c>
      <c r="C546" s="296"/>
      <c r="D546" s="854">
        <v>995421</v>
      </c>
      <c r="E546" s="297"/>
      <c r="F546" s="852">
        <v>18</v>
      </c>
      <c r="G546" s="299"/>
      <c r="H546" s="766" t="s">
        <v>874</v>
      </c>
      <c r="I546" s="767">
        <v>400</v>
      </c>
      <c r="J546" s="699"/>
      <c r="K546" s="302" t="str">
        <f t="shared" si="54"/>
        <v>Included</v>
      </c>
      <c r="L546" s="303">
        <f t="shared" si="55"/>
        <v>0</v>
      </c>
      <c r="M546" s="255">
        <f t="shared" si="51"/>
        <v>0</v>
      </c>
      <c r="N546" s="255">
        <f t="shared" si="52"/>
        <v>0</v>
      </c>
      <c r="O546" s="304">
        <f t="shared" si="53"/>
        <v>0</v>
      </c>
      <c r="P546" s="304"/>
      <c r="Y546" s="305"/>
    </row>
    <row r="547" spans="1:25" s="255" customFormat="1" ht="120" x14ac:dyDescent="0.2">
      <c r="A547" s="789"/>
      <c r="B547" s="751" t="s">
        <v>854</v>
      </c>
      <c r="C547" s="296"/>
      <c r="D547" s="854">
        <v>995451</v>
      </c>
      <c r="E547" s="297"/>
      <c r="F547" s="852">
        <v>18</v>
      </c>
      <c r="G547" s="299"/>
      <c r="H547" s="766" t="s">
        <v>870</v>
      </c>
      <c r="I547" s="802">
        <v>20250</v>
      </c>
      <c r="J547" s="699"/>
      <c r="K547" s="302" t="str">
        <f t="shared" si="54"/>
        <v>Included</v>
      </c>
      <c r="L547" s="303">
        <f t="shared" si="55"/>
        <v>0</v>
      </c>
      <c r="M547" s="255">
        <f t="shared" si="51"/>
        <v>0</v>
      </c>
      <c r="N547" s="255">
        <f t="shared" si="52"/>
        <v>0</v>
      </c>
      <c r="O547" s="304">
        <f t="shared" si="53"/>
        <v>0</v>
      </c>
      <c r="P547" s="304"/>
      <c r="Y547" s="305"/>
    </row>
    <row r="548" spans="1:25" s="255" customFormat="1" ht="75" x14ac:dyDescent="0.2">
      <c r="A548" s="789"/>
      <c r="B548" s="751" t="s">
        <v>855</v>
      </c>
      <c r="C548" s="296"/>
      <c r="D548" s="854">
        <v>995451</v>
      </c>
      <c r="E548" s="297"/>
      <c r="F548" s="852">
        <v>18</v>
      </c>
      <c r="G548" s="299"/>
      <c r="H548" s="766" t="s">
        <v>875</v>
      </c>
      <c r="I548" s="802">
        <v>1620</v>
      </c>
      <c r="J548" s="699"/>
      <c r="K548" s="302" t="str">
        <f t="shared" si="54"/>
        <v>Included</v>
      </c>
      <c r="L548" s="303">
        <f t="shared" si="55"/>
        <v>0</v>
      </c>
      <c r="M548" s="255">
        <f t="shared" si="51"/>
        <v>0</v>
      </c>
      <c r="N548" s="255">
        <f t="shared" si="52"/>
        <v>0</v>
      </c>
      <c r="O548" s="304">
        <f t="shared" si="53"/>
        <v>0</v>
      </c>
      <c r="P548" s="304"/>
      <c r="Y548" s="305"/>
    </row>
    <row r="549" spans="1:25" s="255" customFormat="1" ht="30" x14ac:dyDescent="0.2">
      <c r="A549" s="789"/>
      <c r="B549" s="751" t="s">
        <v>861</v>
      </c>
      <c r="C549" s="296"/>
      <c r="D549" s="854">
        <v>995451</v>
      </c>
      <c r="E549" s="297"/>
      <c r="F549" s="852">
        <v>18</v>
      </c>
      <c r="G549" s="299"/>
      <c r="H549" s="766" t="s">
        <v>656</v>
      </c>
      <c r="I549" s="802">
        <v>2</v>
      </c>
      <c r="J549" s="699"/>
      <c r="K549" s="302" t="str">
        <f t="shared" si="54"/>
        <v>Included</v>
      </c>
      <c r="L549" s="303">
        <f t="shared" si="55"/>
        <v>0</v>
      </c>
      <c r="M549" s="255">
        <f t="shared" si="51"/>
        <v>0</v>
      </c>
      <c r="N549" s="255">
        <f t="shared" si="52"/>
        <v>0</v>
      </c>
      <c r="O549" s="304">
        <f t="shared" si="53"/>
        <v>0</v>
      </c>
      <c r="P549" s="304"/>
      <c r="Y549" s="305"/>
    </row>
    <row r="550" spans="1:25" s="255" customFormat="1" ht="30" x14ac:dyDescent="0.2">
      <c r="A550" s="789"/>
      <c r="B550" s="751" t="s">
        <v>862</v>
      </c>
      <c r="C550" s="296"/>
      <c r="D550" s="854">
        <v>995451</v>
      </c>
      <c r="E550" s="297"/>
      <c r="F550" s="852">
        <v>18</v>
      </c>
      <c r="G550" s="299"/>
      <c r="H550" s="766" t="s">
        <v>656</v>
      </c>
      <c r="I550" s="802">
        <v>2</v>
      </c>
      <c r="J550" s="699"/>
      <c r="K550" s="302" t="str">
        <f t="shared" si="54"/>
        <v>Included</v>
      </c>
      <c r="L550" s="303">
        <f t="shared" si="55"/>
        <v>0</v>
      </c>
      <c r="M550" s="255">
        <f t="shared" si="51"/>
        <v>0</v>
      </c>
      <c r="N550" s="255">
        <f t="shared" si="52"/>
        <v>0</v>
      </c>
      <c r="O550" s="304">
        <f t="shared" si="53"/>
        <v>0</v>
      </c>
      <c r="P550" s="304"/>
      <c r="Y550" s="305"/>
    </row>
    <row r="551" spans="1:25" s="255" customFormat="1" x14ac:dyDescent="0.2">
      <c r="A551" s="789"/>
      <c r="B551" s="751"/>
      <c r="C551" s="296"/>
      <c r="D551" s="854"/>
      <c r="E551" s="297"/>
      <c r="F551" s="869"/>
      <c r="G551" s="299"/>
      <c r="H551" s="766"/>
      <c r="I551" s="802"/>
      <c r="J551" s="699"/>
      <c r="K551" s="302"/>
      <c r="L551" s="303"/>
      <c r="M551" s="255">
        <f t="shared" si="51"/>
        <v>0</v>
      </c>
      <c r="N551" s="255">
        <f t="shared" si="52"/>
        <v>0</v>
      </c>
      <c r="O551" s="304">
        <f t="shared" si="53"/>
        <v>0</v>
      </c>
      <c r="P551" s="304"/>
      <c r="Y551" s="305"/>
    </row>
    <row r="552" spans="1:25" s="255" customFormat="1" x14ac:dyDescent="0.2">
      <c r="A552" s="863">
        <v>14</v>
      </c>
      <c r="B552" s="864" t="s">
        <v>884</v>
      </c>
      <c r="C552" s="296"/>
      <c r="D552" s="727">
        <v>998736</v>
      </c>
      <c r="E552" s="297"/>
      <c r="F552" s="869">
        <v>18</v>
      </c>
      <c r="G552" s="299"/>
      <c r="H552" s="766" t="s">
        <v>554</v>
      </c>
      <c r="I552" s="802">
        <v>2</v>
      </c>
      <c r="J552" s="699"/>
      <c r="K552" s="302" t="str">
        <f t="shared" ref="K552" si="56">IF(J552=0, "Included", IF(ISERROR(I552*J552), J552, I552*J552))</f>
        <v>Included</v>
      </c>
      <c r="L552" s="303">
        <f t="shared" ref="L552" si="57">N552</f>
        <v>0</v>
      </c>
      <c r="M552" s="255">
        <f t="shared" si="51"/>
        <v>0</v>
      </c>
      <c r="N552" s="255">
        <f t="shared" si="52"/>
        <v>0</v>
      </c>
      <c r="O552" s="304">
        <f t="shared" si="53"/>
        <v>0</v>
      </c>
      <c r="P552" s="304"/>
      <c r="Y552" s="305"/>
    </row>
    <row r="553" spans="1:25" s="255" customFormat="1" x14ac:dyDescent="0.2">
      <c r="A553" s="789"/>
      <c r="B553" s="751"/>
      <c r="C553" s="296"/>
      <c r="D553" s="854"/>
      <c r="E553" s="297"/>
      <c r="F553" s="869"/>
      <c r="G553" s="299"/>
      <c r="H553" s="766"/>
      <c r="I553" s="802"/>
      <c r="J553" s="699"/>
      <c r="K553" s="302"/>
      <c r="L553" s="303"/>
      <c r="M553" s="255">
        <f t="shared" si="51"/>
        <v>0</v>
      </c>
      <c r="N553" s="255">
        <f t="shared" si="52"/>
        <v>0</v>
      </c>
      <c r="O553" s="304">
        <f t="shared" si="53"/>
        <v>0</v>
      </c>
      <c r="P553" s="304"/>
      <c r="Y553" s="305"/>
    </row>
    <row r="554" spans="1:25" s="255" customFormat="1" x14ac:dyDescent="0.3">
      <c r="A554" s="774" t="s">
        <v>458</v>
      </c>
      <c r="B554" s="775" t="s">
        <v>663</v>
      </c>
      <c r="C554" s="296"/>
      <c r="D554" s="296"/>
      <c r="E554" s="297"/>
      <c r="F554" s="860"/>
      <c r="G554" s="299"/>
      <c r="H554" s="809"/>
      <c r="I554" s="809"/>
      <c r="J554" s="699"/>
      <c r="K554" s="302" t="str">
        <f t="shared" si="54"/>
        <v>Included</v>
      </c>
      <c r="L554" s="303">
        <f t="shared" si="55"/>
        <v>0</v>
      </c>
      <c r="M554" s="255">
        <f t="shared" si="51"/>
        <v>0</v>
      </c>
      <c r="N554" s="255">
        <f t="shared" si="52"/>
        <v>0</v>
      </c>
      <c r="O554" s="304">
        <f t="shared" si="53"/>
        <v>0</v>
      </c>
      <c r="P554" s="304"/>
      <c r="Y554" s="305"/>
    </row>
    <row r="555" spans="1:25" s="255" customFormat="1" x14ac:dyDescent="0.3">
      <c r="A555" s="774" t="s">
        <v>374</v>
      </c>
      <c r="B555" s="733" t="s">
        <v>540</v>
      </c>
      <c r="C555" s="296"/>
      <c r="D555" s="296"/>
      <c r="E555" s="297"/>
      <c r="F555" s="860"/>
      <c r="G555" s="299"/>
      <c r="H555" s="809"/>
      <c r="I555" s="809"/>
      <c r="J555" s="699"/>
      <c r="K555" s="302" t="str">
        <f t="shared" si="54"/>
        <v>Included</v>
      </c>
      <c r="L555" s="303">
        <f t="shared" si="55"/>
        <v>0</v>
      </c>
      <c r="M555" s="255">
        <f t="shared" si="51"/>
        <v>0</v>
      </c>
      <c r="N555" s="255">
        <f t="shared" si="52"/>
        <v>0</v>
      </c>
      <c r="O555" s="304">
        <f t="shared" si="53"/>
        <v>0</v>
      </c>
      <c r="P555" s="304"/>
      <c r="Y555" s="305"/>
    </row>
    <row r="556" spans="1:25" s="255" customFormat="1" ht="49.5" x14ac:dyDescent="0.3">
      <c r="A556" s="776" t="s">
        <v>118</v>
      </c>
      <c r="B556" s="730" t="s">
        <v>795</v>
      </c>
      <c r="C556" s="296"/>
      <c r="D556" s="296"/>
      <c r="E556" s="297"/>
      <c r="F556" s="769"/>
      <c r="G556" s="299"/>
      <c r="H556" s="810"/>
      <c r="I556" s="810"/>
      <c r="J556" s="699"/>
      <c r="K556" s="302" t="str">
        <f t="shared" si="54"/>
        <v>Included</v>
      </c>
      <c r="L556" s="303">
        <f t="shared" si="55"/>
        <v>0</v>
      </c>
      <c r="M556" s="255">
        <f t="shared" si="51"/>
        <v>0</v>
      </c>
      <c r="N556" s="255">
        <f t="shared" si="52"/>
        <v>0</v>
      </c>
      <c r="O556" s="304">
        <f t="shared" si="53"/>
        <v>0</v>
      </c>
      <c r="P556" s="304"/>
      <c r="Y556" s="305"/>
    </row>
    <row r="557" spans="1:25" s="255" customFormat="1" x14ac:dyDescent="0.3">
      <c r="A557" s="717" t="s">
        <v>375</v>
      </c>
      <c r="B557" s="743" t="s">
        <v>541</v>
      </c>
      <c r="C557" s="296"/>
      <c r="D557" s="296"/>
      <c r="E557" s="297"/>
      <c r="F557" s="860"/>
      <c r="G557" s="299"/>
      <c r="H557" s="809"/>
      <c r="I557" s="809"/>
      <c r="J557" s="699"/>
      <c r="K557" s="302" t="str">
        <f t="shared" si="54"/>
        <v>Included</v>
      </c>
      <c r="L557" s="303">
        <f t="shared" si="55"/>
        <v>0</v>
      </c>
      <c r="M557" s="255">
        <f t="shared" si="51"/>
        <v>0</v>
      </c>
      <c r="N557" s="255">
        <f t="shared" si="52"/>
        <v>0</v>
      </c>
      <c r="O557" s="304">
        <f t="shared" si="53"/>
        <v>0</v>
      </c>
      <c r="P557" s="304"/>
      <c r="Y557" s="305"/>
    </row>
    <row r="558" spans="1:25" s="255" customFormat="1" ht="30" x14ac:dyDescent="0.3">
      <c r="A558" s="714">
        <v>1.1000000000000001</v>
      </c>
      <c r="B558" s="733" t="s">
        <v>542</v>
      </c>
      <c r="C558" s="296"/>
      <c r="D558" s="296"/>
      <c r="E558" s="297"/>
      <c r="F558" s="860"/>
      <c r="G558" s="299"/>
      <c r="H558" s="809"/>
      <c r="I558" s="809"/>
      <c r="J558" s="699"/>
      <c r="K558" s="302" t="str">
        <f t="shared" si="54"/>
        <v>Included</v>
      </c>
      <c r="L558" s="303">
        <f t="shared" si="55"/>
        <v>0</v>
      </c>
      <c r="M558" s="255">
        <f t="shared" si="51"/>
        <v>0</v>
      </c>
      <c r="N558" s="255">
        <f t="shared" si="52"/>
        <v>0</v>
      </c>
      <c r="O558" s="304">
        <f t="shared" si="53"/>
        <v>0</v>
      </c>
      <c r="P558" s="304"/>
      <c r="Y558" s="305"/>
    </row>
    <row r="559" spans="1:25" s="255" customFormat="1" x14ac:dyDescent="0.2">
      <c r="A559" s="715" t="s">
        <v>376</v>
      </c>
      <c r="B559" s="735" t="s">
        <v>543</v>
      </c>
      <c r="C559" s="296"/>
      <c r="D559" s="727">
        <v>998736</v>
      </c>
      <c r="E559" s="297"/>
      <c r="F559" s="852">
        <v>18</v>
      </c>
      <c r="G559" s="299"/>
      <c r="H559" s="736" t="s">
        <v>349</v>
      </c>
      <c r="I559" s="736">
        <v>1</v>
      </c>
      <c r="J559" s="699"/>
      <c r="K559" s="302" t="str">
        <f t="shared" si="54"/>
        <v>Included</v>
      </c>
      <c r="L559" s="303">
        <f t="shared" si="55"/>
        <v>0</v>
      </c>
      <c r="M559" s="255">
        <f t="shared" si="51"/>
        <v>0</v>
      </c>
      <c r="N559" s="255">
        <f t="shared" si="52"/>
        <v>0</v>
      </c>
      <c r="O559" s="304">
        <f t="shared" si="53"/>
        <v>0</v>
      </c>
      <c r="P559" s="304"/>
      <c r="Y559" s="305"/>
    </row>
    <row r="560" spans="1:25" s="255" customFormat="1" x14ac:dyDescent="0.2">
      <c r="A560" s="715" t="s">
        <v>377</v>
      </c>
      <c r="B560" s="735" t="s">
        <v>544</v>
      </c>
      <c r="C560" s="296"/>
      <c r="D560" s="727">
        <v>998736</v>
      </c>
      <c r="E560" s="297"/>
      <c r="F560" s="852">
        <v>18</v>
      </c>
      <c r="G560" s="299"/>
      <c r="H560" s="736" t="s">
        <v>349</v>
      </c>
      <c r="I560" s="736">
        <v>1</v>
      </c>
      <c r="J560" s="699"/>
      <c r="K560" s="302" t="str">
        <f t="shared" si="54"/>
        <v>Included</v>
      </c>
      <c r="L560" s="303">
        <f t="shared" si="55"/>
        <v>0</v>
      </c>
      <c r="M560" s="255">
        <f t="shared" si="51"/>
        <v>0</v>
      </c>
      <c r="N560" s="255">
        <f t="shared" si="52"/>
        <v>0</v>
      </c>
      <c r="O560" s="304">
        <f t="shared" si="53"/>
        <v>0</v>
      </c>
      <c r="P560" s="304"/>
      <c r="Y560" s="305"/>
    </row>
    <row r="561" spans="1:25" s="255" customFormat="1" x14ac:dyDescent="0.2">
      <c r="A561" s="715" t="s">
        <v>378</v>
      </c>
      <c r="B561" s="735" t="s">
        <v>545</v>
      </c>
      <c r="C561" s="296"/>
      <c r="D561" s="727">
        <v>998736</v>
      </c>
      <c r="E561" s="297"/>
      <c r="F561" s="852">
        <v>18</v>
      </c>
      <c r="G561" s="299"/>
      <c r="H561" s="736" t="s">
        <v>349</v>
      </c>
      <c r="I561" s="736">
        <v>1</v>
      </c>
      <c r="J561" s="699"/>
      <c r="K561" s="302" t="str">
        <f t="shared" si="54"/>
        <v>Included</v>
      </c>
      <c r="L561" s="303">
        <f t="shared" si="55"/>
        <v>0</v>
      </c>
      <c r="M561" s="255">
        <f t="shared" si="51"/>
        <v>0</v>
      </c>
      <c r="N561" s="255">
        <f t="shared" si="52"/>
        <v>0</v>
      </c>
      <c r="O561" s="304">
        <f t="shared" si="53"/>
        <v>0</v>
      </c>
      <c r="P561" s="304"/>
      <c r="Y561" s="305"/>
    </row>
    <row r="562" spans="1:25" s="255" customFormat="1" x14ac:dyDescent="0.2">
      <c r="A562" s="715" t="s">
        <v>379</v>
      </c>
      <c r="B562" s="735" t="s">
        <v>546</v>
      </c>
      <c r="C562" s="296"/>
      <c r="D562" s="727">
        <v>998736</v>
      </c>
      <c r="E562" s="297"/>
      <c r="F562" s="852">
        <v>18</v>
      </c>
      <c r="G562" s="299"/>
      <c r="H562" s="736" t="s">
        <v>349</v>
      </c>
      <c r="I562" s="736">
        <v>1</v>
      </c>
      <c r="J562" s="699"/>
      <c r="K562" s="302" t="str">
        <f t="shared" si="54"/>
        <v>Included</v>
      </c>
      <c r="L562" s="303">
        <f t="shared" si="55"/>
        <v>0</v>
      </c>
      <c r="M562" s="255">
        <f t="shared" si="51"/>
        <v>0</v>
      </c>
      <c r="N562" s="255">
        <f t="shared" si="52"/>
        <v>0</v>
      </c>
      <c r="O562" s="304">
        <f t="shared" si="53"/>
        <v>0</v>
      </c>
      <c r="P562" s="304"/>
      <c r="Y562" s="305"/>
    </row>
    <row r="563" spans="1:25" s="255" customFormat="1" x14ac:dyDescent="0.2">
      <c r="A563" s="715" t="s">
        <v>380</v>
      </c>
      <c r="B563" s="735" t="s">
        <v>547</v>
      </c>
      <c r="C563" s="296"/>
      <c r="D563" s="727">
        <v>998736</v>
      </c>
      <c r="E563" s="297"/>
      <c r="F563" s="852">
        <v>18</v>
      </c>
      <c r="G563" s="299"/>
      <c r="H563" s="736" t="s">
        <v>349</v>
      </c>
      <c r="I563" s="736">
        <v>1</v>
      </c>
      <c r="J563" s="699"/>
      <c r="K563" s="302" t="str">
        <f t="shared" si="54"/>
        <v>Included</v>
      </c>
      <c r="L563" s="303">
        <f t="shared" si="55"/>
        <v>0</v>
      </c>
      <c r="M563" s="255">
        <f t="shared" si="51"/>
        <v>0</v>
      </c>
      <c r="N563" s="255">
        <f t="shared" si="52"/>
        <v>0</v>
      </c>
      <c r="O563" s="304">
        <f t="shared" si="53"/>
        <v>0</v>
      </c>
      <c r="P563" s="304"/>
      <c r="Y563" s="305"/>
    </row>
    <row r="564" spans="1:25" s="255" customFormat="1" x14ac:dyDescent="0.2">
      <c r="A564" s="715" t="s">
        <v>381</v>
      </c>
      <c r="B564" s="737" t="s">
        <v>548</v>
      </c>
      <c r="C564" s="296"/>
      <c r="D564" s="727">
        <v>998736</v>
      </c>
      <c r="E564" s="297"/>
      <c r="F564" s="852">
        <v>18</v>
      </c>
      <c r="G564" s="299"/>
      <c r="H564" s="736" t="s">
        <v>349</v>
      </c>
      <c r="I564" s="736">
        <v>1</v>
      </c>
      <c r="J564" s="699"/>
      <c r="K564" s="302" t="str">
        <f t="shared" si="54"/>
        <v>Included</v>
      </c>
      <c r="L564" s="303">
        <f t="shared" si="55"/>
        <v>0</v>
      </c>
      <c r="M564" s="255">
        <f t="shared" si="51"/>
        <v>0</v>
      </c>
      <c r="N564" s="255">
        <f t="shared" si="52"/>
        <v>0</v>
      </c>
      <c r="O564" s="304">
        <f t="shared" si="53"/>
        <v>0</v>
      </c>
      <c r="P564" s="304"/>
      <c r="Y564" s="305"/>
    </row>
    <row r="565" spans="1:25" s="255" customFormat="1" x14ac:dyDescent="0.2">
      <c r="A565" s="715" t="s">
        <v>382</v>
      </c>
      <c r="B565" s="737" t="s">
        <v>549</v>
      </c>
      <c r="C565" s="296"/>
      <c r="D565" s="727">
        <v>998736</v>
      </c>
      <c r="E565" s="297"/>
      <c r="F565" s="852">
        <v>18</v>
      </c>
      <c r="G565" s="299"/>
      <c r="H565" s="736" t="s">
        <v>349</v>
      </c>
      <c r="I565" s="736">
        <v>1</v>
      </c>
      <c r="J565" s="699"/>
      <c r="K565" s="302" t="str">
        <f t="shared" si="54"/>
        <v>Included</v>
      </c>
      <c r="L565" s="303">
        <f t="shared" si="55"/>
        <v>0</v>
      </c>
      <c r="M565" s="255">
        <f t="shared" si="51"/>
        <v>0</v>
      </c>
      <c r="N565" s="255">
        <f t="shared" si="52"/>
        <v>0</v>
      </c>
      <c r="O565" s="304">
        <f t="shared" si="53"/>
        <v>0</v>
      </c>
      <c r="P565" s="304"/>
      <c r="Y565" s="305"/>
    </row>
    <row r="566" spans="1:25" s="255" customFormat="1" x14ac:dyDescent="0.2">
      <c r="A566" s="715" t="s">
        <v>383</v>
      </c>
      <c r="B566" s="737" t="s">
        <v>550</v>
      </c>
      <c r="C566" s="296"/>
      <c r="D566" s="727">
        <v>998736</v>
      </c>
      <c r="E566" s="297"/>
      <c r="F566" s="852">
        <v>18</v>
      </c>
      <c r="G566" s="299"/>
      <c r="H566" s="736" t="s">
        <v>349</v>
      </c>
      <c r="I566" s="736">
        <v>1</v>
      </c>
      <c r="J566" s="699"/>
      <c r="K566" s="302" t="str">
        <f t="shared" si="54"/>
        <v>Included</v>
      </c>
      <c r="L566" s="303">
        <f t="shared" si="55"/>
        <v>0</v>
      </c>
      <c r="M566" s="255">
        <f t="shared" si="51"/>
        <v>0</v>
      </c>
      <c r="N566" s="255">
        <f t="shared" si="52"/>
        <v>0</v>
      </c>
      <c r="O566" s="304">
        <f t="shared" si="53"/>
        <v>0</v>
      </c>
      <c r="P566" s="304"/>
      <c r="Y566" s="305"/>
    </row>
    <row r="567" spans="1:25" s="255" customFormat="1" x14ac:dyDescent="0.2">
      <c r="A567" s="715" t="s">
        <v>384</v>
      </c>
      <c r="B567" s="737" t="s">
        <v>551</v>
      </c>
      <c r="C567" s="296"/>
      <c r="D567" s="727">
        <v>998736</v>
      </c>
      <c r="E567" s="297"/>
      <c r="F567" s="852">
        <v>18</v>
      </c>
      <c r="G567" s="299"/>
      <c r="H567" s="736" t="s">
        <v>349</v>
      </c>
      <c r="I567" s="736">
        <v>1</v>
      </c>
      <c r="J567" s="699"/>
      <c r="K567" s="302" t="str">
        <f t="shared" si="54"/>
        <v>Included</v>
      </c>
      <c r="L567" s="303">
        <f t="shared" si="55"/>
        <v>0</v>
      </c>
      <c r="M567" s="255">
        <f t="shared" si="51"/>
        <v>0</v>
      </c>
      <c r="N567" s="255">
        <f t="shared" si="52"/>
        <v>0</v>
      </c>
      <c r="O567" s="304">
        <f t="shared" si="53"/>
        <v>0</v>
      </c>
      <c r="P567" s="304"/>
      <c r="Y567" s="305"/>
    </row>
    <row r="568" spans="1:25" s="255" customFormat="1" x14ac:dyDescent="0.2">
      <c r="A568" s="716"/>
      <c r="B568" s="735"/>
      <c r="C568" s="296"/>
      <c r="D568" s="852"/>
      <c r="E568" s="297"/>
      <c r="F568" s="852"/>
      <c r="G568" s="299"/>
      <c r="H568" s="736"/>
      <c r="I568" s="736"/>
      <c r="J568" s="699"/>
      <c r="K568" s="302" t="str">
        <f t="shared" si="54"/>
        <v>Included</v>
      </c>
      <c r="L568" s="303">
        <f t="shared" si="55"/>
        <v>0</v>
      </c>
      <c r="M568" s="255">
        <f t="shared" si="51"/>
        <v>0</v>
      </c>
      <c r="N568" s="255">
        <f t="shared" si="52"/>
        <v>0</v>
      </c>
      <c r="O568" s="304">
        <f t="shared" si="53"/>
        <v>0</v>
      </c>
      <c r="P568" s="304"/>
      <c r="Y568" s="305"/>
    </row>
    <row r="569" spans="1:25" s="255" customFormat="1" ht="30" x14ac:dyDescent="0.2">
      <c r="A569" s="714">
        <v>1.2</v>
      </c>
      <c r="B569" s="733" t="s">
        <v>552</v>
      </c>
      <c r="C569" s="296"/>
      <c r="D569" s="852"/>
      <c r="E569" s="297"/>
      <c r="F569" s="852"/>
      <c r="G569" s="299"/>
      <c r="H569" s="736"/>
      <c r="I569" s="736"/>
      <c r="J569" s="699"/>
      <c r="K569" s="302" t="str">
        <f t="shared" si="54"/>
        <v>Included</v>
      </c>
      <c r="L569" s="303">
        <f t="shared" si="55"/>
        <v>0</v>
      </c>
      <c r="M569" s="255">
        <f t="shared" si="51"/>
        <v>0</v>
      </c>
      <c r="N569" s="255">
        <f t="shared" si="52"/>
        <v>0</v>
      </c>
      <c r="O569" s="304">
        <f t="shared" si="53"/>
        <v>0</v>
      </c>
      <c r="P569" s="304"/>
      <c r="Y569" s="305"/>
    </row>
    <row r="570" spans="1:25" s="255" customFormat="1" x14ac:dyDescent="0.2">
      <c r="A570" s="715" t="s">
        <v>385</v>
      </c>
      <c r="B570" s="707" t="s">
        <v>553</v>
      </c>
      <c r="C570" s="296"/>
      <c r="D570" s="727">
        <v>998736</v>
      </c>
      <c r="E570" s="297"/>
      <c r="F570" s="852">
        <v>18</v>
      </c>
      <c r="G570" s="299"/>
      <c r="H570" s="736" t="s">
        <v>554</v>
      </c>
      <c r="I570" s="736">
        <v>2</v>
      </c>
      <c r="J570" s="699"/>
      <c r="K570" s="302" t="str">
        <f t="shared" si="54"/>
        <v>Included</v>
      </c>
      <c r="L570" s="303">
        <f t="shared" si="55"/>
        <v>0</v>
      </c>
      <c r="M570" s="255">
        <f t="shared" si="51"/>
        <v>0</v>
      </c>
      <c r="N570" s="255">
        <f t="shared" si="52"/>
        <v>0</v>
      </c>
      <c r="O570" s="304">
        <f t="shared" si="53"/>
        <v>0</v>
      </c>
      <c r="P570" s="304"/>
      <c r="Y570" s="305"/>
    </row>
    <row r="571" spans="1:25" s="255" customFormat="1" x14ac:dyDescent="0.2">
      <c r="A571" s="715" t="s">
        <v>386</v>
      </c>
      <c r="B571" s="707" t="s">
        <v>555</v>
      </c>
      <c r="C571" s="296"/>
      <c r="D571" s="727">
        <v>998736</v>
      </c>
      <c r="E571" s="297"/>
      <c r="F571" s="852">
        <v>18</v>
      </c>
      <c r="G571" s="299"/>
      <c r="H571" s="736" t="s">
        <v>554</v>
      </c>
      <c r="I571" s="736">
        <v>2</v>
      </c>
      <c r="J571" s="699"/>
      <c r="K571" s="302" t="str">
        <f t="shared" si="54"/>
        <v>Included</v>
      </c>
      <c r="L571" s="303">
        <f t="shared" si="55"/>
        <v>0</v>
      </c>
      <c r="M571" s="255">
        <f t="shared" si="51"/>
        <v>0</v>
      </c>
      <c r="N571" s="255">
        <f t="shared" si="52"/>
        <v>0</v>
      </c>
      <c r="O571" s="304">
        <f t="shared" si="53"/>
        <v>0</v>
      </c>
      <c r="P571" s="304"/>
      <c r="Y571" s="305"/>
    </row>
    <row r="572" spans="1:25" s="255" customFormat="1" x14ac:dyDescent="0.2">
      <c r="A572" s="715" t="s">
        <v>387</v>
      </c>
      <c r="B572" s="777" t="s">
        <v>556</v>
      </c>
      <c r="C572" s="296"/>
      <c r="D572" s="727">
        <v>998736</v>
      </c>
      <c r="E572" s="297"/>
      <c r="F572" s="852">
        <v>18</v>
      </c>
      <c r="G572" s="299"/>
      <c r="H572" s="736" t="s">
        <v>554</v>
      </c>
      <c r="I572" s="736">
        <v>2</v>
      </c>
      <c r="J572" s="699"/>
      <c r="K572" s="302" t="str">
        <f t="shared" si="54"/>
        <v>Included</v>
      </c>
      <c r="L572" s="303">
        <f t="shared" si="55"/>
        <v>0</v>
      </c>
      <c r="M572" s="255">
        <f t="shared" si="51"/>
        <v>0</v>
      </c>
      <c r="N572" s="255">
        <f t="shared" si="52"/>
        <v>0</v>
      </c>
      <c r="O572" s="304">
        <f t="shared" si="53"/>
        <v>0</v>
      </c>
      <c r="P572" s="304"/>
      <c r="Y572" s="305"/>
    </row>
    <row r="573" spans="1:25" s="255" customFormat="1" x14ac:dyDescent="0.2">
      <c r="A573" s="715" t="s">
        <v>388</v>
      </c>
      <c r="B573" s="777" t="s">
        <v>557</v>
      </c>
      <c r="C573" s="296"/>
      <c r="D573" s="727">
        <v>998736</v>
      </c>
      <c r="E573" s="297"/>
      <c r="F573" s="852">
        <v>18</v>
      </c>
      <c r="G573" s="299"/>
      <c r="H573" s="736" t="s">
        <v>554</v>
      </c>
      <c r="I573" s="736">
        <v>2</v>
      </c>
      <c r="J573" s="699"/>
      <c r="K573" s="302" t="str">
        <f t="shared" si="54"/>
        <v>Included</v>
      </c>
      <c r="L573" s="303">
        <f t="shared" si="55"/>
        <v>0</v>
      </c>
      <c r="M573" s="255">
        <f t="shared" si="51"/>
        <v>0</v>
      </c>
      <c r="N573" s="255">
        <f t="shared" si="52"/>
        <v>0</v>
      </c>
      <c r="O573" s="304">
        <f t="shared" si="53"/>
        <v>0</v>
      </c>
      <c r="P573" s="304"/>
      <c r="Y573" s="305"/>
    </row>
    <row r="574" spans="1:25" s="255" customFormat="1" x14ac:dyDescent="0.2">
      <c r="A574" s="716"/>
      <c r="B574" s="735"/>
      <c r="C574" s="296"/>
      <c r="D574" s="852"/>
      <c r="E574" s="297"/>
      <c r="F574" s="852"/>
      <c r="G574" s="299"/>
      <c r="H574" s="736"/>
      <c r="I574" s="736"/>
      <c r="J574" s="699"/>
      <c r="K574" s="302" t="str">
        <f t="shared" si="54"/>
        <v>Included</v>
      </c>
      <c r="L574" s="303">
        <f t="shared" si="55"/>
        <v>0</v>
      </c>
      <c r="M574" s="255">
        <f t="shared" si="51"/>
        <v>0</v>
      </c>
      <c r="N574" s="255">
        <f t="shared" si="52"/>
        <v>0</v>
      </c>
      <c r="O574" s="304">
        <f t="shared" si="53"/>
        <v>0</v>
      </c>
      <c r="P574" s="304"/>
      <c r="Y574" s="305"/>
    </row>
    <row r="575" spans="1:25" s="255" customFormat="1" ht="30" x14ac:dyDescent="0.2">
      <c r="A575" s="714">
        <v>1.3</v>
      </c>
      <c r="B575" s="706" t="s">
        <v>558</v>
      </c>
      <c r="C575" s="296"/>
      <c r="D575" s="852"/>
      <c r="E575" s="297"/>
      <c r="F575" s="852"/>
      <c r="G575" s="299"/>
      <c r="H575" s="736"/>
      <c r="I575" s="736"/>
      <c r="J575" s="699"/>
      <c r="K575" s="302" t="str">
        <f t="shared" si="54"/>
        <v>Included</v>
      </c>
      <c r="L575" s="303">
        <f t="shared" si="55"/>
        <v>0</v>
      </c>
      <c r="M575" s="255">
        <f t="shared" si="51"/>
        <v>0</v>
      </c>
      <c r="N575" s="255">
        <f t="shared" si="52"/>
        <v>0</v>
      </c>
      <c r="O575" s="304">
        <f t="shared" si="53"/>
        <v>0</v>
      </c>
      <c r="P575" s="304"/>
      <c r="Y575" s="305"/>
    </row>
    <row r="576" spans="1:25" s="255" customFormat="1" x14ac:dyDescent="0.2">
      <c r="A576" s="715" t="s">
        <v>389</v>
      </c>
      <c r="B576" s="707" t="s">
        <v>559</v>
      </c>
      <c r="C576" s="296"/>
      <c r="D576" s="727">
        <v>998736</v>
      </c>
      <c r="E576" s="297"/>
      <c r="F576" s="852">
        <v>18</v>
      </c>
      <c r="G576" s="299"/>
      <c r="H576" s="736" t="s">
        <v>554</v>
      </c>
      <c r="I576" s="736">
        <v>1</v>
      </c>
      <c r="J576" s="699"/>
      <c r="K576" s="302" t="str">
        <f t="shared" si="54"/>
        <v>Included</v>
      </c>
      <c r="L576" s="303">
        <f t="shared" si="55"/>
        <v>0</v>
      </c>
      <c r="M576" s="255">
        <f t="shared" si="51"/>
        <v>0</v>
      </c>
      <c r="N576" s="255">
        <f t="shared" si="52"/>
        <v>0</v>
      </c>
      <c r="O576" s="304">
        <f t="shared" si="53"/>
        <v>0</v>
      </c>
      <c r="P576" s="304"/>
      <c r="Y576" s="305"/>
    </row>
    <row r="577" spans="1:25" s="255" customFormat="1" x14ac:dyDescent="0.2">
      <c r="A577" s="715" t="s">
        <v>390</v>
      </c>
      <c r="B577" s="707" t="s">
        <v>560</v>
      </c>
      <c r="C577" s="296"/>
      <c r="D577" s="727">
        <v>998736</v>
      </c>
      <c r="E577" s="297"/>
      <c r="F577" s="852">
        <v>18</v>
      </c>
      <c r="G577" s="299"/>
      <c r="H577" s="736" t="s">
        <v>554</v>
      </c>
      <c r="I577" s="736">
        <v>1</v>
      </c>
      <c r="J577" s="699"/>
      <c r="K577" s="302" t="str">
        <f t="shared" si="54"/>
        <v>Included</v>
      </c>
      <c r="L577" s="303">
        <f t="shared" si="55"/>
        <v>0</v>
      </c>
      <c r="M577" s="255">
        <f t="shared" si="51"/>
        <v>0</v>
      </c>
      <c r="N577" s="255">
        <f t="shared" si="52"/>
        <v>0</v>
      </c>
      <c r="O577" s="304">
        <f t="shared" si="53"/>
        <v>0</v>
      </c>
      <c r="P577" s="304"/>
      <c r="Y577" s="305"/>
    </row>
    <row r="578" spans="1:25" s="255" customFormat="1" x14ac:dyDescent="0.2">
      <c r="A578" s="715" t="s">
        <v>391</v>
      </c>
      <c r="B578" s="707" t="s">
        <v>555</v>
      </c>
      <c r="C578" s="296"/>
      <c r="D578" s="727">
        <v>998736</v>
      </c>
      <c r="E578" s="297"/>
      <c r="F578" s="852">
        <v>18</v>
      </c>
      <c r="G578" s="299"/>
      <c r="H578" s="736" t="s">
        <v>554</v>
      </c>
      <c r="I578" s="736">
        <v>1</v>
      </c>
      <c r="J578" s="699"/>
      <c r="K578" s="302" t="str">
        <f t="shared" si="54"/>
        <v>Included</v>
      </c>
      <c r="L578" s="303">
        <f t="shared" si="55"/>
        <v>0</v>
      </c>
      <c r="M578" s="255">
        <f t="shared" si="51"/>
        <v>0</v>
      </c>
      <c r="N578" s="255">
        <f t="shared" si="52"/>
        <v>0</v>
      </c>
      <c r="O578" s="304">
        <f t="shared" si="53"/>
        <v>0</v>
      </c>
      <c r="P578" s="304"/>
      <c r="Y578" s="305"/>
    </row>
    <row r="579" spans="1:25" s="255" customFormat="1" x14ac:dyDescent="0.2">
      <c r="A579" s="715" t="s">
        <v>392</v>
      </c>
      <c r="B579" s="777" t="s">
        <v>556</v>
      </c>
      <c r="C579" s="296"/>
      <c r="D579" s="727">
        <v>998736</v>
      </c>
      <c r="E579" s="297"/>
      <c r="F579" s="852">
        <v>18</v>
      </c>
      <c r="G579" s="299"/>
      <c r="H579" s="736" t="s">
        <v>554</v>
      </c>
      <c r="I579" s="736">
        <v>1</v>
      </c>
      <c r="J579" s="699"/>
      <c r="K579" s="302" t="str">
        <f t="shared" si="54"/>
        <v>Included</v>
      </c>
      <c r="L579" s="303">
        <f t="shared" si="55"/>
        <v>0</v>
      </c>
      <c r="M579" s="255">
        <f t="shared" si="51"/>
        <v>0</v>
      </c>
      <c r="N579" s="255">
        <f t="shared" si="52"/>
        <v>0</v>
      </c>
      <c r="O579" s="304">
        <f t="shared" si="53"/>
        <v>0</v>
      </c>
      <c r="P579" s="304"/>
      <c r="Y579" s="305"/>
    </row>
    <row r="580" spans="1:25" s="255" customFormat="1" x14ac:dyDescent="0.2">
      <c r="A580" s="715" t="s">
        <v>393</v>
      </c>
      <c r="B580" s="777" t="s">
        <v>561</v>
      </c>
      <c r="C580" s="296"/>
      <c r="D580" s="727">
        <v>998736</v>
      </c>
      <c r="E580" s="297"/>
      <c r="F580" s="852">
        <v>18</v>
      </c>
      <c r="G580" s="299"/>
      <c r="H580" s="736" t="s">
        <v>554</v>
      </c>
      <c r="I580" s="736">
        <v>1</v>
      </c>
      <c r="J580" s="699"/>
      <c r="K580" s="302" t="str">
        <f t="shared" si="54"/>
        <v>Included</v>
      </c>
      <c r="L580" s="303">
        <f t="shared" si="55"/>
        <v>0</v>
      </c>
      <c r="M580" s="255">
        <f t="shared" si="51"/>
        <v>0</v>
      </c>
      <c r="N580" s="255">
        <f t="shared" si="52"/>
        <v>0</v>
      </c>
      <c r="O580" s="304">
        <f t="shared" si="53"/>
        <v>0</v>
      </c>
      <c r="P580" s="304"/>
      <c r="Y580" s="305"/>
    </row>
    <row r="581" spans="1:25" s="255" customFormat="1" x14ac:dyDescent="0.2">
      <c r="A581" s="715"/>
      <c r="B581" s="735"/>
      <c r="C581" s="296"/>
      <c r="D581" s="852"/>
      <c r="E581" s="297"/>
      <c r="F581" s="852"/>
      <c r="G581" s="299"/>
      <c r="H581" s="736"/>
      <c r="I581" s="736"/>
      <c r="J581" s="699"/>
      <c r="K581" s="302" t="str">
        <f t="shared" si="54"/>
        <v>Included</v>
      </c>
      <c r="L581" s="303">
        <f t="shared" si="55"/>
        <v>0</v>
      </c>
      <c r="M581" s="255">
        <f t="shared" si="51"/>
        <v>0</v>
      </c>
      <c r="N581" s="255">
        <f t="shared" si="52"/>
        <v>0</v>
      </c>
      <c r="O581" s="304">
        <f t="shared" si="53"/>
        <v>0</v>
      </c>
      <c r="P581" s="304"/>
      <c r="Y581" s="305"/>
    </row>
    <row r="582" spans="1:25" s="255" customFormat="1" x14ac:dyDescent="0.2">
      <c r="A582" s="717" t="s">
        <v>394</v>
      </c>
      <c r="B582" s="743" t="s">
        <v>562</v>
      </c>
      <c r="C582" s="296"/>
      <c r="D582" s="852"/>
      <c r="E582" s="297"/>
      <c r="F582" s="852"/>
      <c r="G582" s="299"/>
      <c r="H582" s="736"/>
      <c r="I582" s="736"/>
      <c r="J582" s="699"/>
      <c r="K582" s="302" t="str">
        <f t="shared" si="54"/>
        <v>Included</v>
      </c>
      <c r="L582" s="303">
        <f t="shared" si="55"/>
        <v>0</v>
      </c>
      <c r="M582" s="255">
        <f t="shared" si="51"/>
        <v>0</v>
      </c>
      <c r="N582" s="255">
        <f t="shared" si="52"/>
        <v>0</v>
      </c>
      <c r="O582" s="304">
        <f t="shared" si="53"/>
        <v>0</v>
      </c>
      <c r="P582" s="304"/>
      <c r="Y582" s="305"/>
    </row>
    <row r="583" spans="1:25" s="255" customFormat="1" ht="30" x14ac:dyDescent="0.2">
      <c r="A583" s="714">
        <v>2.1</v>
      </c>
      <c r="B583" s="706" t="s">
        <v>563</v>
      </c>
      <c r="C583" s="296"/>
      <c r="D583" s="852"/>
      <c r="E583" s="297"/>
      <c r="F583" s="852"/>
      <c r="G583" s="299"/>
      <c r="H583" s="736"/>
      <c r="I583" s="736"/>
      <c r="J583" s="699"/>
      <c r="K583" s="302" t="str">
        <f t="shared" si="54"/>
        <v>Included</v>
      </c>
      <c r="L583" s="303">
        <f t="shared" si="55"/>
        <v>0</v>
      </c>
      <c r="M583" s="255">
        <f t="shared" si="51"/>
        <v>0</v>
      </c>
      <c r="N583" s="255">
        <f t="shared" si="52"/>
        <v>0</v>
      </c>
      <c r="O583" s="304">
        <f t="shared" si="53"/>
        <v>0</v>
      </c>
      <c r="P583" s="304"/>
      <c r="Y583" s="305"/>
    </row>
    <row r="584" spans="1:25" s="255" customFormat="1" x14ac:dyDescent="0.2">
      <c r="A584" s="715" t="s">
        <v>395</v>
      </c>
      <c r="B584" s="707" t="s">
        <v>543</v>
      </c>
      <c r="C584" s="296"/>
      <c r="D584" s="727">
        <v>998736</v>
      </c>
      <c r="E584" s="297"/>
      <c r="F584" s="852">
        <v>18</v>
      </c>
      <c r="G584" s="299"/>
      <c r="H584" s="736" t="s">
        <v>349</v>
      </c>
      <c r="I584" s="736">
        <v>1</v>
      </c>
      <c r="J584" s="699"/>
      <c r="K584" s="302" t="str">
        <f t="shared" si="54"/>
        <v>Included</v>
      </c>
      <c r="L584" s="303">
        <f t="shared" si="55"/>
        <v>0</v>
      </c>
      <c r="M584" s="255">
        <f t="shared" si="51"/>
        <v>0</v>
      </c>
      <c r="N584" s="255">
        <f t="shared" si="52"/>
        <v>0</v>
      </c>
      <c r="O584" s="304">
        <f t="shared" si="53"/>
        <v>0</v>
      </c>
      <c r="P584" s="304"/>
      <c r="Y584" s="305"/>
    </row>
    <row r="585" spans="1:25" s="255" customFormat="1" x14ac:dyDescent="0.2">
      <c r="A585" s="715" t="s">
        <v>396</v>
      </c>
      <c r="B585" s="707" t="s">
        <v>544</v>
      </c>
      <c r="C585" s="296"/>
      <c r="D585" s="727">
        <v>998736</v>
      </c>
      <c r="E585" s="297"/>
      <c r="F585" s="852">
        <v>18</v>
      </c>
      <c r="G585" s="299"/>
      <c r="H585" s="736" t="s">
        <v>349</v>
      </c>
      <c r="I585" s="736">
        <v>1</v>
      </c>
      <c r="J585" s="699"/>
      <c r="K585" s="302" t="str">
        <f t="shared" si="54"/>
        <v>Included</v>
      </c>
      <c r="L585" s="303">
        <f t="shared" si="55"/>
        <v>0</v>
      </c>
      <c r="M585" s="255">
        <f t="shared" si="51"/>
        <v>0</v>
      </c>
      <c r="N585" s="255">
        <f t="shared" si="52"/>
        <v>0</v>
      </c>
      <c r="O585" s="304">
        <f t="shared" si="53"/>
        <v>0</v>
      </c>
      <c r="P585" s="304"/>
      <c r="Y585" s="305"/>
    </row>
    <row r="586" spans="1:25" s="255" customFormat="1" x14ac:dyDescent="0.2">
      <c r="A586" s="715" t="s">
        <v>397</v>
      </c>
      <c r="B586" s="707" t="s">
        <v>545</v>
      </c>
      <c r="C586" s="296"/>
      <c r="D586" s="727">
        <v>998736</v>
      </c>
      <c r="E586" s="297"/>
      <c r="F586" s="852">
        <v>18</v>
      </c>
      <c r="G586" s="299"/>
      <c r="H586" s="736" t="s">
        <v>349</v>
      </c>
      <c r="I586" s="736">
        <v>1</v>
      </c>
      <c r="J586" s="699"/>
      <c r="K586" s="302" t="str">
        <f t="shared" si="54"/>
        <v>Included</v>
      </c>
      <c r="L586" s="303">
        <f t="shared" si="55"/>
        <v>0</v>
      </c>
      <c r="M586" s="255">
        <f t="shared" si="51"/>
        <v>0</v>
      </c>
      <c r="N586" s="255">
        <f t="shared" si="52"/>
        <v>0</v>
      </c>
      <c r="O586" s="304">
        <f t="shared" si="53"/>
        <v>0</v>
      </c>
      <c r="P586" s="304"/>
      <c r="Y586" s="305"/>
    </row>
    <row r="587" spans="1:25" s="255" customFormat="1" x14ac:dyDescent="0.2">
      <c r="A587" s="715" t="s">
        <v>398</v>
      </c>
      <c r="B587" s="707" t="s">
        <v>546</v>
      </c>
      <c r="C587" s="296"/>
      <c r="D587" s="727">
        <v>998736</v>
      </c>
      <c r="E587" s="297"/>
      <c r="F587" s="852">
        <v>18</v>
      </c>
      <c r="G587" s="299"/>
      <c r="H587" s="736" t="s">
        <v>349</v>
      </c>
      <c r="I587" s="736">
        <v>1</v>
      </c>
      <c r="J587" s="699"/>
      <c r="K587" s="302" t="str">
        <f t="shared" si="54"/>
        <v>Included</v>
      </c>
      <c r="L587" s="303">
        <f t="shared" si="55"/>
        <v>0</v>
      </c>
      <c r="M587" s="255">
        <f t="shared" si="51"/>
        <v>0</v>
      </c>
      <c r="N587" s="255">
        <f t="shared" si="52"/>
        <v>0</v>
      </c>
      <c r="O587" s="304">
        <f t="shared" si="53"/>
        <v>0</v>
      </c>
      <c r="P587" s="304"/>
      <c r="Y587" s="305"/>
    </row>
    <row r="588" spans="1:25" s="255" customFormat="1" x14ac:dyDescent="0.2">
      <c r="A588" s="715" t="s">
        <v>399</v>
      </c>
      <c r="B588" s="707" t="s">
        <v>547</v>
      </c>
      <c r="C588" s="296"/>
      <c r="D588" s="727">
        <v>998736</v>
      </c>
      <c r="E588" s="297"/>
      <c r="F588" s="852">
        <v>18</v>
      </c>
      <c r="G588" s="299"/>
      <c r="H588" s="736" t="s">
        <v>349</v>
      </c>
      <c r="I588" s="736">
        <v>1</v>
      </c>
      <c r="J588" s="699"/>
      <c r="K588" s="302" t="str">
        <f t="shared" si="54"/>
        <v>Included</v>
      </c>
      <c r="L588" s="303">
        <f t="shared" si="55"/>
        <v>0</v>
      </c>
      <c r="M588" s="255">
        <f t="shared" si="51"/>
        <v>0</v>
      </c>
      <c r="N588" s="255">
        <f t="shared" si="52"/>
        <v>0</v>
      </c>
      <c r="O588" s="304">
        <f t="shared" si="53"/>
        <v>0</v>
      </c>
      <c r="P588" s="304"/>
      <c r="Y588" s="305"/>
    </row>
    <row r="589" spans="1:25" s="255" customFormat="1" x14ac:dyDescent="0.2">
      <c r="A589" s="715" t="s">
        <v>400</v>
      </c>
      <c r="B589" s="777" t="s">
        <v>548</v>
      </c>
      <c r="C589" s="296"/>
      <c r="D589" s="727">
        <v>998736</v>
      </c>
      <c r="E589" s="297"/>
      <c r="F589" s="852">
        <v>18</v>
      </c>
      <c r="G589" s="299"/>
      <c r="H589" s="736" t="s">
        <v>349</v>
      </c>
      <c r="I589" s="736">
        <v>1</v>
      </c>
      <c r="J589" s="699"/>
      <c r="K589" s="302" t="str">
        <f t="shared" si="54"/>
        <v>Included</v>
      </c>
      <c r="L589" s="303">
        <f t="shared" si="55"/>
        <v>0</v>
      </c>
      <c r="M589" s="255">
        <f t="shared" si="51"/>
        <v>0</v>
      </c>
      <c r="N589" s="255">
        <f t="shared" si="52"/>
        <v>0</v>
      </c>
      <c r="O589" s="304">
        <f t="shared" si="53"/>
        <v>0</v>
      </c>
      <c r="P589" s="304"/>
      <c r="Y589" s="305"/>
    </row>
    <row r="590" spans="1:25" s="255" customFormat="1" x14ac:dyDescent="0.2">
      <c r="A590" s="715" t="s">
        <v>401</v>
      </c>
      <c r="B590" s="777" t="s">
        <v>549</v>
      </c>
      <c r="C590" s="296"/>
      <c r="D590" s="727">
        <v>998736</v>
      </c>
      <c r="E590" s="297"/>
      <c r="F590" s="852">
        <v>18</v>
      </c>
      <c r="G590" s="299"/>
      <c r="H590" s="736" t="s">
        <v>349</v>
      </c>
      <c r="I590" s="736">
        <v>1</v>
      </c>
      <c r="J590" s="699"/>
      <c r="K590" s="302" t="str">
        <f t="shared" si="54"/>
        <v>Included</v>
      </c>
      <c r="L590" s="303">
        <f t="shared" si="55"/>
        <v>0</v>
      </c>
      <c r="M590" s="255">
        <f t="shared" si="51"/>
        <v>0</v>
      </c>
      <c r="N590" s="255">
        <f t="shared" si="52"/>
        <v>0</v>
      </c>
      <c r="O590" s="304">
        <f t="shared" si="53"/>
        <v>0</v>
      </c>
      <c r="P590" s="304"/>
      <c r="Y590" s="305"/>
    </row>
    <row r="591" spans="1:25" s="255" customFormat="1" x14ac:dyDescent="0.2">
      <c r="A591" s="715" t="s">
        <v>402</v>
      </c>
      <c r="B591" s="777" t="s">
        <v>550</v>
      </c>
      <c r="C591" s="296"/>
      <c r="D591" s="727">
        <v>998736</v>
      </c>
      <c r="E591" s="297"/>
      <c r="F591" s="852">
        <v>18</v>
      </c>
      <c r="G591" s="299"/>
      <c r="H591" s="736" t="s">
        <v>349</v>
      </c>
      <c r="I591" s="736">
        <v>1</v>
      </c>
      <c r="J591" s="699"/>
      <c r="K591" s="302" t="str">
        <f t="shared" si="54"/>
        <v>Included</v>
      </c>
      <c r="L591" s="303">
        <f t="shared" si="55"/>
        <v>0</v>
      </c>
      <c r="M591" s="255">
        <f t="shared" si="51"/>
        <v>0</v>
      </c>
      <c r="N591" s="255">
        <f t="shared" si="52"/>
        <v>0</v>
      </c>
      <c r="O591" s="304">
        <f t="shared" si="53"/>
        <v>0</v>
      </c>
      <c r="P591" s="304"/>
      <c r="Y591" s="305"/>
    </row>
    <row r="592" spans="1:25" s="255" customFormat="1" x14ac:dyDescent="0.2">
      <c r="A592" s="715" t="s">
        <v>403</v>
      </c>
      <c r="B592" s="777" t="s">
        <v>551</v>
      </c>
      <c r="C592" s="296"/>
      <c r="D592" s="727">
        <v>998736</v>
      </c>
      <c r="E592" s="297"/>
      <c r="F592" s="852">
        <v>18</v>
      </c>
      <c r="G592" s="299"/>
      <c r="H592" s="736" t="s">
        <v>349</v>
      </c>
      <c r="I592" s="736">
        <v>1</v>
      </c>
      <c r="J592" s="699"/>
      <c r="K592" s="302" t="str">
        <f t="shared" si="54"/>
        <v>Included</v>
      </c>
      <c r="L592" s="303">
        <f t="shared" si="55"/>
        <v>0</v>
      </c>
      <c r="M592" s="255">
        <f t="shared" si="51"/>
        <v>0</v>
      </c>
      <c r="N592" s="255">
        <f t="shared" si="52"/>
        <v>0</v>
      </c>
      <c r="O592" s="304">
        <f t="shared" si="53"/>
        <v>0</v>
      </c>
      <c r="P592" s="304"/>
      <c r="Y592" s="305"/>
    </row>
    <row r="593" spans="1:25" s="255" customFormat="1" x14ac:dyDescent="0.2">
      <c r="A593" s="716"/>
      <c r="B593" s="735"/>
      <c r="C593" s="296"/>
      <c r="D593" s="852"/>
      <c r="E593" s="297"/>
      <c r="F593" s="852"/>
      <c r="G593" s="299"/>
      <c r="H593" s="736"/>
      <c r="I593" s="736"/>
      <c r="J593" s="699"/>
      <c r="K593" s="302" t="str">
        <f t="shared" si="54"/>
        <v>Included</v>
      </c>
      <c r="L593" s="303">
        <f t="shared" si="55"/>
        <v>0</v>
      </c>
      <c r="M593" s="255">
        <f t="shared" si="51"/>
        <v>0</v>
      </c>
      <c r="N593" s="255">
        <f t="shared" si="52"/>
        <v>0</v>
      </c>
      <c r="O593" s="304">
        <f t="shared" si="53"/>
        <v>0</v>
      </c>
      <c r="P593" s="304"/>
      <c r="Y593" s="305"/>
    </row>
    <row r="594" spans="1:25" s="255" customFormat="1" ht="30" x14ac:dyDescent="0.2">
      <c r="A594" s="714">
        <v>2.2000000000000002</v>
      </c>
      <c r="B594" s="706" t="s">
        <v>552</v>
      </c>
      <c r="C594" s="296"/>
      <c r="D594" s="852"/>
      <c r="E594" s="297"/>
      <c r="F594" s="852"/>
      <c r="G594" s="299"/>
      <c r="H594" s="736"/>
      <c r="I594" s="736"/>
      <c r="J594" s="699"/>
      <c r="K594" s="302" t="str">
        <f t="shared" si="54"/>
        <v>Included</v>
      </c>
      <c r="L594" s="303">
        <f t="shared" si="55"/>
        <v>0</v>
      </c>
      <c r="M594" s="255">
        <f t="shared" si="51"/>
        <v>0</v>
      </c>
      <c r="N594" s="255">
        <f t="shared" si="52"/>
        <v>0</v>
      </c>
      <c r="O594" s="304">
        <f t="shared" si="53"/>
        <v>0</v>
      </c>
      <c r="P594" s="304"/>
      <c r="Y594" s="305"/>
    </row>
    <row r="595" spans="1:25" s="255" customFormat="1" x14ac:dyDescent="0.2">
      <c r="A595" s="715" t="s">
        <v>404</v>
      </c>
      <c r="B595" s="707" t="s">
        <v>553</v>
      </c>
      <c r="C595" s="296"/>
      <c r="D595" s="727">
        <v>998736</v>
      </c>
      <c r="E595" s="297"/>
      <c r="F595" s="852">
        <v>18</v>
      </c>
      <c r="G595" s="299"/>
      <c r="H595" s="736" t="s">
        <v>554</v>
      </c>
      <c r="I595" s="736">
        <v>2</v>
      </c>
      <c r="J595" s="699"/>
      <c r="K595" s="302" t="str">
        <f t="shared" si="54"/>
        <v>Included</v>
      </c>
      <c r="L595" s="303">
        <f t="shared" si="55"/>
        <v>0</v>
      </c>
      <c r="M595" s="255">
        <f t="shared" si="51"/>
        <v>0</v>
      </c>
      <c r="N595" s="255">
        <f t="shared" si="52"/>
        <v>0</v>
      </c>
      <c r="O595" s="304">
        <f t="shared" si="53"/>
        <v>0</v>
      </c>
      <c r="P595" s="304"/>
      <c r="Y595" s="305"/>
    </row>
    <row r="596" spans="1:25" s="255" customFormat="1" x14ac:dyDescent="0.2">
      <c r="A596" s="715" t="s">
        <v>405</v>
      </c>
      <c r="B596" s="707" t="s">
        <v>555</v>
      </c>
      <c r="C596" s="296"/>
      <c r="D596" s="727">
        <v>998736</v>
      </c>
      <c r="E596" s="297"/>
      <c r="F596" s="852">
        <v>18</v>
      </c>
      <c r="G596" s="299"/>
      <c r="H596" s="736" t="s">
        <v>554</v>
      </c>
      <c r="I596" s="736">
        <v>2</v>
      </c>
      <c r="J596" s="699"/>
      <c r="K596" s="302" t="str">
        <f t="shared" si="54"/>
        <v>Included</v>
      </c>
      <c r="L596" s="303">
        <f t="shared" si="55"/>
        <v>0</v>
      </c>
      <c r="M596" s="255">
        <f t="shared" si="51"/>
        <v>0</v>
      </c>
      <c r="N596" s="255">
        <f t="shared" si="52"/>
        <v>0</v>
      </c>
      <c r="O596" s="304">
        <f t="shared" si="53"/>
        <v>0</v>
      </c>
      <c r="P596" s="304"/>
      <c r="Y596" s="305"/>
    </row>
    <row r="597" spans="1:25" s="255" customFormat="1" x14ac:dyDescent="0.2">
      <c r="A597" s="715" t="s">
        <v>406</v>
      </c>
      <c r="B597" s="777" t="s">
        <v>556</v>
      </c>
      <c r="C597" s="296"/>
      <c r="D597" s="727">
        <v>998736</v>
      </c>
      <c r="E597" s="297"/>
      <c r="F597" s="852">
        <v>18</v>
      </c>
      <c r="G597" s="299"/>
      <c r="H597" s="736" t="s">
        <v>554</v>
      </c>
      <c r="I597" s="736">
        <v>2</v>
      </c>
      <c r="J597" s="699"/>
      <c r="K597" s="302" t="str">
        <f t="shared" si="54"/>
        <v>Included</v>
      </c>
      <c r="L597" s="303">
        <f t="shared" si="55"/>
        <v>0</v>
      </c>
      <c r="M597" s="255">
        <f t="shared" si="51"/>
        <v>0</v>
      </c>
      <c r="N597" s="255">
        <f t="shared" si="52"/>
        <v>0</v>
      </c>
      <c r="O597" s="304">
        <f t="shared" si="53"/>
        <v>0</v>
      </c>
      <c r="P597" s="304"/>
      <c r="Y597" s="305"/>
    </row>
    <row r="598" spans="1:25" s="255" customFormat="1" x14ac:dyDescent="0.2">
      <c r="A598" s="715" t="s">
        <v>407</v>
      </c>
      <c r="B598" s="777" t="s">
        <v>557</v>
      </c>
      <c r="C598" s="296"/>
      <c r="D598" s="727">
        <v>998736</v>
      </c>
      <c r="E598" s="297"/>
      <c r="F598" s="852">
        <v>18</v>
      </c>
      <c r="G598" s="299"/>
      <c r="H598" s="736" t="s">
        <v>554</v>
      </c>
      <c r="I598" s="736">
        <v>2</v>
      </c>
      <c r="J598" s="699"/>
      <c r="K598" s="302" t="str">
        <f t="shared" si="54"/>
        <v>Included</v>
      </c>
      <c r="L598" s="303">
        <f t="shared" si="55"/>
        <v>0</v>
      </c>
      <c r="M598" s="255">
        <f t="shared" si="51"/>
        <v>0</v>
      </c>
      <c r="N598" s="255">
        <f t="shared" si="52"/>
        <v>0</v>
      </c>
      <c r="O598" s="304">
        <f t="shared" si="53"/>
        <v>0</v>
      </c>
      <c r="P598" s="304"/>
      <c r="Y598" s="305"/>
    </row>
    <row r="599" spans="1:25" s="255" customFormat="1" x14ac:dyDescent="0.2">
      <c r="A599" s="716"/>
      <c r="B599" s="735"/>
      <c r="C599" s="296"/>
      <c r="D599" s="852"/>
      <c r="E599" s="297"/>
      <c r="F599" s="852"/>
      <c r="G599" s="299"/>
      <c r="H599" s="736"/>
      <c r="I599" s="736"/>
      <c r="J599" s="699"/>
      <c r="K599" s="302" t="str">
        <f t="shared" si="54"/>
        <v>Included</v>
      </c>
      <c r="L599" s="303">
        <f t="shared" si="55"/>
        <v>0</v>
      </c>
      <c r="M599" s="255">
        <f t="shared" si="51"/>
        <v>0</v>
      </c>
      <c r="N599" s="255">
        <f t="shared" si="52"/>
        <v>0</v>
      </c>
      <c r="O599" s="304">
        <f t="shared" si="53"/>
        <v>0</v>
      </c>
      <c r="P599" s="304"/>
      <c r="Y599" s="305"/>
    </row>
    <row r="600" spans="1:25" s="255" customFormat="1" x14ac:dyDescent="0.2">
      <c r="A600" s="717" t="s">
        <v>408</v>
      </c>
      <c r="B600" s="743" t="s">
        <v>564</v>
      </c>
      <c r="C600" s="296"/>
      <c r="D600" s="852"/>
      <c r="E600" s="297"/>
      <c r="F600" s="852"/>
      <c r="G600" s="299"/>
      <c r="H600" s="736"/>
      <c r="I600" s="736"/>
      <c r="J600" s="699"/>
      <c r="K600" s="302" t="str">
        <f t="shared" si="54"/>
        <v>Included</v>
      </c>
      <c r="L600" s="303">
        <f t="shared" si="55"/>
        <v>0</v>
      </c>
      <c r="M600" s="255">
        <f t="shared" si="51"/>
        <v>0</v>
      </c>
      <c r="N600" s="255">
        <f t="shared" si="52"/>
        <v>0</v>
      </c>
      <c r="O600" s="304">
        <f t="shared" si="53"/>
        <v>0</v>
      </c>
      <c r="P600" s="304"/>
      <c r="Y600" s="305"/>
    </row>
    <row r="601" spans="1:25" s="255" customFormat="1" ht="30" x14ac:dyDescent="0.2">
      <c r="A601" s="714">
        <v>3.1</v>
      </c>
      <c r="B601" s="706" t="s">
        <v>565</v>
      </c>
      <c r="C601" s="296"/>
      <c r="D601" s="852"/>
      <c r="E601" s="297"/>
      <c r="F601" s="852"/>
      <c r="G601" s="299"/>
      <c r="H601" s="736"/>
      <c r="I601" s="736"/>
      <c r="J601" s="699"/>
      <c r="K601" s="302" t="str">
        <f t="shared" si="54"/>
        <v>Included</v>
      </c>
      <c r="L601" s="303">
        <f t="shared" si="55"/>
        <v>0</v>
      </c>
      <c r="M601" s="255">
        <f t="shared" ref="M601:M664" si="58">IF(K601="Included",0,K601)</f>
        <v>0</v>
      </c>
      <c r="N601" s="255">
        <f t="shared" ref="N601:N664" si="59">IF(G601="",(M601*F601/100),(M601*G601))</f>
        <v>0</v>
      </c>
      <c r="O601" s="304">
        <f t="shared" ref="O601:O664" si="60">+I601*J601</f>
        <v>0</v>
      </c>
      <c r="P601" s="304"/>
      <c r="Y601" s="305"/>
    </row>
    <row r="602" spans="1:25" s="255" customFormat="1" x14ac:dyDescent="0.2">
      <c r="A602" s="715" t="s">
        <v>409</v>
      </c>
      <c r="B602" s="707" t="s">
        <v>543</v>
      </c>
      <c r="C602" s="296"/>
      <c r="D602" s="727">
        <v>998736</v>
      </c>
      <c r="E602" s="297"/>
      <c r="F602" s="852">
        <v>18</v>
      </c>
      <c r="G602" s="299"/>
      <c r="H602" s="736" t="s">
        <v>349</v>
      </c>
      <c r="I602" s="736">
        <v>1</v>
      </c>
      <c r="J602" s="699"/>
      <c r="K602" s="302" t="str">
        <f t="shared" si="54"/>
        <v>Included</v>
      </c>
      <c r="L602" s="303">
        <f t="shared" si="55"/>
        <v>0</v>
      </c>
      <c r="M602" s="255">
        <f t="shared" si="58"/>
        <v>0</v>
      </c>
      <c r="N602" s="255">
        <f t="shared" si="59"/>
        <v>0</v>
      </c>
      <c r="O602" s="304">
        <f t="shared" si="60"/>
        <v>0</v>
      </c>
      <c r="P602" s="304"/>
      <c r="Y602" s="305"/>
    </row>
    <row r="603" spans="1:25" s="255" customFormat="1" x14ac:dyDescent="0.2">
      <c r="A603" s="715" t="s">
        <v>410</v>
      </c>
      <c r="B603" s="707" t="s">
        <v>544</v>
      </c>
      <c r="C603" s="296"/>
      <c r="D603" s="727">
        <v>998736</v>
      </c>
      <c r="E603" s="297"/>
      <c r="F603" s="852">
        <v>18</v>
      </c>
      <c r="G603" s="299"/>
      <c r="H603" s="736" t="s">
        <v>349</v>
      </c>
      <c r="I603" s="736">
        <v>1</v>
      </c>
      <c r="J603" s="699"/>
      <c r="K603" s="302" t="str">
        <f t="shared" si="54"/>
        <v>Included</v>
      </c>
      <c r="L603" s="303">
        <f t="shared" si="55"/>
        <v>0</v>
      </c>
      <c r="M603" s="255">
        <f t="shared" si="58"/>
        <v>0</v>
      </c>
      <c r="N603" s="255">
        <f t="shared" si="59"/>
        <v>0</v>
      </c>
      <c r="O603" s="304">
        <f t="shared" si="60"/>
        <v>0</v>
      </c>
      <c r="P603" s="304"/>
      <c r="Y603" s="305"/>
    </row>
    <row r="604" spans="1:25" s="255" customFormat="1" x14ac:dyDescent="0.2">
      <c r="A604" s="715" t="s">
        <v>411</v>
      </c>
      <c r="B604" s="707" t="s">
        <v>545</v>
      </c>
      <c r="C604" s="296"/>
      <c r="D604" s="727">
        <v>998736</v>
      </c>
      <c r="E604" s="297"/>
      <c r="F604" s="852">
        <v>18</v>
      </c>
      <c r="G604" s="299"/>
      <c r="H604" s="736" t="s">
        <v>349</v>
      </c>
      <c r="I604" s="736">
        <v>1</v>
      </c>
      <c r="J604" s="699"/>
      <c r="K604" s="302" t="str">
        <f t="shared" si="54"/>
        <v>Included</v>
      </c>
      <c r="L604" s="303">
        <f t="shared" si="55"/>
        <v>0</v>
      </c>
      <c r="M604" s="255">
        <f t="shared" si="58"/>
        <v>0</v>
      </c>
      <c r="N604" s="255">
        <f t="shared" si="59"/>
        <v>0</v>
      </c>
      <c r="O604" s="304">
        <f t="shared" si="60"/>
        <v>0</v>
      </c>
      <c r="P604" s="304"/>
      <c r="Y604" s="305"/>
    </row>
    <row r="605" spans="1:25" s="255" customFormat="1" x14ac:dyDescent="0.2">
      <c r="A605" s="715" t="s">
        <v>412</v>
      </c>
      <c r="B605" s="707" t="s">
        <v>546</v>
      </c>
      <c r="C605" s="296"/>
      <c r="D605" s="727">
        <v>998736</v>
      </c>
      <c r="E605" s="297"/>
      <c r="F605" s="852">
        <v>18</v>
      </c>
      <c r="G605" s="299"/>
      <c r="H605" s="736" t="s">
        <v>349</v>
      </c>
      <c r="I605" s="736">
        <v>1</v>
      </c>
      <c r="J605" s="699"/>
      <c r="K605" s="302" t="str">
        <f t="shared" si="54"/>
        <v>Included</v>
      </c>
      <c r="L605" s="303">
        <f t="shared" si="55"/>
        <v>0</v>
      </c>
      <c r="M605" s="255">
        <f t="shared" si="58"/>
        <v>0</v>
      </c>
      <c r="N605" s="255">
        <f t="shared" si="59"/>
        <v>0</v>
      </c>
      <c r="O605" s="304">
        <f t="shared" si="60"/>
        <v>0</v>
      </c>
      <c r="P605" s="304"/>
      <c r="Y605" s="305"/>
    </row>
    <row r="606" spans="1:25" s="255" customFormat="1" x14ac:dyDescent="0.2">
      <c r="A606" s="715" t="s">
        <v>413</v>
      </c>
      <c r="B606" s="707" t="s">
        <v>547</v>
      </c>
      <c r="C606" s="296"/>
      <c r="D606" s="727">
        <v>998736</v>
      </c>
      <c r="E606" s="297"/>
      <c r="F606" s="852">
        <v>18</v>
      </c>
      <c r="G606" s="299"/>
      <c r="H606" s="736" t="s">
        <v>349</v>
      </c>
      <c r="I606" s="736">
        <v>1</v>
      </c>
      <c r="J606" s="699"/>
      <c r="K606" s="302" t="str">
        <f t="shared" si="54"/>
        <v>Included</v>
      </c>
      <c r="L606" s="303">
        <f t="shared" si="55"/>
        <v>0</v>
      </c>
      <c r="M606" s="255">
        <f t="shared" si="58"/>
        <v>0</v>
      </c>
      <c r="N606" s="255">
        <f t="shared" si="59"/>
        <v>0</v>
      </c>
      <c r="O606" s="304">
        <f t="shared" si="60"/>
        <v>0</v>
      </c>
      <c r="P606" s="304"/>
      <c r="Y606" s="305"/>
    </row>
    <row r="607" spans="1:25" s="255" customFormat="1" x14ac:dyDescent="0.2">
      <c r="A607" s="715" t="s">
        <v>414</v>
      </c>
      <c r="B607" s="777" t="s">
        <v>548</v>
      </c>
      <c r="C607" s="296"/>
      <c r="D607" s="727">
        <v>998736</v>
      </c>
      <c r="E607" s="297"/>
      <c r="F607" s="852">
        <v>18</v>
      </c>
      <c r="G607" s="299"/>
      <c r="H607" s="736" t="s">
        <v>349</v>
      </c>
      <c r="I607" s="736">
        <v>1</v>
      </c>
      <c r="J607" s="699"/>
      <c r="K607" s="302" t="str">
        <f t="shared" si="54"/>
        <v>Included</v>
      </c>
      <c r="L607" s="303">
        <f t="shared" si="55"/>
        <v>0</v>
      </c>
      <c r="M607" s="255">
        <f t="shared" si="58"/>
        <v>0</v>
      </c>
      <c r="N607" s="255">
        <f t="shared" si="59"/>
        <v>0</v>
      </c>
      <c r="O607" s="304">
        <f t="shared" si="60"/>
        <v>0</v>
      </c>
      <c r="P607" s="304"/>
      <c r="Y607" s="305"/>
    </row>
    <row r="608" spans="1:25" s="255" customFormat="1" x14ac:dyDescent="0.2">
      <c r="A608" s="715" t="s">
        <v>415</v>
      </c>
      <c r="B608" s="777" t="s">
        <v>549</v>
      </c>
      <c r="C608" s="296"/>
      <c r="D608" s="727">
        <v>998736</v>
      </c>
      <c r="E608" s="297"/>
      <c r="F608" s="852">
        <v>18</v>
      </c>
      <c r="G608" s="299"/>
      <c r="H608" s="736" t="s">
        <v>349</v>
      </c>
      <c r="I608" s="736">
        <v>1</v>
      </c>
      <c r="J608" s="699"/>
      <c r="K608" s="302" t="str">
        <f t="shared" si="54"/>
        <v>Included</v>
      </c>
      <c r="L608" s="303">
        <f t="shared" si="55"/>
        <v>0</v>
      </c>
      <c r="M608" s="255">
        <f t="shared" si="58"/>
        <v>0</v>
      </c>
      <c r="N608" s="255">
        <f t="shared" si="59"/>
        <v>0</v>
      </c>
      <c r="O608" s="304">
        <f t="shared" si="60"/>
        <v>0</v>
      </c>
      <c r="P608" s="304"/>
      <c r="Y608" s="305"/>
    </row>
    <row r="609" spans="1:25" s="255" customFormat="1" x14ac:dyDescent="0.2">
      <c r="A609" s="715" t="s">
        <v>416</v>
      </c>
      <c r="B609" s="777" t="s">
        <v>550</v>
      </c>
      <c r="C609" s="296"/>
      <c r="D609" s="727">
        <v>998736</v>
      </c>
      <c r="E609" s="297"/>
      <c r="F609" s="852">
        <v>18</v>
      </c>
      <c r="G609" s="299"/>
      <c r="H609" s="736" t="s">
        <v>349</v>
      </c>
      <c r="I609" s="736">
        <v>1</v>
      </c>
      <c r="J609" s="699"/>
      <c r="K609" s="302" t="str">
        <f t="shared" si="54"/>
        <v>Included</v>
      </c>
      <c r="L609" s="303">
        <f t="shared" si="55"/>
        <v>0</v>
      </c>
      <c r="M609" s="255">
        <f t="shared" si="58"/>
        <v>0</v>
      </c>
      <c r="N609" s="255">
        <f t="shared" si="59"/>
        <v>0</v>
      </c>
      <c r="O609" s="304">
        <f t="shared" si="60"/>
        <v>0</v>
      </c>
      <c r="P609" s="304"/>
      <c r="Y609" s="305"/>
    </row>
    <row r="610" spans="1:25" s="255" customFormat="1" x14ac:dyDescent="0.2">
      <c r="A610" s="715" t="s">
        <v>417</v>
      </c>
      <c r="B610" s="777" t="s">
        <v>551</v>
      </c>
      <c r="C610" s="296"/>
      <c r="D610" s="727">
        <v>998736</v>
      </c>
      <c r="E610" s="297"/>
      <c r="F610" s="852">
        <v>18</v>
      </c>
      <c r="G610" s="299"/>
      <c r="H610" s="736" t="s">
        <v>349</v>
      </c>
      <c r="I610" s="736">
        <v>1</v>
      </c>
      <c r="J610" s="699"/>
      <c r="K610" s="302" t="str">
        <f t="shared" si="54"/>
        <v>Included</v>
      </c>
      <c r="L610" s="303">
        <f t="shared" si="55"/>
        <v>0</v>
      </c>
      <c r="M610" s="255">
        <f t="shared" si="58"/>
        <v>0</v>
      </c>
      <c r="N610" s="255">
        <f t="shared" si="59"/>
        <v>0</v>
      </c>
      <c r="O610" s="304">
        <f t="shared" si="60"/>
        <v>0</v>
      </c>
      <c r="P610" s="304"/>
      <c r="Y610" s="305"/>
    </row>
    <row r="611" spans="1:25" s="255" customFormat="1" x14ac:dyDescent="0.2">
      <c r="A611" s="716"/>
      <c r="B611" s="735"/>
      <c r="C611" s="296"/>
      <c r="D611" s="852"/>
      <c r="E611" s="297"/>
      <c r="F611" s="852"/>
      <c r="G611" s="299"/>
      <c r="H611" s="736"/>
      <c r="I611" s="736"/>
      <c r="J611" s="699"/>
      <c r="K611" s="302" t="str">
        <f t="shared" ref="K611:K674" si="61">IF(J611=0, "Included", IF(ISERROR(I611*J611), J611, I611*J611))</f>
        <v>Included</v>
      </c>
      <c r="L611" s="303">
        <f t="shared" ref="L611:L674" si="62">N611</f>
        <v>0</v>
      </c>
      <c r="M611" s="255">
        <f t="shared" si="58"/>
        <v>0</v>
      </c>
      <c r="N611" s="255">
        <f t="shared" si="59"/>
        <v>0</v>
      </c>
      <c r="O611" s="304">
        <f t="shared" si="60"/>
        <v>0</v>
      </c>
      <c r="P611" s="304"/>
      <c r="Y611" s="305"/>
    </row>
    <row r="612" spans="1:25" s="255" customFormat="1" ht="30" x14ac:dyDescent="0.2">
      <c r="A612" s="714">
        <v>3.2</v>
      </c>
      <c r="B612" s="706" t="s">
        <v>558</v>
      </c>
      <c r="C612" s="296"/>
      <c r="D612" s="852"/>
      <c r="E612" s="297"/>
      <c r="F612" s="852"/>
      <c r="G612" s="299"/>
      <c r="H612" s="736"/>
      <c r="I612" s="736"/>
      <c r="J612" s="699"/>
      <c r="K612" s="302" t="str">
        <f t="shared" si="61"/>
        <v>Included</v>
      </c>
      <c r="L612" s="303">
        <f t="shared" si="62"/>
        <v>0</v>
      </c>
      <c r="M612" s="255">
        <f t="shared" si="58"/>
        <v>0</v>
      </c>
      <c r="N612" s="255">
        <f t="shared" si="59"/>
        <v>0</v>
      </c>
      <c r="O612" s="304">
        <f t="shared" si="60"/>
        <v>0</v>
      </c>
      <c r="P612" s="304"/>
      <c r="Y612" s="305"/>
    </row>
    <row r="613" spans="1:25" s="255" customFormat="1" x14ac:dyDescent="0.2">
      <c r="A613" s="715" t="s">
        <v>418</v>
      </c>
      <c r="B613" s="707" t="s">
        <v>559</v>
      </c>
      <c r="C613" s="296"/>
      <c r="D613" s="727">
        <v>998736</v>
      </c>
      <c r="E613" s="297"/>
      <c r="F613" s="852">
        <v>18</v>
      </c>
      <c r="G613" s="299"/>
      <c r="H613" s="736" t="s">
        <v>554</v>
      </c>
      <c r="I613" s="736">
        <v>1</v>
      </c>
      <c r="J613" s="699"/>
      <c r="K613" s="302" t="str">
        <f t="shared" si="61"/>
        <v>Included</v>
      </c>
      <c r="L613" s="303">
        <f t="shared" si="62"/>
        <v>0</v>
      </c>
      <c r="M613" s="255">
        <f t="shared" si="58"/>
        <v>0</v>
      </c>
      <c r="N613" s="255">
        <f t="shared" si="59"/>
        <v>0</v>
      </c>
      <c r="O613" s="304">
        <f t="shared" si="60"/>
        <v>0</v>
      </c>
      <c r="P613" s="304"/>
      <c r="Y613" s="305"/>
    </row>
    <row r="614" spans="1:25" s="255" customFormat="1" x14ac:dyDescent="0.2">
      <c r="A614" s="715" t="s">
        <v>419</v>
      </c>
      <c r="B614" s="707" t="s">
        <v>560</v>
      </c>
      <c r="C614" s="296"/>
      <c r="D614" s="727">
        <v>998736</v>
      </c>
      <c r="E614" s="297"/>
      <c r="F614" s="852">
        <v>18</v>
      </c>
      <c r="G614" s="299"/>
      <c r="H614" s="736" t="s">
        <v>554</v>
      </c>
      <c r="I614" s="736">
        <v>1</v>
      </c>
      <c r="J614" s="699"/>
      <c r="K614" s="302" t="str">
        <f t="shared" si="61"/>
        <v>Included</v>
      </c>
      <c r="L614" s="303">
        <f t="shared" si="62"/>
        <v>0</v>
      </c>
      <c r="M614" s="255">
        <f t="shared" si="58"/>
        <v>0</v>
      </c>
      <c r="N614" s="255">
        <f t="shared" si="59"/>
        <v>0</v>
      </c>
      <c r="O614" s="304">
        <f t="shared" si="60"/>
        <v>0</v>
      </c>
      <c r="P614" s="304"/>
      <c r="Y614" s="305"/>
    </row>
    <row r="615" spans="1:25" s="255" customFormat="1" x14ac:dyDescent="0.2">
      <c r="A615" s="715" t="s">
        <v>420</v>
      </c>
      <c r="B615" s="707" t="s">
        <v>555</v>
      </c>
      <c r="C615" s="296"/>
      <c r="D615" s="727">
        <v>998736</v>
      </c>
      <c r="E615" s="297"/>
      <c r="F615" s="852">
        <v>18</v>
      </c>
      <c r="G615" s="299"/>
      <c r="H615" s="736" t="s">
        <v>554</v>
      </c>
      <c r="I615" s="736">
        <v>1</v>
      </c>
      <c r="J615" s="699"/>
      <c r="K615" s="302" t="str">
        <f t="shared" si="61"/>
        <v>Included</v>
      </c>
      <c r="L615" s="303">
        <f t="shared" si="62"/>
        <v>0</v>
      </c>
      <c r="M615" s="255">
        <f t="shared" si="58"/>
        <v>0</v>
      </c>
      <c r="N615" s="255">
        <f t="shared" si="59"/>
        <v>0</v>
      </c>
      <c r="O615" s="304">
        <f t="shared" si="60"/>
        <v>0</v>
      </c>
      <c r="P615" s="304"/>
      <c r="Y615" s="305"/>
    </row>
    <row r="616" spans="1:25" s="255" customFormat="1" x14ac:dyDescent="0.2">
      <c r="A616" s="715" t="s">
        <v>421</v>
      </c>
      <c r="B616" s="777" t="s">
        <v>556</v>
      </c>
      <c r="C616" s="296"/>
      <c r="D616" s="727">
        <v>998736</v>
      </c>
      <c r="E616" s="297"/>
      <c r="F616" s="852">
        <v>18</v>
      </c>
      <c r="G616" s="299"/>
      <c r="H616" s="736" t="s">
        <v>554</v>
      </c>
      <c r="I616" s="736">
        <v>1</v>
      </c>
      <c r="J616" s="699"/>
      <c r="K616" s="302" t="str">
        <f t="shared" si="61"/>
        <v>Included</v>
      </c>
      <c r="L616" s="303">
        <f t="shared" si="62"/>
        <v>0</v>
      </c>
      <c r="M616" s="255">
        <f t="shared" si="58"/>
        <v>0</v>
      </c>
      <c r="N616" s="255">
        <f t="shared" si="59"/>
        <v>0</v>
      </c>
      <c r="O616" s="304">
        <f t="shared" si="60"/>
        <v>0</v>
      </c>
      <c r="P616" s="304"/>
      <c r="Y616" s="305"/>
    </row>
    <row r="617" spans="1:25" s="255" customFormat="1" x14ac:dyDescent="0.2">
      <c r="A617" s="715" t="s">
        <v>422</v>
      </c>
      <c r="B617" s="777" t="s">
        <v>561</v>
      </c>
      <c r="C617" s="296"/>
      <c r="D617" s="727">
        <v>998736</v>
      </c>
      <c r="E617" s="297"/>
      <c r="F617" s="852">
        <v>18</v>
      </c>
      <c r="G617" s="299"/>
      <c r="H617" s="736" t="s">
        <v>554</v>
      </c>
      <c r="I617" s="736">
        <v>1</v>
      </c>
      <c r="J617" s="699"/>
      <c r="K617" s="302" t="str">
        <f t="shared" si="61"/>
        <v>Included</v>
      </c>
      <c r="L617" s="303">
        <f t="shared" si="62"/>
        <v>0</v>
      </c>
      <c r="M617" s="255">
        <f t="shared" si="58"/>
        <v>0</v>
      </c>
      <c r="N617" s="255">
        <f t="shared" si="59"/>
        <v>0</v>
      </c>
      <c r="O617" s="304">
        <f t="shared" si="60"/>
        <v>0</v>
      </c>
      <c r="P617" s="304"/>
      <c r="Y617" s="305"/>
    </row>
    <row r="618" spans="1:25" s="255" customFormat="1" x14ac:dyDescent="0.2">
      <c r="A618" s="715"/>
      <c r="B618" s="777"/>
      <c r="C618" s="296"/>
      <c r="D618" s="852"/>
      <c r="E618" s="297"/>
      <c r="F618" s="852"/>
      <c r="G618" s="299"/>
      <c r="H618" s="736"/>
      <c r="I618" s="736"/>
      <c r="J618" s="699"/>
      <c r="K618" s="302" t="str">
        <f t="shared" si="61"/>
        <v>Included</v>
      </c>
      <c r="L618" s="303">
        <f t="shared" si="62"/>
        <v>0</v>
      </c>
      <c r="M618" s="255">
        <f t="shared" si="58"/>
        <v>0</v>
      </c>
      <c r="N618" s="255">
        <f t="shared" si="59"/>
        <v>0</v>
      </c>
      <c r="O618" s="304">
        <f t="shared" si="60"/>
        <v>0</v>
      </c>
      <c r="P618" s="304"/>
      <c r="Y618" s="305"/>
    </row>
    <row r="619" spans="1:25" s="255" customFormat="1" ht="30" x14ac:dyDescent="0.2">
      <c r="A619" s="714">
        <v>3.3</v>
      </c>
      <c r="B619" s="706" t="s">
        <v>552</v>
      </c>
      <c r="C619" s="296"/>
      <c r="D619" s="852"/>
      <c r="E619" s="297"/>
      <c r="F619" s="852"/>
      <c r="G619" s="299"/>
      <c r="H619" s="736"/>
      <c r="I619" s="736"/>
      <c r="J619" s="699"/>
      <c r="K619" s="302" t="str">
        <f t="shared" si="61"/>
        <v>Included</v>
      </c>
      <c r="L619" s="303">
        <f t="shared" si="62"/>
        <v>0</v>
      </c>
      <c r="M619" s="255">
        <f t="shared" si="58"/>
        <v>0</v>
      </c>
      <c r="N619" s="255">
        <f t="shared" si="59"/>
        <v>0</v>
      </c>
      <c r="O619" s="304">
        <f t="shared" si="60"/>
        <v>0</v>
      </c>
      <c r="P619" s="304"/>
      <c r="Y619" s="305"/>
    </row>
    <row r="620" spans="1:25" s="255" customFormat="1" x14ac:dyDescent="0.2">
      <c r="A620" s="715" t="s">
        <v>423</v>
      </c>
      <c r="B620" s="707" t="s">
        <v>553</v>
      </c>
      <c r="C620" s="296"/>
      <c r="D620" s="727">
        <v>998736</v>
      </c>
      <c r="E620" s="297"/>
      <c r="F620" s="852">
        <v>18</v>
      </c>
      <c r="G620" s="299"/>
      <c r="H620" s="736" t="s">
        <v>554</v>
      </c>
      <c r="I620" s="736">
        <v>1</v>
      </c>
      <c r="J620" s="699"/>
      <c r="K620" s="302" t="str">
        <f t="shared" si="61"/>
        <v>Included</v>
      </c>
      <c r="L620" s="303">
        <f t="shared" si="62"/>
        <v>0</v>
      </c>
      <c r="M620" s="255">
        <f t="shared" si="58"/>
        <v>0</v>
      </c>
      <c r="N620" s="255">
        <f t="shared" si="59"/>
        <v>0</v>
      </c>
      <c r="O620" s="304">
        <f t="shared" si="60"/>
        <v>0</v>
      </c>
      <c r="P620" s="304"/>
      <c r="Y620" s="305"/>
    </row>
    <row r="621" spans="1:25" s="255" customFormat="1" x14ac:dyDescent="0.2">
      <c r="A621" s="715" t="s">
        <v>424</v>
      </c>
      <c r="B621" s="707" t="s">
        <v>555</v>
      </c>
      <c r="C621" s="296"/>
      <c r="D621" s="727">
        <v>998736</v>
      </c>
      <c r="E621" s="297"/>
      <c r="F621" s="852">
        <v>18</v>
      </c>
      <c r="G621" s="299"/>
      <c r="H621" s="736" t="s">
        <v>554</v>
      </c>
      <c r="I621" s="736">
        <v>1</v>
      </c>
      <c r="J621" s="699"/>
      <c r="K621" s="302" t="str">
        <f t="shared" si="61"/>
        <v>Included</v>
      </c>
      <c r="L621" s="303">
        <f t="shared" si="62"/>
        <v>0</v>
      </c>
      <c r="M621" s="255">
        <f t="shared" si="58"/>
        <v>0</v>
      </c>
      <c r="N621" s="255">
        <f t="shared" si="59"/>
        <v>0</v>
      </c>
      <c r="O621" s="304">
        <f t="shared" si="60"/>
        <v>0</v>
      </c>
      <c r="P621" s="304"/>
      <c r="Y621" s="305"/>
    </row>
    <row r="622" spans="1:25" s="255" customFormat="1" x14ac:dyDescent="0.2">
      <c r="A622" s="715" t="s">
        <v>425</v>
      </c>
      <c r="B622" s="707" t="s">
        <v>556</v>
      </c>
      <c r="C622" s="296"/>
      <c r="D622" s="727">
        <v>998736</v>
      </c>
      <c r="E622" s="297"/>
      <c r="F622" s="852">
        <v>18</v>
      </c>
      <c r="G622" s="299"/>
      <c r="H622" s="736" t="s">
        <v>554</v>
      </c>
      <c r="I622" s="736">
        <v>1</v>
      </c>
      <c r="J622" s="699"/>
      <c r="K622" s="302" t="str">
        <f t="shared" si="61"/>
        <v>Included</v>
      </c>
      <c r="L622" s="303">
        <f t="shared" si="62"/>
        <v>0</v>
      </c>
      <c r="M622" s="255">
        <f t="shared" si="58"/>
        <v>0</v>
      </c>
      <c r="N622" s="255">
        <f t="shared" si="59"/>
        <v>0</v>
      </c>
      <c r="O622" s="304">
        <f t="shared" si="60"/>
        <v>0</v>
      </c>
      <c r="P622" s="304"/>
      <c r="Y622" s="305"/>
    </row>
    <row r="623" spans="1:25" s="255" customFormat="1" x14ac:dyDescent="0.2">
      <c r="A623" s="715" t="s">
        <v>426</v>
      </c>
      <c r="B623" s="777" t="s">
        <v>557</v>
      </c>
      <c r="C623" s="296"/>
      <c r="D623" s="727">
        <v>998736</v>
      </c>
      <c r="E623" s="297"/>
      <c r="F623" s="852">
        <v>18</v>
      </c>
      <c r="G623" s="299"/>
      <c r="H623" s="736" t="s">
        <v>554</v>
      </c>
      <c r="I623" s="736">
        <v>1</v>
      </c>
      <c r="J623" s="699"/>
      <c r="K623" s="302" t="str">
        <f t="shared" si="61"/>
        <v>Included</v>
      </c>
      <c r="L623" s="303">
        <f t="shared" si="62"/>
        <v>0</v>
      </c>
      <c r="M623" s="255">
        <f t="shared" si="58"/>
        <v>0</v>
      </c>
      <c r="N623" s="255">
        <f t="shared" si="59"/>
        <v>0</v>
      </c>
      <c r="O623" s="304">
        <f t="shared" si="60"/>
        <v>0</v>
      </c>
      <c r="P623" s="304"/>
      <c r="Y623" s="305"/>
    </row>
    <row r="624" spans="1:25" s="255" customFormat="1" x14ac:dyDescent="0.2">
      <c r="A624" s="715"/>
      <c r="B624" s="737"/>
      <c r="C624" s="296"/>
      <c r="D624" s="852"/>
      <c r="E624" s="297"/>
      <c r="F624" s="852"/>
      <c r="G624" s="299"/>
      <c r="H624" s="736"/>
      <c r="I624" s="736"/>
      <c r="J624" s="699"/>
      <c r="K624" s="302" t="str">
        <f t="shared" si="61"/>
        <v>Included</v>
      </c>
      <c r="L624" s="303">
        <f t="shared" si="62"/>
        <v>0</v>
      </c>
      <c r="M624" s="255">
        <f t="shared" si="58"/>
        <v>0</v>
      </c>
      <c r="N624" s="255">
        <f t="shared" si="59"/>
        <v>0</v>
      </c>
      <c r="O624" s="304">
        <f t="shared" si="60"/>
        <v>0</v>
      </c>
      <c r="P624" s="304"/>
      <c r="Y624" s="305"/>
    </row>
    <row r="625" spans="1:25" s="255" customFormat="1" x14ac:dyDescent="0.2">
      <c r="A625" s="717" t="s">
        <v>427</v>
      </c>
      <c r="B625" s="743" t="s">
        <v>566</v>
      </c>
      <c r="C625" s="296"/>
      <c r="D625" s="852"/>
      <c r="E625" s="297"/>
      <c r="F625" s="852"/>
      <c r="G625" s="299"/>
      <c r="H625" s="736"/>
      <c r="I625" s="736"/>
      <c r="J625" s="699"/>
      <c r="K625" s="302" t="str">
        <f t="shared" si="61"/>
        <v>Included</v>
      </c>
      <c r="L625" s="303">
        <f t="shared" si="62"/>
        <v>0</v>
      </c>
      <c r="M625" s="255">
        <f t="shared" si="58"/>
        <v>0</v>
      </c>
      <c r="N625" s="255">
        <f t="shared" si="59"/>
        <v>0</v>
      </c>
      <c r="O625" s="304">
        <f t="shared" si="60"/>
        <v>0</v>
      </c>
      <c r="P625" s="304"/>
      <c r="Y625" s="305"/>
    </row>
    <row r="626" spans="1:25" s="255" customFormat="1" ht="30" x14ac:dyDescent="0.2">
      <c r="A626" s="714">
        <v>4.0999999999999996</v>
      </c>
      <c r="B626" s="706" t="s">
        <v>567</v>
      </c>
      <c r="C626" s="296"/>
      <c r="D626" s="852"/>
      <c r="E626" s="297"/>
      <c r="F626" s="852"/>
      <c r="G626" s="299"/>
      <c r="H626" s="736"/>
      <c r="I626" s="736"/>
      <c r="J626" s="699"/>
      <c r="K626" s="302" t="str">
        <f t="shared" si="61"/>
        <v>Included</v>
      </c>
      <c r="L626" s="303">
        <f t="shared" si="62"/>
        <v>0</v>
      </c>
      <c r="M626" s="255">
        <f t="shared" si="58"/>
        <v>0</v>
      </c>
      <c r="N626" s="255">
        <f t="shared" si="59"/>
        <v>0</v>
      </c>
      <c r="O626" s="304">
        <f t="shared" si="60"/>
        <v>0</v>
      </c>
      <c r="P626" s="304"/>
      <c r="Y626" s="305"/>
    </row>
    <row r="627" spans="1:25" s="255" customFormat="1" x14ac:dyDescent="0.2">
      <c r="A627" s="715" t="s">
        <v>428</v>
      </c>
      <c r="B627" s="707" t="s">
        <v>543</v>
      </c>
      <c r="C627" s="296"/>
      <c r="D627" s="727">
        <v>998736</v>
      </c>
      <c r="E627" s="297"/>
      <c r="F627" s="852">
        <v>18</v>
      </c>
      <c r="G627" s="299"/>
      <c r="H627" s="736" t="s">
        <v>349</v>
      </c>
      <c r="I627" s="736">
        <v>1</v>
      </c>
      <c r="J627" s="699"/>
      <c r="K627" s="302" t="str">
        <f t="shared" si="61"/>
        <v>Included</v>
      </c>
      <c r="L627" s="303">
        <f t="shared" si="62"/>
        <v>0</v>
      </c>
      <c r="M627" s="255">
        <f t="shared" si="58"/>
        <v>0</v>
      </c>
      <c r="N627" s="255">
        <f t="shared" si="59"/>
        <v>0</v>
      </c>
      <c r="O627" s="304">
        <f t="shared" si="60"/>
        <v>0</v>
      </c>
      <c r="P627" s="304"/>
      <c r="Y627" s="305"/>
    </row>
    <row r="628" spans="1:25" s="255" customFormat="1" x14ac:dyDescent="0.2">
      <c r="A628" s="715" t="s">
        <v>429</v>
      </c>
      <c r="B628" s="707" t="s">
        <v>544</v>
      </c>
      <c r="C628" s="296"/>
      <c r="D628" s="727">
        <v>998736</v>
      </c>
      <c r="E628" s="297"/>
      <c r="F628" s="852">
        <v>18</v>
      </c>
      <c r="G628" s="299"/>
      <c r="H628" s="736" t="s">
        <v>349</v>
      </c>
      <c r="I628" s="736">
        <v>1</v>
      </c>
      <c r="J628" s="699"/>
      <c r="K628" s="302" t="str">
        <f t="shared" si="61"/>
        <v>Included</v>
      </c>
      <c r="L628" s="303">
        <f t="shared" si="62"/>
        <v>0</v>
      </c>
      <c r="M628" s="255">
        <f t="shared" si="58"/>
        <v>0</v>
      </c>
      <c r="N628" s="255">
        <f t="shared" si="59"/>
        <v>0</v>
      </c>
      <c r="O628" s="304">
        <f t="shared" si="60"/>
        <v>0</v>
      </c>
      <c r="P628" s="304"/>
      <c r="Y628" s="305"/>
    </row>
    <row r="629" spans="1:25" s="255" customFormat="1" x14ac:dyDescent="0.2">
      <c r="A629" s="715" t="s">
        <v>430</v>
      </c>
      <c r="B629" s="707" t="s">
        <v>545</v>
      </c>
      <c r="C629" s="296"/>
      <c r="D629" s="727">
        <v>998736</v>
      </c>
      <c r="E629" s="297"/>
      <c r="F629" s="852">
        <v>18</v>
      </c>
      <c r="G629" s="299"/>
      <c r="H629" s="736" t="s">
        <v>349</v>
      </c>
      <c r="I629" s="736">
        <v>1</v>
      </c>
      <c r="J629" s="699"/>
      <c r="K629" s="302" t="str">
        <f t="shared" si="61"/>
        <v>Included</v>
      </c>
      <c r="L629" s="303">
        <f t="shared" si="62"/>
        <v>0</v>
      </c>
      <c r="M629" s="255">
        <f t="shared" si="58"/>
        <v>0</v>
      </c>
      <c r="N629" s="255">
        <f t="shared" si="59"/>
        <v>0</v>
      </c>
      <c r="O629" s="304">
        <f t="shared" si="60"/>
        <v>0</v>
      </c>
      <c r="P629" s="304"/>
      <c r="Y629" s="305"/>
    </row>
    <row r="630" spans="1:25" s="255" customFormat="1" x14ac:dyDescent="0.2">
      <c r="A630" s="715" t="s">
        <v>431</v>
      </c>
      <c r="B630" s="707" t="s">
        <v>546</v>
      </c>
      <c r="C630" s="296"/>
      <c r="D630" s="727">
        <v>998736</v>
      </c>
      <c r="E630" s="297"/>
      <c r="F630" s="852">
        <v>18</v>
      </c>
      <c r="G630" s="299"/>
      <c r="H630" s="736" t="s">
        <v>349</v>
      </c>
      <c r="I630" s="736">
        <v>1</v>
      </c>
      <c r="J630" s="699"/>
      <c r="K630" s="302" t="str">
        <f t="shared" si="61"/>
        <v>Included</v>
      </c>
      <c r="L630" s="303">
        <f t="shared" si="62"/>
        <v>0</v>
      </c>
      <c r="M630" s="255">
        <f t="shared" si="58"/>
        <v>0</v>
      </c>
      <c r="N630" s="255">
        <f t="shared" si="59"/>
        <v>0</v>
      </c>
      <c r="O630" s="304">
        <f t="shared" si="60"/>
        <v>0</v>
      </c>
      <c r="P630" s="304"/>
      <c r="Y630" s="305"/>
    </row>
    <row r="631" spans="1:25" s="255" customFormat="1" x14ac:dyDescent="0.2">
      <c r="A631" s="715" t="s">
        <v>432</v>
      </c>
      <c r="B631" s="707" t="s">
        <v>547</v>
      </c>
      <c r="C631" s="296"/>
      <c r="D631" s="727">
        <v>998736</v>
      </c>
      <c r="E631" s="297"/>
      <c r="F631" s="852">
        <v>18</v>
      </c>
      <c r="G631" s="299"/>
      <c r="H631" s="736" t="s">
        <v>349</v>
      </c>
      <c r="I631" s="736">
        <v>1</v>
      </c>
      <c r="J631" s="699"/>
      <c r="K631" s="302" t="str">
        <f t="shared" si="61"/>
        <v>Included</v>
      </c>
      <c r="L631" s="303">
        <f t="shared" si="62"/>
        <v>0</v>
      </c>
      <c r="M631" s="255">
        <f t="shared" si="58"/>
        <v>0</v>
      </c>
      <c r="N631" s="255">
        <f t="shared" si="59"/>
        <v>0</v>
      </c>
      <c r="O631" s="304">
        <f t="shared" si="60"/>
        <v>0</v>
      </c>
      <c r="P631" s="304"/>
      <c r="Y631" s="305"/>
    </row>
    <row r="632" spans="1:25" s="255" customFormat="1" x14ac:dyDescent="0.2">
      <c r="A632" s="715" t="s">
        <v>433</v>
      </c>
      <c r="B632" s="777" t="s">
        <v>548</v>
      </c>
      <c r="C632" s="296"/>
      <c r="D632" s="727">
        <v>998736</v>
      </c>
      <c r="E632" s="297"/>
      <c r="F632" s="852">
        <v>18</v>
      </c>
      <c r="G632" s="299"/>
      <c r="H632" s="736" t="s">
        <v>349</v>
      </c>
      <c r="I632" s="736">
        <v>1</v>
      </c>
      <c r="J632" s="699"/>
      <c r="K632" s="302" t="str">
        <f t="shared" si="61"/>
        <v>Included</v>
      </c>
      <c r="L632" s="303">
        <f t="shared" si="62"/>
        <v>0</v>
      </c>
      <c r="M632" s="255">
        <f t="shared" si="58"/>
        <v>0</v>
      </c>
      <c r="N632" s="255">
        <f t="shared" si="59"/>
        <v>0</v>
      </c>
      <c r="O632" s="304">
        <f t="shared" si="60"/>
        <v>0</v>
      </c>
      <c r="P632" s="304"/>
      <c r="Y632" s="305"/>
    </row>
    <row r="633" spans="1:25" s="255" customFormat="1" x14ac:dyDescent="0.2">
      <c r="A633" s="715" t="s">
        <v>434</v>
      </c>
      <c r="B633" s="777" t="s">
        <v>549</v>
      </c>
      <c r="C633" s="296"/>
      <c r="D633" s="727">
        <v>998736</v>
      </c>
      <c r="E633" s="297"/>
      <c r="F633" s="852">
        <v>18</v>
      </c>
      <c r="G633" s="299"/>
      <c r="H633" s="736" t="s">
        <v>349</v>
      </c>
      <c r="I633" s="736">
        <v>1</v>
      </c>
      <c r="J633" s="699"/>
      <c r="K633" s="302" t="str">
        <f t="shared" si="61"/>
        <v>Included</v>
      </c>
      <c r="L633" s="303">
        <f t="shared" si="62"/>
        <v>0</v>
      </c>
      <c r="M633" s="255">
        <f t="shared" si="58"/>
        <v>0</v>
      </c>
      <c r="N633" s="255">
        <f t="shared" si="59"/>
        <v>0</v>
      </c>
      <c r="O633" s="304">
        <f t="shared" si="60"/>
        <v>0</v>
      </c>
      <c r="P633" s="304"/>
      <c r="Y633" s="305"/>
    </row>
    <row r="634" spans="1:25" s="255" customFormat="1" x14ac:dyDescent="0.2">
      <c r="A634" s="715" t="s">
        <v>435</v>
      </c>
      <c r="B634" s="777" t="s">
        <v>550</v>
      </c>
      <c r="C634" s="296"/>
      <c r="D634" s="727">
        <v>998736</v>
      </c>
      <c r="E634" s="297"/>
      <c r="F634" s="852">
        <v>18</v>
      </c>
      <c r="G634" s="299"/>
      <c r="H634" s="736" t="s">
        <v>349</v>
      </c>
      <c r="I634" s="736">
        <v>1</v>
      </c>
      <c r="J634" s="699"/>
      <c r="K634" s="302" t="str">
        <f t="shared" si="61"/>
        <v>Included</v>
      </c>
      <c r="L634" s="303">
        <f t="shared" si="62"/>
        <v>0</v>
      </c>
      <c r="M634" s="255">
        <f t="shared" si="58"/>
        <v>0</v>
      </c>
      <c r="N634" s="255">
        <f t="shared" si="59"/>
        <v>0</v>
      </c>
      <c r="O634" s="304">
        <f t="shared" si="60"/>
        <v>0</v>
      </c>
      <c r="P634" s="304"/>
      <c r="Y634" s="305"/>
    </row>
    <row r="635" spans="1:25" s="255" customFormat="1" x14ac:dyDescent="0.2">
      <c r="A635" s="715" t="s">
        <v>436</v>
      </c>
      <c r="B635" s="777" t="s">
        <v>551</v>
      </c>
      <c r="C635" s="296"/>
      <c r="D635" s="727">
        <v>998736</v>
      </c>
      <c r="E635" s="297"/>
      <c r="F635" s="852">
        <v>18</v>
      </c>
      <c r="G635" s="299"/>
      <c r="H635" s="736" t="s">
        <v>349</v>
      </c>
      <c r="I635" s="736">
        <v>1</v>
      </c>
      <c r="J635" s="699"/>
      <c r="K635" s="302" t="str">
        <f t="shared" si="61"/>
        <v>Included</v>
      </c>
      <c r="L635" s="303">
        <f t="shared" si="62"/>
        <v>0</v>
      </c>
      <c r="M635" s="255">
        <f t="shared" si="58"/>
        <v>0</v>
      </c>
      <c r="N635" s="255">
        <f t="shared" si="59"/>
        <v>0</v>
      </c>
      <c r="O635" s="304">
        <f t="shared" si="60"/>
        <v>0</v>
      </c>
      <c r="P635" s="304"/>
      <c r="Y635" s="305"/>
    </row>
    <row r="636" spans="1:25" s="255" customFormat="1" x14ac:dyDescent="0.2">
      <c r="A636" s="716"/>
      <c r="B636" s="735"/>
      <c r="C636" s="296"/>
      <c r="D636" s="852"/>
      <c r="E636" s="297"/>
      <c r="F636" s="852"/>
      <c r="G636" s="299"/>
      <c r="H636" s="736"/>
      <c r="I636" s="736"/>
      <c r="J636" s="699"/>
      <c r="K636" s="302" t="str">
        <f t="shared" si="61"/>
        <v>Included</v>
      </c>
      <c r="L636" s="303">
        <f t="shared" si="62"/>
        <v>0</v>
      </c>
      <c r="M636" s="255">
        <f t="shared" si="58"/>
        <v>0</v>
      </c>
      <c r="N636" s="255">
        <f t="shared" si="59"/>
        <v>0</v>
      </c>
      <c r="O636" s="304">
        <f t="shared" si="60"/>
        <v>0</v>
      </c>
      <c r="P636" s="304"/>
      <c r="Y636" s="305"/>
    </row>
    <row r="637" spans="1:25" s="255" customFormat="1" ht="30" x14ac:dyDescent="0.2">
      <c r="A637" s="714">
        <v>4.2</v>
      </c>
      <c r="B637" s="706" t="s">
        <v>552</v>
      </c>
      <c r="C637" s="296"/>
      <c r="D637" s="852"/>
      <c r="E637" s="297"/>
      <c r="F637" s="852"/>
      <c r="G637" s="299"/>
      <c r="H637" s="736"/>
      <c r="I637" s="736"/>
      <c r="J637" s="699"/>
      <c r="K637" s="302" t="str">
        <f t="shared" si="61"/>
        <v>Included</v>
      </c>
      <c r="L637" s="303">
        <f t="shared" si="62"/>
        <v>0</v>
      </c>
      <c r="M637" s="255">
        <f t="shared" si="58"/>
        <v>0</v>
      </c>
      <c r="N637" s="255">
        <f t="shared" si="59"/>
        <v>0</v>
      </c>
      <c r="O637" s="304">
        <f t="shared" si="60"/>
        <v>0</v>
      </c>
      <c r="P637" s="304"/>
      <c r="Y637" s="305"/>
    </row>
    <row r="638" spans="1:25" s="255" customFormat="1" x14ac:dyDescent="0.2">
      <c r="A638" s="715" t="s">
        <v>437</v>
      </c>
      <c r="B638" s="707" t="s">
        <v>553</v>
      </c>
      <c r="C638" s="296"/>
      <c r="D638" s="727">
        <v>998736</v>
      </c>
      <c r="E638" s="297"/>
      <c r="F638" s="852">
        <v>18</v>
      </c>
      <c r="G638" s="299"/>
      <c r="H638" s="736" t="s">
        <v>554</v>
      </c>
      <c r="I638" s="736">
        <v>1</v>
      </c>
      <c r="J638" s="699"/>
      <c r="K638" s="302" t="str">
        <f t="shared" si="61"/>
        <v>Included</v>
      </c>
      <c r="L638" s="303">
        <f t="shared" si="62"/>
        <v>0</v>
      </c>
      <c r="M638" s="255">
        <f t="shared" si="58"/>
        <v>0</v>
      </c>
      <c r="N638" s="255">
        <f t="shared" si="59"/>
        <v>0</v>
      </c>
      <c r="O638" s="304">
        <f t="shared" si="60"/>
        <v>0</v>
      </c>
      <c r="P638" s="304"/>
      <c r="Y638" s="305"/>
    </row>
    <row r="639" spans="1:25" s="255" customFormat="1" x14ac:dyDescent="0.2">
      <c r="A639" s="715" t="s">
        <v>438</v>
      </c>
      <c r="B639" s="707" t="s">
        <v>555</v>
      </c>
      <c r="C639" s="296"/>
      <c r="D639" s="727">
        <v>998736</v>
      </c>
      <c r="E639" s="297"/>
      <c r="F639" s="852">
        <v>18</v>
      </c>
      <c r="G639" s="299"/>
      <c r="H639" s="736" t="s">
        <v>554</v>
      </c>
      <c r="I639" s="736">
        <v>1</v>
      </c>
      <c r="J639" s="699"/>
      <c r="K639" s="302" t="str">
        <f t="shared" si="61"/>
        <v>Included</v>
      </c>
      <c r="L639" s="303">
        <f t="shared" si="62"/>
        <v>0</v>
      </c>
      <c r="M639" s="255">
        <f t="shared" si="58"/>
        <v>0</v>
      </c>
      <c r="N639" s="255">
        <f t="shared" si="59"/>
        <v>0</v>
      </c>
      <c r="O639" s="304">
        <f t="shared" si="60"/>
        <v>0</v>
      </c>
      <c r="P639" s="304"/>
      <c r="Y639" s="305"/>
    </row>
    <row r="640" spans="1:25" s="255" customFormat="1" x14ac:dyDescent="0.2">
      <c r="A640" s="715" t="s">
        <v>439</v>
      </c>
      <c r="B640" s="707" t="s">
        <v>556</v>
      </c>
      <c r="C640" s="296"/>
      <c r="D640" s="727">
        <v>998736</v>
      </c>
      <c r="E640" s="297"/>
      <c r="F640" s="852">
        <v>18</v>
      </c>
      <c r="G640" s="299"/>
      <c r="H640" s="736" t="s">
        <v>554</v>
      </c>
      <c r="I640" s="736">
        <v>1</v>
      </c>
      <c r="J640" s="699"/>
      <c r="K640" s="302" t="str">
        <f t="shared" si="61"/>
        <v>Included</v>
      </c>
      <c r="L640" s="303">
        <f t="shared" si="62"/>
        <v>0</v>
      </c>
      <c r="M640" s="255">
        <f t="shared" si="58"/>
        <v>0</v>
      </c>
      <c r="N640" s="255">
        <f t="shared" si="59"/>
        <v>0</v>
      </c>
      <c r="O640" s="304">
        <f t="shared" si="60"/>
        <v>0</v>
      </c>
      <c r="P640" s="304"/>
      <c r="Y640" s="305"/>
    </row>
    <row r="641" spans="1:25" s="255" customFormat="1" x14ac:dyDescent="0.2">
      <c r="A641" s="715" t="s">
        <v>440</v>
      </c>
      <c r="B641" s="777" t="s">
        <v>557</v>
      </c>
      <c r="C641" s="296"/>
      <c r="D641" s="727">
        <v>998736</v>
      </c>
      <c r="E641" s="297"/>
      <c r="F641" s="852">
        <v>18</v>
      </c>
      <c r="G641" s="299"/>
      <c r="H641" s="736" t="s">
        <v>554</v>
      </c>
      <c r="I641" s="736">
        <v>1</v>
      </c>
      <c r="J641" s="699"/>
      <c r="K641" s="302" t="str">
        <f t="shared" si="61"/>
        <v>Included</v>
      </c>
      <c r="L641" s="303">
        <f t="shared" si="62"/>
        <v>0</v>
      </c>
      <c r="M641" s="255">
        <f t="shared" si="58"/>
        <v>0</v>
      </c>
      <c r="N641" s="255">
        <f t="shared" si="59"/>
        <v>0</v>
      </c>
      <c r="O641" s="304">
        <f t="shared" si="60"/>
        <v>0</v>
      </c>
      <c r="P641" s="304"/>
      <c r="Y641" s="305"/>
    </row>
    <row r="642" spans="1:25" s="255" customFormat="1" x14ac:dyDescent="0.2">
      <c r="A642" s="716"/>
      <c r="B642" s="735"/>
      <c r="C642" s="296"/>
      <c r="D642" s="858"/>
      <c r="E642" s="297"/>
      <c r="F642" s="852"/>
      <c r="G642" s="299"/>
      <c r="H642" s="736"/>
      <c r="I642" s="736"/>
      <c r="J642" s="699"/>
      <c r="K642" s="302" t="str">
        <f t="shared" si="61"/>
        <v>Included</v>
      </c>
      <c r="L642" s="303">
        <f t="shared" si="62"/>
        <v>0</v>
      </c>
      <c r="M642" s="255">
        <f t="shared" si="58"/>
        <v>0</v>
      </c>
      <c r="N642" s="255">
        <f t="shared" si="59"/>
        <v>0</v>
      </c>
      <c r="O642" s="304">
        <f t="shared" si="60"/>
        <v>0</v>
      </c>
      <c r="P642" s="304"/>
      <c r="Y642" s="305"/>
    </row>
    <row r="643" spans="1:25" s="255" customFormat="1" x14ac:dyDescent="0.2">
      <c r="A643" s="717" t="s">
        <v>441</v>
      </c>
      <c r="B643" s="743" t="s">
        <v>568</v>
      </c>
      <c r="C643" s="296"/>
      <c r="D643" s="852"/>
      <c r="E643" s="297"/>
      <c r="F643" s="852"/>
      <c r="G643" s="299"/>
      <c r="H643" s="736"/>
      <c r="I643" s="736"/>
      <c r="J643" s="699"/>
      <c r="K643" s="302" t="str">
        <f t="shared" si="61"/>
        <v>Included</v>
      </c>
      <c r="L643" s="303">
        <f t="shared" si="62"/>
        <v>0</v>
      </c>
      <c r="M643" s="255">
        <f t="shared" si="58"/>
        <v>0</v>
      </c>
      <c r="N643" s="255">
        <f t="shared" si="59"/>
        <v>0</v>
      </c>
      <c r="O643" s="304">
        <f t="shared" si="60"/>
        <v>0</v>
      </c>
      <c r="P643" s="304"/>
      <c r="Y643" s="305"/>
    </row>
    <row r="644" spans="1:25" s="255" customFormat="1" ht="30" x14ac:dyDescent="0.2">
      <c r="A644" s="714">
        <v>5.0999999999999996</v>
      </c>
      <c r="B644" s="706" t="s">
        <v>569</v>
      </c>
      <c r="C644" s="296"/>
      <c r="D644" s="852"/>
      <c r="E644" s="297"/>
      <c r="F644" s="852"/>
      <c r="G644" s="299"/>
      <c r="H644" s="736"/>
      <c r="I644" s="736"/>
      <c r="J644" s="699"/>
      <c r="K644" s="302" t="str">
        <f t="shared" si="61"/>
        <v>Included</v>
      </c>
      <c r="L644" s="303">
        <f t="shared" si="62"/>
        <v>0</v>
      </c>
      <c r="M644" s="255">
        <f t="shared" si="58"/>
        <v>0</v>
      </c>
      <c r="N644" s="255">
        <f t="shared" si="59"/>
        <v>0</v>
      </c>
      <c r="O644" s="304">
        <f t="shared" si="60"/>
        <v>0</v>
      </c>
      <c r="P644" s="304"/>
      <c r="Y644" s="305"/>
    </row>
    <row r="645" spans="1:25" s="255" customFormat="1" x14ac:dyDescent="0.2">
      <c r="A645" s="715" t="s">
        <v>442</v>
      </c>
      <c r="B645" s="707" t="s">
        <v>543</v>
      </c>
      <c r="C645" s="296"/>
      <c r="D645" s="727">
        <v>998736</v>
      </c>
      <c r="E645" s="297"/>
      <c r="F645" s="852">
        <v>18</v>
      </c>
      <c r="G645" s="299"/>
      <c r="H645" s="736" t="s">
        <v>349</v>
      </c>
      <c r="I645" s="736">
        <v>1</v>
      </c>
      <c r="J645" s="699"/>
      <c r="K645" s="302" t="str">
        <f t="shared" si="61"/>
        <v>Included</v>
      </c>
      <c r="L645" s="303">
        <f t="shared" si="62"/>
        <v>0</v>
      </c>
      <c r="M645" s="255">
        <f t="shared" si="58"/>
        <v>0</v>
      </c>
      <c r="N645" s="255">
        <f t="shared" si="59"/>
        <v>0</v>
      </c>
      <c r="O645" s="304">
        <f t="shared" si="60"/>
        <v>0</v>
      </c>
      <c r="P645" s="304"/>
      <c r="Y645" s="305"/>
    </row>
    <row r="646" spans="1:25" s="255" customFormat="1" x14ac:dyDescent="0.2">
      <c r="A646" s="715" t="s">
        <v>443</v>
      </c>
      <c r="B646" s="707" t="s">
        <v>544</v>
      </c>
      <c r="C646" s="296"/>
      <c r="D646" s="727">
        <v>998736</v>
      </c>
      <c r="E646" s="297"/>
      <c r="F646" s="852">
        <v>18</v>
      </c>
      <c r="G646" s="299"/>
      <c r="H646" s="736" t="s">
        <v>349</v>
      </c>
      <c r="I646" s="736">
        <v>1</v>
      </c>
      <c r="J646" s="699"/>
      <c r="K646" s="302" t="str">
        <f t="shared" si="61"/>
        <v>Included</v>
      </c>
      <c r="L646" s="303">
        <f t="shared" si="62"/>
        <v>0</v>
      </c>
      <c r="M646" s="255">
        <f t="shared" si="58"/>
        <v>0</v>
      </c>
      <c r="N646" s="255">
        <f t="shared" si="59"/>
        <v>0</v>
      </c>
      <c r="O646" s="304">
        <f t="shared" si="60"/>
        <v>0</v>
      </c>
      <c r="P646" s="304"/>
      <c r="Y646" s="305"/>
    </row>
    <row r="647" spans="1:25" s="255" customFormat="1" x14ac:dyDescent="0.2">
      <c r="A647" s="715" t="s">
        <v>444</v>
      </c>
      <c r="B647" s="707" t="s">
        <v>545</v>
      </c>
      <c r="C647" s="296"/>
      <c r="D647" s="727">
        <v>998736</v>
      </c>
      <c r="E647" s="297"/>
      <c r="F647" s="852">
        <v>18</v>
      </c>
      <c r="G647" s="299"/>
      <c r="H647" s="736" t="s">
        <v>349</v>
      </c>
      <c r="I647" s="736">
        <v>1</v>
      </c>
      <c r="J647" s="699"/>
      <c r="K647" s="302" t="str">
        <f t="shared" si="61"/>
        <v>Included</v>
      </c>
      <c r="L647" s="303">
        <f t="shared" si="62"/>
        <v>0</v>
      </c>
      <c r="M647" s="255">
        <f t="shared" si="58"/>
        <v>0</v>
      </c>
      <c r="N647" s="255">
        <f t="shared" si="59"/>
        <v>0</v>
      </c>
      <c r="O647" s="304">
        <f t="shared" si="60"/>
        <v>0</v>
      </c>
      <c r="P647" s="304"/>
      <c r="Y647" s="305"/>
    </row>
    <row r="648" spans="1:25" s="255" customFormat="1" x14ac:dyDescent="0.2">
      <c r="A648" s="715" t="s">
        <v>445</v>
      </c>
      <c r="B648" s="707" t="s">
        <v>546</v>
      </c>
      <c r="C648" s="296"/>
      <c r="D648" s="727">
        <v>998736</v>
      </c>
      <c r="E648" s="297"/>
      <c r="F648" s="852">
        <v>18</v>
      </c>
      <c r="G648" s="299"/>
      <c r="H648" s="736" t="s">
        <v>349</v>
      </c>
      <c r="I648" s="736">
        <v>1</v>
      </c>
      <c r="J648" s="699"/>
      <c r="K648" s="302" t="str">
        <f t="shared" si="61"/>
        <v>Included</v>
      </c>
      <c r="L648" s="303">
        <f t="shared" si="62"/>
        <v>0</v>
      </c>
      <c r="M648" s="255">
        <f t="shared" si="58"/>
        <v>0</v>
      </c>
      <c r="N648" s="255">
        <f t="shared" si="59"/>
        <v>0</v>
      </c>
      <c r="O648" s="304">
        <f t="shared" si="60"/>
        <v>0</v>
      </c>
      <c r="P648" s="304"/>
      <c r="Y648" s="305"/>
    </row>
    <row r="649" spans="1:25" s="255" customFormat="1" x14ac:dyDescent="0.2">
      <c r="A649" s="715" t="s">
        <v>446</v>
      </c>
      <c r="B649" s="707" t="s">
        <v>547</v>
      </c>
      <c r="C649" s="296"/>
      <c r="D649" s="727">
        <v>998736</v>
      </c>
      <c r="E649" s="297"/>
      <c r="F649" s="852">
        <v>18</v>
      </c>
      <c r="G649" s="299"/>
      <c r="H649" s="736" t="s">
        <v>349</v>
      </c>
      <c r="I649" s="736">
        <v>1</v>
      </c>
      <c r="J649" s="699"/>
      <c r="K649" s="302" t="str">
        <f t="shared" si="61"/>
        <v>Included</v>
      </c>
      <c r="L649" s="303">
        <f t="shared" si="62"/>
        <v>0</v>
      </c>
      <c r="M649" s="255">
        <f t="shared" si="58"/>
        <v>0</v>
      </c>
      <c r="N649" s="255">
        <f t="shared" si="59"/>
        <v>0</v>
      </c>
      <c r="O649" s="304">
        <f t="shared" si="60"/>
        <v>0</v>
      </c>
      <c r="P649" s="304"/>
      <c r="Y649" s="305"/>
    </row>
    <row r="650" spans="1:25" s="255" customFormat="1" x14ac:dyDescent="0.2">
      <c r="A650" s="715" t="s">
        <v>447</v>
      </c>
      <c r="B650" s="777" t="s">
        <v>548</v>
      </c>
      <c r="C650" s="296"/>
      <c r="D650" s="727">
        <v>998736</v>
      </c>
      <c r="E650" s="297"/>
      <c r="F650" s="852">
        <v>18</v>
      </c>
      <c r="G650" s="299"/>
      <c r="H650" s="736" t="s">
        <v>349</v>
      </c>
      <c r="I650" s="736">
        <v>1</v>
      </c>
      <c r="J650" s="699"/>
      <c r="K650" s="302" t="str">
        <f t="shared" si="61"/>
        <v>Included</v>
      </c>
      <c r="L650" s="303">
        <f t="shared" si="62"/>
        <v>0</v>
      </c>
      <c r="M650" s="255">
        <f t="shared" si="58"/>
        <v>0</v>
      </c>
      <c r="N650" s="255">
        <f t="shared" si="59"/>
        <v>0</v>
      </c>
      <c r="O650" s="304">
        <f t="shared" si="60"/>
        <v>0</v>
      </c>
      <c r="P650" s="304"/>
      <c r="Y650" s="305"/>
    </row>
    <row r="651" spans="1:25" s="255" customFormat="1" x14ac:dyDescent="0.2">
      <c r="A651" s="715" t="s">
        <v>448</v>
      </c>
      <c r="B651" s="777" t="s">
        <v>549</v>
      </c>
      <c r="C651" s="296"/>
      <c r="D651" s="727">
        <v>998736</v>
      </c>
      <c r="E651" s="297"/>
      <c r="F651" s="852">
        <v>18</v>
      </c>
      <c r="G651" s="299"/>
      <c r="H651" s="736" t="s">
        <v>349</v>
      </c>
      <c r="I651" s="736">
        <v>1</v>
      </c>
      <c r="J651" s="699"/>
      <c r="K651" s="302" t="str">
        <f t="shared" si="61"/>
        <v>Included</v>
      </c>
      <c r="L651" s="303">
        <f t="shared" si="62"/>
        <v>0</v>
      </c>
      <c r="M651" s="255">
        <f t="shared" si="58"/>
        <v>0</v>
      </c>
      <c r="N651" s="255">
        <f t="shared" si="59"/>
        <v>0</v>
      </c>
      <c r="O651" s="304">
        <f t="shared" si="60"/>
        <v>0</v>
      </c>
      <c r="P651" s="304"/>
      <c r="Y651" s="305"/>
    </row>
    <row r="652" spans="1:25" s="255" customFormat="1" x14ac:dyDescent="0.2">
      <c r="A652" s="715" t="s">
        <v>449</v>
      </c>
      <c r="B652" s="777" t="s">
        <v>550</v>
      </c>
      <c r="C652" s="296"/>
      <c r="D652" s="727">
        <v>998736</v>
      </c>
      <c r="E652" s="297"/>
      <c r="F652" s="852">
        <v>18</v>
      </c>
      <c r="G652" s="299"/>
      <c r="H652" s="736" t="s">
        <v>349</v>
      </c>
      <c r="I652" s="736">
        <v>1</v>
      </c>
      <c r="J652" s="699"/>
      <c r="K652" s="302" t="str">
        <f t="shared" si="61"/>
        <v>Included</v>
      </c>
      <c r="L652" s="303">
        <f t="shared" si="62"/>
        <v>0</v>
      </c>
      <c r="M652" s="255">
        <f t="shared" si="58"/>
        <v>0</v>
      </c>
      <c r="N652" s="255">
        <f t="shared" si="59"/>
        <v>0</v>
      </c>
      <c r="O652" s="304">
        <f t="shared" si="60"/>
        <v>0</v>
      </c>
      <c r="P652" s="304"/>
      <c r="Y652" s="305"/>
    </row>
    <row r="653" spans="1:25" s="255" customFormat="1" x14ac:dyDescent="0.2">
      <c r="A653" s="715" t="s">
        <v>450</v>
      </c>
      <c r="B653" s="777" t="s">
        <v>551</v>
      </c>
      <c r="C653" s="296"/>
      <c r="D653" s="727">
        <v>998736</v>
      </c>
      <c r="E653" s="297"/>
      <c r="F653" s="852">
        <v>18</v>
      </c>
      <c r="G653" s="299"/>
      <c r="H653" s="736" t="s">
        <v>349</v>
      </c>
      <c r="I653" s="736">
        <v>1</v>
      </c>
      <c r="J653" s="699"/>
      <c r="K653" s="302" t="str">
        <f t="shared" si="61"/>
        <v>Included</v>
      </c>
      <c r="L653" s="303">
        <f t="shared" si="62"/>
        <v>0</v>
      </c>
      <c r="M653" s="255">
        <f t="shared" si="58"/>
        <v>0</v>
      </c>
      <c r="N653" s="255">
        <f t="shared" si="59"/>
        <v>0</v>
      </c>
      <c r="O653" s="304">
        <f t="shared" si="60"/>
        <v>0</v>
      </c>
      <c r="P653" s="304"/>
      <c r="Y653" s="305"/>
    </row>
    <row r="654" spans="1:25" s="255" customFormat="1" x14ac:dyDescent="0.2">
      <c r="A654" s="718"/>
      <c r="B654" s="744"/>
      <c r="C654" s="296"/>
      <c r="D654" s="852"/>
      <c r="E654" s="297"/>
      <c r="F654" s="852"/>
      <c r="G654" s="299"/>
      <c r="H654" s="736"/>
      <c r="I654" s="736"/>
      <c r="J654" s="699"/>
      <c r="K654" s="302" t="str">
        <f t="shared" si="61"/>
        <v>Included</v>
      </c>
      <c r="L654" s="303">
        <f t="shared" si="62"/>
        <v>0</v>
      </c>
      <c r="M654" s="255">
        <f t="shared" si="58"/>
        <v>0</v>
      </c>
      <c r="N654" s="255">
        <f t="shared" si="59"/>
        <v>0</v>
      </c>
      <c r="O654" s="304">
        <f t="shared" si="60"/>
        <v>0</v>
      </c>
      <c r="P654" s="304"/>
      <c r="Y654" s="305"/>
    </row>
    <row r="655" spans="1:25" s="255" customFormat="1" x14ac:dyDescent="0.2">
      <c r="A655" s="719">
        <v>6</v>
      </c>
      <c r="B655" s="733" t="s">
        <v>570</v>
      </c>
      <c r="C655" s="296"/>
      <c r="D655" s="852"/>
      <c r="E655" s="297"/>
      <c r="F655" s="852"/>
      <c r="G655" s="299"/>
      <c r="H655" s="736"/>
      <c r="I655" s="736"/>
      <c r="J655" s="699"/>
      <c r="K655" s="302" t="str">
        <f t="shared" si="61"/>
        <v>Included</v>
      </c>
      <c r="L655" s="303">
        <f t="shared" si="62"/>
        <v>0</v>
      </c>
      <c r="M655" s="255">
        <f t="shared" si="58"/>
        <v>0</v>
      </c>
      <c r="N655" s="255">
        <f t="shared" si="59"/>
        <v>0</v>
      </c>
      <c r="O655" s="304">
        <f t="shared" si="60"/>
        <v>0</v>
      </c>
      <c r="P655" s="304"/>
      <c r="Y655" s="305"/>
    </row>
    <row r="656" spans="1:25" s="255" customFormat="1" x14ac:dyDescent="0.2">
      <c r="A656" s="715">
        <v>6.1</v>
      </c>
      <c r="B656" s="735" t="s">
        <v>571</v>
      </c>
      <c r="C656" s="296"/>
      <c r="D656" s="727">
        <v>998736</v>
      </c>
      <c r="E656" s="297"/>
      <c r="F656" s="852">
        <v>18</v>
      </c>
      <c r="G656" s="299"/>
      <c r="H656" s="736" t="s">
        <v>349</v>
      </c>
      <c r="I656" s="736">
        <v>1</v>
      </c>
      <c r="J656" s="699"/>
      <c r="K656" s="302" t="str">
        <f t="shared" si="61"/>
        <v>Included</v>
      </c>
      <c r="L656" s="303">
        <f t="shared" si="62"/>
        <v>0</v>
      </c>
      <c r="M656" s="255">
        <f t="shared" si="58"/>
        <v>0</v>
      </c>
      <c r="N656" s="255">
        <f t="shared" si="59"/>
        <v>0</v>
      </c>
      <c r="O656" s="304">
        <f t="shared" si="60"/>
        <v>0</v>
      </c>
      <c r="P656" s="304"/>
      <c r="Y656" s="305"/>
    </row>
    <row r="657" spans="1:25" s="255" customFormat="1" x14ac:dyDescent="0.2">
      <c r="A657" s="715">
        <v>6.2</v>
      </c>
      <c r="B657" s="735" t="s">
        <v>572</v>
      </c>
      <c r="C657" s="296"/>
      <c r="D657" s="727">
        <v>998736</v>
      </c>
      <c r="E657" s="297"/>
      <c r="F657" s="852">
        <v>18</v>
      </c>
      <c r="G657" s="299"/>
      <c r="H657" s="736" t="s">
        <v>349</v>
      </c>
      <c r="I657" s="736">
        <v>1</v>
      </c>
      <c r="J657" s="699"/>
      <c r="K657" s="302" t="str">
        <f t="shared" si="61"/>
        <v>Included</v>
      </c>
      <c r="L657" s="303">
        <f t="shared" si="62"/>
        <v>0</v>
      </c>
      <c r="M657" s="255">
        <f t="shared" si="58"/>
        <v>0</v>
      </c>
      <c r="N657" s="255">
        <f t="shared" si="59"/>
        <v>0</v>
      </c>
      <c r="O657" s="304">
        <f t="shared" si="60"/>
        <v>0</v>
      </c>
      <c r="P657" s="304"/>
      <c r="Y657" s="305"/>
    </row>
    <row r="658" spans="1:25" s="255" customFormat="1" x14ac:dyDescent="0.2">
      <c r="A658" s="715">
        <v>6.3</v>
      </c>
      <c r="B658" s="735" t="s">
        <v>573</v>
      </c>
      <c r="C658" s="296"/>
      <c r="D658" s="727">
        <v>998736</v>
      </c>
      <c r="E658" s="297"/>
      <c r="F658" s="852">
        <v>18</v>
      </c>
      <c r="G658" s="299"/>
      <c r="H658" s="736" t="s">
        <v>349</v>
      </c>
      <c r="I658" s="736">
        <v>1</v>
      </c>
      <c r="J658" s="699"/>
      <c r="K658" s="302" t="str">
        <f t="shared" si="61"/>
        <v>Included</v>
      </c>
      <c r="L658" s="303">
        <f t="shared" si="62"/>
        <v>0</v>
      </c>
      <c r="M658" s="255">
        <f t="shared" si="58"/>
        <v>0</v>
      </c>
      <c r="N658" s="255">
        <f t="shared" si="59"/>
        <v>0</v>
      </c>
      <c r="O658" s="304">
        <f t="shared" si="60"/>
        <v>0</v>
      </c>
      <c r="P658" s="304"/>
      <c r="Y658" s="305"/>
    </row>
    <row r="659" spans="1:25" s="255" customFormat="1" x14ac:dyDescent="0.2">
      <c r="A659" s="715"/>
      <c r="B659" s="735"/>
      <c r="C659" s="296"/>
      <c r="D659" s="852"/>
      <c r="E659" s="297"/>
      <c r="F659" s="852"/>
      <c r="G659" s="299"/>
      <c r="H659" s="736"/>
      <c r="I659" s="736"/>
      <c r="J659" s="699"/>
      <c r="K659" s="302" t="str">
        <f t="shared" si="61"/>
        <v>Included</v>
      </c>
      <c r="L659" s="303">
        <f t="shared" si="62"/>
        <v>0</v>
      </c>
      <c r="M659" s="255">
        <f t="shared" si="58"/>
        <v>0</v>
      </c>
      <c r="N659" s="255">
        <f t="shared" si="59"/>
        <v>0</v>
      </c>
      <c r="O659" s="304">
        <f t="shared" si="60"/>
        <v>0</v>
      </c>
      <c r="P659" s="304"/>
      <c r="Y659" s="305"/>
    </row>
    <row r="660" spans="1:25" s="255" customFormat="1" x14ac:dyDescent="0.2">
      <c r="A660" s="719">
        <v>7</v>
      </c>
      <c r="B660" s="733" t="s">
        <v>574</v>
      </c>
      <c r="C660" s="296"/>
      <c r="D660" s="852"/>
      <c r="E660" s="297"/>
      <c r="F660" s="852"/>
      <c r="G660" s="299"/>
      <c r="H660" s="736"/>
      <c r="I660" s="736"/>
      <c r="J660" s="699"/>
      <c r="K660" s="302" t="str">
        <f t="shared" si="61"/>
        <v>Included</v>
      </c>
      <c r="L660" s="303">
        <f t="shared" si="62"/>
        <v>0</v>
      </c>
      <c r="M660" s="255">
        <f t="shared" si="58"/>
        <v>0</v>
      </c>
      <c r="N660" s="255">
        <f t="shared" si="59"/>
        <v>0</v>
      </c>
      <c r="O660" s="304">
        <f t="shared" si="60"/>
        <v>0</v>
      </c>
      <c r="P660" s="304"/>
      <c r="Y660" s="305"/>
    </row>
    <row r="661" spans="1:25" s="255" customFormat="1" x14ac:dyDescent="0.2">
      <c r="A661" s="715">
        <v>7.1</v>
      </c>
      <c r="B661" s="735" t="s">
        <v>575</v>
      </c>
      <c r="C661" s="296"/>
      <c r="D661" s="727">
        <v>998736</v>
      </c>
      <c r="E661" s="297"/>
      <c r="F661" s="852">
        <v>18</v>
      </c>
      <c r="G661" s="299"/>
      <c r="H661" s="736" t="s">
        <v>554</v>
      </c>
      <c r="I661" s="736">
        <v>4</v>
      </c>
      <c r="J661" s="699"/>
      <c r="K661" s="302" t="str">
        <f t="shared" si="61"/>
        <v>Included</v>
      </c>
      <c r="L661" s="303">
        <f t="shared" si="62"/>
        <v>0</v>
      </c>
      <c r="M661" s="255">
        <f t="shared" si="58"/>
        <v>0</v>
      </c>
      <c r="N661" s="255">
        <f t="shared" si="59"/>
        <v>0</v>
      </c>
      <c r="O661" s="304">
        <f t="shared" si="60"/>
        <v>0</v>
      </c>
      <c r="P661" s="304"/>
      <c r="Y661" s="305"/>
    </row>
    <row r="662" spans="1:25" s="255" customFormat="1" x14ac:dyDescent="0.2">
      <c r="A662" s="715">
        <v>7.2</v>
      </c>
      <c r="B662" s="746" t="s">
        <v>576</v>
      </c>
      <c r="C662" s="296"/>
      <c r="D662" s="727">
        <v>998736</v>
      </c>
      <c r="E662" s="297"/>
      <c r="F662" s="852">
        <v>18</v>
      </c>
      <c r="G662" s="299"/>
      <c r="H662" s="736" t="s">
        <v>554</v>
      </c>
      <c r="I662" s="736">
        <v>4</v>
      </c>
      <c r="J662" s="699"/>
      <c r="K662" s="302" t="str">
        <f t="shared" si="61"/>
        <v>Included</v>
      </c>
      <c r="L662" s="303">
        <f t="shared" si="62"/>
        <v>0</v>
      </c>
      <c r="M662" s="255">
        <f t="shared" si="58"/>
        <v>0</v>
      </c>
      <c r="N662" s="255">
        <f t="shared" si="59"/>
        <v>0</v>
      </c>
      <c r="O662" s="304">
        <f t="shared" si="60"/>
        <v>0</v>
      </c>
      <c r="P662" s="304"/>
      <c r="Y662" s="305"/>
    </row>
    <row r="663" spans="1:25" s="255" customFormat="1" x14ac:dyDescent="0.2">
      <c r="A663" s="716"/>
      <c r="B663" s="735"/>
      <c r="C663" s="296"/>
      <c r="D663" s="852"/>
      <c r="E663" s="297"/>
      <c r="F663" s="852"/>
      <c r="G663" s="299"/>
      <c r="H663" s="736"/>
      <c r="I663" s="736"/>
      <c r="J663" s="699"/>
      <c r="K663" s="302" t="str">
        <f t="shared" si="61"/>
        <v>Included</v>
      </c>
      <c r="L663" s="303">
        <f t="shared" si="62"/>
        <v>0</v>
      </c>
      <c r="M663" s="255">
        <f t="shared" si="58"/>
        <v>0</v>
      </c>
      <c r="N663" s="255">
        <f t="shared" si="59"/>
        <v>0</v>
      </c>
      <c r="O663" s="304">
        <f t="shared" si="60"/>
        <v>0</v>
      </c>
      <c r="P663" s="304"/>
      <c r="Y663" s="305"/>
    </row>
    <row r="664" spans="1:25" s="255" customFormat="1" x14ac:dyDescent="0.2">
      <c r="A664" s="714">
        <v>8</v>
      </c>
      <c r="B664" s="733" t="s">
        <v>577</v>
      </c>
      <c r="C664" s="296"/>
      <c r="D664" s="727">
        <v>998736</v>
      </c>
      <c r="E664" s="297"/>
      <c r="F664" s="852">
        <v>18</v>
      </c>
      <c r="G664" s="299"/>
      <c r="H664" s="736" t="s">
        <v>349</v>
      </c>
      <c r="I664" s="736">
        <v>1</v>
      </c>
      <c r="J664" s="699"/>
      <c r="K664" s="302" t="str">
        <f t="shared" si="61"/>
        <v>Included</v>
      </c>
      <c r="L664" s="303">
        <f t="shared" si="62"/>
        <v>0</v>
      </c>
      <c r="M664" s="255">
        <f t="shared" si="58"/>
        <v>0</v>
      </c>
      <c r="N664" s="255">
        <f t="shared" si="59"/>
        <v>0</v>
      </c>
      <c r="O664" s="304">
        <f t="shared" si="60"/>
        <v>0</v>
      </c>
      <c r="P664" s="304"/>
      <c r="Y664" s="305"/>
    </row>
    <row r="665" spans="1:25" s="255" customFormat="1" x14ac:dyDescent="0.2">
      <c r="A665" s="715"/>
      <c r="B665" s="747"/>
      <c r="C665" s="296"/>
      <c r="D665" s="852"/>
      <c r="E665" s="297"/>
      <c r="F665" s="852"/>
      <c r="G665" s="299"/>
      <c r="H665" s="799"/>
      <c r="I665" s="799"/>
      <c r="J665" s="699"/>
      <c r="K665" s="302" t="str">
        <f t="shared" si="61"/>
        <v>Included</v>
      </c>
      <c r="L665" s="303">
        <f t="shared" si="62"/>
        <v>0</v>
      </c>
      <c r="M665" s="255">
        <f t="shared" ref="M665:M728" si="63">IF(K665="Included",0,K665)</f>
        <v>0</v>
      </c>
      <c r="N665" s="255">
        <f t="shared" ref="N665:N728" si="64">IF(G665="",(M665*F665/100),(M665*G665))</f>
        <v>0</v>
      </c>
      <c r="O665" s="304">
        <f t="shared" ref="O665:O728" si="65">+I665*J665</f>
        <v>0</v>
      </c>
      <c r="P665" s="304"/>
      <c r="Y665" s="305"/>
    </row>
    <row r="666" spans="1:25" s="255" customFormat="1" x14ac:dyDescent="0.25">
      <c r="A666" s="714">
        <v>9</v>
      </c>
      <c r="B666" s="733" t="s">
        <v>578</v>
      </c>
      <c r="C666" s="296"/>
      <c r="D666" s="852"/>
      <c r="E666" s="297"/>
      <c r="F666" s="852"/>
      <c r="G666" s="299"/>
      <c r="H666" s="761"/>
      <c r="I666" s="761"/>
      <c r="J666" s="699"/>
      <c r="K666" s="302" t="str">
        <f t="shared" si="61"/>
        <v>Included</v>
      </c>
      <c r="L666" s="303">
        <f t="shared" si="62"/>
        <v>0</v>
      </c>
      <c r="M666" s="255">
        <f t="shared" si="63"/>
        <v>0</v>
      </c>
      <c r="N666" s="255">
        <f t="shared" si="64"/>
        <v>0</v>
      </c>
      <c r="O666" s="304">
        <f t="shared" si="65"/>
        <v>0</v>
      </c>
      <c r="P666" s="304"/>
      <c r="Y666" s="305"/>
    </row>
    <row r="667" spans="1:25" s="255" customFormat="1" ht="30" x14ac:dyDescent="0.2">
      <c r="A667" s="715">
        <v>9.1</v>
      </c>
      <c r="B667" s="735" t="s">
        <v>579</v>
      </c>
      <c r="C667" s="296"/>
      <c r="D667" s="727">
        <v>998736</v>
      </c>
      <c r="E667" s="297"/>
      <c r="F667" s="852">
        <v>18</v>
      </c>
      <c r="G667" s="299"/>
      <c r="H667" s="736" t="s">
        <v>349</v>
      </c>
      <c r="I667" s="736">
        <v>1</v>
      </c>
      <c r="J667" s="699"/>
      <c r="K667" s="302" t="str">
        <f t="shared" si="61"/>
        <v>Included</v>
      </c>
      <c r="L667" s="303">
        <f t="shared" si="62"/>
        <v>0</v>
      </c>
      <c r="M667" s="255">
        <f t="shared" si="63"/>
        <v>0</v>
      </c>
      <c r="N667" s="255">
        <f t="shared" si="64"/>
        <v>0</v>
      </c>
      <c r="O667" s="304">
        <f t="shared" si="65"/>
        <v>0</v>
      </c>
      <c r="P667" s="304"/>
      <c r="Y667" s="305"/>
    </row>
    <row r="668" spans="1:25" s="255" customFormat="1" x14ac:dyDescent="0.2">
      <c r="A668" s="716"/>
      <c r="B668" s="735"/>
      <c r="C668" s="296"/>
      <c r="D668" s="852"/>
      <c r="E668" s="297"/>
      <c r="F668" s="852"/>
      <c r="G668" s="299"/>
      <c r="H668" s="736"/>
      <c r="I668" s="736"/>
      <c r="J668" s="699"/>
      <c r="K668" s="302" t="str">
        <f t="shared" si="61"/>
        <v>Included</v>
      </c>
      <c r="L668" s="303">
        <f t="shared" si="62"/>
        <v>0</v>
      </c>
      <c r="M668" s="255">
        <f t="shared" si="63"/>
        <v>0</v>
      </c>
      <c r="N668" s="255">
        <f t="shared" si="64"/>
        <v>0</v>
      </c>
      <c r="O668" s="304">
        <f t="shared" si="65"/>
        <v>0</v>
      </c>
      <c r="P668" s="304"/>
      <c r="Y668" s="305"/>
    </row>
    <row r="669" spans="1:25" s="255" customFormat="1" ht="30" x14ac:dyDescent="0.2">
      <c r="A669" s="714">
        <v>10</v>
      </c>
      <c r="B669" s="733" t="s">
        <v>580</v>
      </c>
      <c r="C669" s="296"/>
      <c r="D669" s="727">
        <v>998736</v>
      </c>
      <c r="E669" s="297"/>
      <c r="F669" s="852">
        <v>18</v>
      </c>
      <c r="G669" s="299"/>
      <c r="H669" s="736" t="s">
        <v>349</v>
      </c>
      <c r="I669" s="736">
        <v>1</v>
      </c>
      <c r="J669" s="699"/>
      <c r="K669" s="302" t="str">
        <f t="shared" si="61"/>
        <v>Included</v>
      </c>
      <c r="L669" s="303">
        <f t="shared" si="62"/>
        <v>0</v>
      </c>
      <c r="M669" s="255">
        <f t="shared" si="63"/>
        <v>0</v>
      </c>
      <c r="N669" s="255">
        <f t="shared" si="64"/>
        <v>0</v>
      </c>
      <c r="O669" s="304">
        <f t="shared" si="65"/>
        <v>0</v>
      </c>
      <c r="P669" s="304"/>
      <c r="Y669" s="305"/>
    </row>
    <row r="670" spans="1:25" s="255" customFormat="1" x14ac:dyDescent="0.2">
      <c r="A670" s="716"/>
      <c r="B670" s="735"/>
      <c r="C670" s="296"/>
      <c r="D670" s="852"/>
      <c r="E670" s="297"/>
      <c r="F670" s="852"/>
      <c r="G670" s="299"/>
      <c r="H670" s="736"/>
      <c r="I670" s="736"/>
      <c r="J670" s="699"/>
      <c r="K670" s="302" t="str">
        <f t="shared" si="61"/>
        <v>Included</v>
      </c>
      <c r="L670" s="303">
        <f t="shared" si="62"/>
        <v>0</v>
      </c>
      <c r="M670" s="255">
        <f t="shared" si="63"/>
        <v>0</v>
      </c>
      <c r="N670" s="255">
        <f t="shared" si="64"/>
        <v>0</v>
      </c>
      <c r="O670" s="304">
        <f t="shared" si="65"/>
        <v>0</v>
      </c>
      <c r="P670" s="304"/>
      <c r="Y670" s="305"/>
    </row>
    <row r="671" spans="1:25" s="255" customFormat="1" ht="30" x14ac:dyDescent="0.2">
      <c r="A671" s="714">
        <v>11</v>
      </c>
      <c r="B671" s="733" t="s">
        <v>581</v>
      </c>
      <c r="C671" s="296"/>
      <c r="D671" s="852"/>
      <c r="E671" s="297"/>
      <c r="F671" s="852"/>
      <c r="G671" s="299"/>
      <c r="H671" s="736"/>
      <c r="I671" s="736"/>
      <c r="J671" s="699"/>
      <c r="K671" s="302" t="str">
        <f t="shared" si="61"/>
        <v>Included</v>
      </c>
      <c r="L671" s="303">
        <f t="shared" si="62"/>
        <v>0</v>
      </c>
      <c r="M671" s="255">
        <f t="shared" si="63"/>
        <v>0</v>
      </c>
      <c r="N671" s="255">
        <f t="shared" si="64"/>
        <v>0</v>
      </c>
      <c r="O671" s="304">
        <f t="shared" si="65"/>
        <v>0</v>
      </c>
      <c r="P671" s="304"/>
      <c r="Y671" s="305"/>
    </row>
    <row r="672" spans="1:25" s="255" customFormat="1" x14ac:dyDescent="0.2">
      <c r="A672" s="715">
        <v>11.1</v>
      </c>
      <c r="B672" s="735" t="s">
        <v>582</v>
      </c>
      <c r="C672" s="296"/>
      <c r="D672" s="727">
        <v>998736</v>
      </c>
      <c r="E672" s="297"/>
      <c r="F672" s="852">
        <v>18</v>
      </c>
      <c r="G672" s="299"/>
      <c r="H672" s="736" t="s">
        <v>349</v>
      </c>
      <c r="I672" s="736">
        <v>1</v>
      </c>
      <c r="J672" s="699"/>
      <c r="K672" s="302" t="str">
        <f t="shared" si="61"/>
        <v>Included</v>
      </c>
      <c r="L672" s="303">
        <f t="shared" si="62"/>
        <v>0</v>
      </c>
      <c r="M672" s="255">
        <f t="shared" si="63"/>
        <v>0</v>
      </c>
      <c r="N672" s="255">
        <f t="shared" si="64"/>
        <v>0</v>
      </c>
      <c r="O672" s="304">
        <f t="shared" si="65"/>
        <v>0</v>
      </c>
      <c r="P672" s="304"/>
      <c r="Y672" s="305"/>
    </row>
    <row r="673" spans="1:25" s="255" customFormat="1" x14ac:dyDescent="0.2">
      <c r="A673" s="715">
        <v>11.2</v>
      </c>
      <c r="B673" s="735" t="s">
        <v>583</v>
      </c>
      <c r="C673" s="296"/>
      <c r="D673" s="727">
        <v>998736</v>
      </c>
      <c r="E673" s="297"/>
      <c r="F673" s="852">
        <v>18</v>
      </c>
      <c r="G673" s="299"/>
      <c r="H673" s="736" t="s">
        <v>349</v>
      </c>
      <c r="I673" s="736">
        <v>1</v>
      </c>
      <c r="J673" s="699"/>
      <c r="K673" s="302" t="str">
        <f t="shared" si="61"/>
        <v>Included</v>
      </c>
      <c r="L673" s="303">
        <f t="shared" si="62"/>
        <v>0</v>
      </c>
      <c r="M673" s="255">
        <f t="shared" si="63"/>
        <v>0</v>
      </c>
      <c r="N673" s="255">
        <f t="shared" si="64"/>
        <v>0</v>
      </c>
      <c r="O673" s="304">
        <f t="shared" si="65"/>
        <v>0</v>
      </c>
      <c r="P673" s="304"/>
      <c r="Y673" s="305"/>
    </row>
    <row r="674" spans="1:25" s="255" customFormat="1" x14ac:dyDescent="0.2">
      <c r="A674" s="715"/>
      <c r="B674" s="735"/>
      <c r="C674" s="296"/>
      <c r="D674" s="727"/>
      <c r="E674" s="297"/>
      <c r="F674" s="852"/>
      <c r="G674" s="299"/>
      <c r="H674" s="736"/>
      <c r="I674" s="736"/>
      <c r="J674" s="699"/>
      <c r="K674" s="302" t="str">
        <f t="shared" si="61"/>
        <v>Included</v>
      </c>
      <c r="L674" s="303">
        <f t="shared" si="62"/>
        <v>0</v>
      </c>
      <c r="M674" s="255">
        <f t="shared" si="63"/>
        <v>0</v>
      </c>
      <c r="N674" s="255">
        <f t="shared" si="64"/>
        <v>0</v>
      </c>
      <c r="O674" s="304">
        <f t="shared" si="65"/>
        <v>0</v>
      </c>
      <c r="P674" s="304"/>
      <c r="Y674" s="305"/>
    </row>
    <row r="675" spans="1:25" s="255" customFormat="1" x14ac:dyDescent="0.2">
      <c r="A675" s="714">
        <v>12</v>
      </c>
      <c r="B675" s="733" t="s">
        <v>584</v>
      </c>
      <c r="C675" s="296"/>
      <c r="D675" s="852"/>
      <c r="E675" s="297"/>
      <c r="F675" s="852"/>
      <c r="G675" s="299"/>
      <c r="H675" s="736"/>
      <c r="I675" s="736"/>
      <c r="J675" s="699"/>
      <c r="K675" s="302" t="str">
        <f t="shared" ref="K675:K738" si="66">IF(J675=0, "Included", IF(ISERROR(I675*J675), J675, I675*J675))</f>
        <v>Included</v>
      </c>
      <c r="L675" s="303">
        <f t="shared" ref="L675:L738" si="67">N675</f>
        <v>0</v>
      </c>
      <c r="M675" s="255">
        <f t="shared" si="63"/>
        <v>0</v>
      </c>
      <c r="N675" s="255">
        <f t="shared" si="64"/>
        <v>0</v>
      </c>
      <c r="O675" s="304">
        <f t="shared" si="65"/>
        <v>0</v>
      </c>
      <c r="P675" s="304"/>
      <c r="Y675" s="305"/>
    </row>
    <row r="676" spans="1:25" s="255" customFormat="1" ht="60" x14ac:dyDescent="0.2">
      <c r="A676" s="715">
        <v>12.1</v>
      </c>
      <c r="B676" s="735" t="s">
        <v>585</v>
      </c>
      <c r="C676" s="296"/>
      <c r="D676" s="852"/>
      <c r="E676" s="297"/>
      <c r="F676" s="852"/>
      <c r="G676" s="299"/>
      <c r="H676" s="736"/>
      <c r="I676" s="736"/>
      <c r="J676" s="699"/>
      <c r="K676" s="302" t="str">
        <f t="shared" si="66"/>
        <v>Included</v>
      </c>
      <c r="L676" s="303">
        <f t="shared" si="67"/>
        <v>0</v>
      </c>
      <c r="M676" s="255">
        <f t="shared" si="63"/>
        <v>0</v>
      </c>
      <c r="N676" s="255">
        <f t="shared" si="64"/>
        <v>0</v>
      </c>
      <c r="O676" s="304">
        <f t="shared" si="65"/>
        <v>0</v>
      </c>
      <c r="P676" s="304"/>
      <c r="Y676" s="305"/>
    </row>
    <row r="677" spans="1:25" s="255" customFormat="1" x14ac:dyDescent="0.2">
      <c r="A677" s="716"/>
      <c r="B677" s="733" t="s">
        <v>586</v>
      </c>
      <c r="C677" s="296"/>
      <c r="D677" s="852"/>
      <c r="E677" s="297"/>
      <c r="F677" s="852"/>
      <c r="G677" s="299"/>
      <c r="H677" s="736"/>
      <c r="I677" s="736"/>
      <c r="J677" s="699"/>
      <c r="K677" s="302" t="str">
        <f t="shared" si="66"/>
        <v>Included</v>
      </c>
      <c r="L677" s="303">
        <f t="shared" si="67"/>
        <v>0</v>
      </c>
      <c r="M677" s="255">
        <f t="shared" si="63"/>
        <v>0</v>
      </c>
      <c r="N677" s="255">
        <f t="shared" si="64"/>
        <v>0</v>
      </c>
      <c r="O677" s="304">
        <f t="shared" si="65"/>
        <v>0</v>
      </c>
      <c r="P677" s="304"/>
      <c r="Y677" s="305"/>
    </row>
    <row r="678" spans="1:25" s="255" customFormat="1" x14ac:dyDescent="0.2">
      <c r="A678" s="716" t="s">
        <v>451</v>
      </c>
      <c r="B678" s="735" t="s">
        <v>587</v>
      </c>
      <c r="C678" s="296"/>
      <c r="D678" s="727">
        <v>998736</v>
      </c>
      <c r="E678" s="297"/>
      <c r="F678" s="852">
        <v>18</v>
      </c>
      <c r="G678" s="299"/>
      <c r="H678" s="736" t="s">
        <v>554</v>
      </c>
      <c r="I678" s="736">
        <v>1</v>
      </c>
      <c r="J678" s="699"/>
      <c r="K678" s="302" t="str">
        <f t="shared" si="66"/>
        <v>Included</v>
      </c>
      <c r="L678" s="303">
        <f t="shared" si="67"/>
        <v>0</v>
      </c>
      <c r="M678" s="255">
        <f t="shared" si="63"/>
        <v>0</v>
      </c>
      <c r="N678" s="255">
        <f t="shared" si="64"/>
        <v>0</v>
      </c>
      <c r="O678" s="304">
        <f t="shared" si="65"/>
        <v>0</v>
      </c>
      <c r="P678" s="304"/>
      <c r="Y678" s="305"/>
    </row>
    <row r="679" spans="1:25" s="255" customFormat="1" x14ac:dyDescent="0.2">
      <c r="A679" s="715">
        <v>12.2</v>
      </c>
      <c r="B679" s="735" t="s">
        <v>588</v>
      </c>
      <c r="C679" s="296"/>
      <c r="D679" s="727">
        <v>998736</v>
      </c>
      <c r="E679" s="297"/>
      <c r="F679" s="852">
        <v>18</v>
      </c>
      <c r="G679" s="299"/>
      <c r="H679" s="736" t="s">
        <v>589</v>
      </c>
      <c r="I679" s="736">
        <v>4</v>
      </c>
      <c r="J679" s="699"/>
      <c r="K679" s="302" t="str">
        <f t="shared" si="66"/>
        <v>Included</v>
      </c>
      <c r="L679" s="303">
        <f t="shared" si="67"/>
        <v>0</v>
      </c>
      <c r="M679" s="255">
        <f t="shared" si="63"/>
        <v>0</v>
      </c>
      <c r="N679" s="255">
        <f t="shared" si="64"/>
        <v>0</v>
      </c>
      <c r="O679" s="304">
        <f t="shared" si="65"/>
        <v>0</v>
      </c>
      <c r="P679" s="304"/>
      <c r="Y679" s="305"/>
    </row>
    <row r="680" spans="1:25" s="255" customFormat="1" x14ac:dyDescent="0.2">
      <c r="A680" s="716"/>
      <c r="B680" s="735"/>
      <c r="C680" s="296"/>
      <c r="D680" s="852"/>
      <c r="E680" s="297"/>
      <c r="F680" s="852"/>
      <c r="G680" s="299"/>
      <c r="H680" s="736"/>
      <c r="I680" s="736"/>
      <c r="J680" s="699"/>
      <c r="K680" s="302" t="str">
        <f t="shared" si="66"/>
        <v>Included</v>
      </c>
      <c r="L680" s="303">
        <f t="shared" si="67"/>
        <v>0</v>
      </c>
      <c r="M680" s="255">
        <f t="shared" si="63"/>
        <v>0</v>
      </c>
      <c r="N680" s="255">
        <f t="shared" si="64"/>
        <v>0</v>
      </c>
      <c r="O680" s="304">
        <f t="shared" si="65"/>
        <v>0</v>
      </c>
      <c r="P680" s="304"/>
      <c r="Y680" s="305"/>
    </row>
    <row r="681" spans="1:25" s="255" customFormat="1" x14ac:dyDescent="0.2">
      <c r="A681" s="714">
        <v>13</v>
      </c>
      <c r="B681" s="733" t="s">
        <v>590</v>
      </c>
      <c r="C681" s="296"/>
      <c r="D681" s="852"/>
      <c r="E681" s="297"/>
      <c r="F681" s="852"/>
      <c r="G681" s="299"/>
      <c r="H681" s="736"/>
      <c r="I681" s="736"/>
      <c r="J681" s="699"/>
      <c r="K681" s="302" t="str">
        <f t="shared" si="66"/>
        <v>Included</v>
      </c>
      <c r="L681" s="303">
        <f t="shared" si="67"/>
        <v>0</v>
      </c>
      <c r="M681" s="255">
        <f t="shared" si="63"/>
        <v>0</v>
      </c>
      <c r="N681" s="255">
        <f t="shared" si="64"/>
        <v>0</v>
      </c>
      <c r="O681" s="304">
        <f t="shared" si="65"/>
        <v>0</v>
      </c>
      <c r="P681" s="304"/>
      <c r="Y681" s="305"/>
    </row>
    <row r="682" spans="1:25" s="255" customFormat="1" x14ac:dyDescent="0.2">
      <c r="A682" s="716">
        <v>13.1</v>
      </c>
      <c r="B682" s="735" t="s">
        <v>591</v>
      </c>
      <c r="C682" s="296"/>
      <c r="D682" s="727">
        <v>998736</v>
      </c>
      <c r="E682" s="297"/>
      <c r="F682" s="852">
        <v>18</v>
      </c>
      <c r="G682" s="299"/>
      <c r="H682" s="736" t="s">
        <v>349</v>
      </c>
      <c r="I682" s="736">
        <v>1</v>
      </c>
      <c r="J682" s="699"/>
      <c r="K682" s="302" t="str">
        <f t="shared" si="66"/>
        <v>Included</v>
      </c>
      <c r="L682" s="303">
        <f t="shared" si="67"/>
        <v>0</v>
      </c>
      <c r="M682" s="255">
        <f t="shared" si="63"/>
        <v>0</v>
      </c>
      <c r="N682" s="255">
        <f t="shared" si="64"/>
        <v>0</v>
      </c>
      <c r="O682" s="304">
        <f t="shared" si="65"/>
        <v>0</v>
      </c>
      <c r="P682" s="304"/>
      <c r="Y682" s="305"/>
    </row>
    <row r="683" spans="1:25" s="255" customFormat="1" x14ac:dyDescent="0.2">
      <c r="A683" s="716">
        <v>13.2</v>
      </c>
      <c r="B683" s="735" t="s">
        <v>592</v>
      </c>
      <c r="C683" s="296"/>
      <c r="D683" s="727">
        <v>998736</v>
      </c>
      <c r="E683" s="297"/>
      <c r="F683" s="852">
        <v>18</v>
      </c>
      <c r="G683" s="299"/>
      <c r="H683" s="736" t="s">
        <v>349</v>
      </c>
      <c r="I683" s="736">
        <v>1</v>
      </c>
      <c r="J683" s="699"/>
      <c r="K683" s="302" t="str">
        <f t="shared" si="66"/>
        <v>Included</v>
      </c>
      <c r="L683" s="303">
        <f t="shared" si="67"/>
        <v>0</v>
      </c>
      <c r="M683" s="255">
        <f t="shared" si="63"/>
        <v>0</v>
      </c>
      <c r="N683" s="255">
        <f t="shared" si="64"/>
        <v>0</v>
      </c>
      <c r="O683" s="304">
        <f t="shared" si="65"/>
        <v>0</v>
      </c>
      <c r="P683" s="304"/>
      <c r="Y683" s="305"/>
    </row>
    <row r="684" spans="1:25" s="255" customFormat="1" x14ac:dyDescent="0.2">
      <c r="A684" s="716">
        <v>13.3</v>
      </c>
      <c r="B684" s="735" t="s">
        <v>593</v>
      </c>
      <c r="C684" s="296"/>
      <c r="D684" s="727">
        <v>998736</v>
      </c>
      <c r="E684" s="297"/>
      <c r="F684" s="852">
        <v>18</v>
      </c>
      <c r="G684" s="299"/>
      <c r="H684" s="736" t="s">
        <v>349</v>
      </c>
      <c r="I684" s="736">
        <v>1</v>
      </c>
      <c r="J684" s="699"/>
      <c r="K684" s="302" t="str">
        <f t="shared" si="66"/>
        <v>Included</v>
      </c>
      <c r="L684" s="303">
        <f t="shared" si="67"/>
        <v>0</v>
      </c>
      <c r="M684" s="255">
        <f t="shared" si="63"/>
        <v>0</v>
      </c>
      <c r="N684" s="255">
        <f t="shared" si="64"/>
        <v>0</v>
      </c>
      <c r="O684" s="304">
        <f t="shared" si="65"/>
        <v>0</v>
      </c>
      <c r="P684" s="304"/>
      <c r="Y684" s="305"/>
    </row>
    <row r="685" spans="1:25" s="255" customFormat="1" x14ac:dyDescent="0.2">
      <c r="A685" s="716"/>
      <c r="B685" s="735"/>
      <c r="C685" s="296"/>
      <c r="D685" s="852"/>
      <c r="E685" s="297"/>
      <c r="F685" s="852"/>
      <c r="G685" s="299"/>
      <c r="H685" s="736"/>
      <c r="I685" s="736"/>
      <c r="J685" s="699"/>
      <c r="K685" s="302" t="str">
        <f t="shared" si="66"/>
        <v>Included</v>
      </c>
      <c r="L685" s="303">
        <f t="shared" si="67"/>
        <v>0</v>
      </c>
      <c r="M685" s="255">
        <f t="shared" si="63"/>
        <v>0</v>
      </c>
      <c r="N685" s="255">
        <f t="shared" si="64"/>
        <v>0</v>
      </c>
      <c r="O685" s="304">
        <f t="shared" si="65"/>
        <v>0</v>
      </c>
      <c r="P685" s="304"/>
      <c r="Y685" s="305"/>
    </row>
    <row r="686" spans="1:25" s="255" customFormat="1" x14ac:dyDescent="0.2">
      <c r="A686" s="714">
        <v>14</v>
      </c>
      <c r="B686" s="733" t="s">
        <v>595</v>
      </c>
      <c r="C686" s="296"/>
      <c r="D686" s="852"/>
      <c r="E686" s="297"/>
      <c r="F686" s="852"/>
      <c r="G686" s="299"/>
      <c r="H686" s="736"/>
      <c r="I686" s="736"/>
      <c r="J686" s="699"/>
      <c r="K686" s="302" t="str">
        <f t="shared" si="66"/>
        <v>Included</v>
      </c>
      <c r="L686" s="303">
        <f t="shared" si="67"/>
        <v>0</v>
      </c>
      <c r="M686" s="255">
        <f t="shared" si="63"/>
        <v>0</v>
      </c>
      <c r="N686" s="255">
        <f t="shared" si="64"/>
        <v>0</v>
      </c>
      <c r="O686" s="304">
        <f t="shared" si="65"/>
        <v>0</v>
      </c>
      <c r="P686" s="304"/>
      <c r="Y686" s="305"/>
    </row>
    <row r="687" spans="1:25" s="255" customFormat="1" x14ac:dyDescent="0.2">
      <c r="A687" s="715">
        <v>14.1</v>
      </c>
      <c r="B687" s="735" t="s">
        <v>596</v>
      </c>
      <c r="C687" s="296"/>
      <c r="D687" s="727">
        <v>998736</v>
      </c>
      <c r="E687" s="297"/>
      <c r="F687" s="852">
        <v>18</v>
      </c>
      <c r="G687" s="299"/>
      <c r="H687" s="736" t="s">
        <v>554</v>
      </c>
      <c r="I687" s="736">
        <v>1</v>
      </c>
      <c r="J687" s="699"/>
      <c r="K687" s="302" t="str">
        <f t="shared" si="66"/>
        <v>Included</v>
      </c>
      <c r="L687" s="303">
        <f t="shared" si="67"/>
        <v>0</v>
      </c>
      <c r="M687" s="255">
        <f t="shared" si="63"/>
        <v>0</v>
      </c>
      <c r="N687" s="255">
        <f t="shared" si="64"/>
        <v>0</v>
      </c>
      <c r="O687" s="304">
        <f t="shared" si="65"/>
        <v>0</v>
      </c>
      <c r="P687" s="304"/>
      <c r="Y687" s="305"/>
    </row>
    <row r="688" spans="1:25" s="255" customFormat="1" x14ac:dyDescent="0.2">
      <c r="A688" s="715">
        <v>14.2</v>
      </c>
      <c r="B688" s="735" t="s">
        <v>597</v>
      </c>
      <c r="C688" s="296"/>
      <c r="D688" s="727">
        <v>998736</v>
      </c>
      <c r="E688" s="297"/>
      <c r="F688" s="852">
        <v>18</v>
      </c>
      <c r="G688" s="299"/>
      <c r="H688" s="736" t="s">
        <v>554</v>
      </c>
      <c r="I688" s="736">
        <v>1</v>
      </c>
      <c r="J688" s="699"/>
      <c r="K688" s="302" t="str">
        <f t="shared" si="66"/>
        <v>Included</v>
      </c>
      <c r="L688" s="303">
        <f t="shared" si="67"/>
        <v>0</v>
      </c>
      <c r="M688" s="255">
        <f t="shared" si="63"/>
        <v>0</v>
      </c>
      <c r="N688" s="255">
        <f t="shared" si="64"/>
        <v>0</v>
      </c>
      <c r="O688" s="304">
        <f t="shared" si="65"/>
        <v>0</v>
      </c>
      <c r="P688" s="304"/>
      <c r="Y688" s="305"/>
    </row>
    <row r="689" spans="1:25" s="255" customFormat="1" x14ac:dyDescent="0.2">
      <c r="A689" s="715">
        <v>14.3</v>
      </c>
      <c r="B689" s="735" t="s">
        <v>598</v>
      </c>
      <c r="C689" s="296"/>
      <c r="D689" s="727">
        <v>998736</v>
      </c>
      <c r="E689" s="297"/>
      <c r="F689" s="852">
        <v>18</v>
      </c>
      <c r="G689" s="299"/>
      <c r="H689" s="736" t="s">
        <v>554</v>
      </c>
      <c r="I689" s="736">
        <v>2</v>
      </c>
      <c r="J689" s="699"/>
      <c r="K689" s="302" t="str">
        <f t="shared" si="66"/>
        <v>Included</v>
      </c>
      <c r="L689" s="303">
        <f t="shared" si="67"/>
        <v>0</v>
      </c>
      <c r="M689" s="255">
        <f t="shared" si="63"/>
        <v>0</v>
      </c>
      <c r="N689" s="255">
        <f t="shared" si="64"/>
        <v>0</v>
      </c>
      <c r="O689" s="304">
        <f t="shared" si="65"/>
        <v>0</v>
      </c>
      <c r="P689" s="304"/>
      <c r="Y689" s="305"/>
    </row>
    <row r="690" spans="1:25" s="255" customFormat="1" x14ac:dyDescent="0.2">
      <c r="A690" s="715">
        <v>14.4</v>
      </c>
      <c r="B690" s="735" t="s">
        <v>599</v>
      </c>
      <c r="C690" s="296"/>
      <c r="D690" s="727">
        <v>998736</v>
      </c>
      <c r="E690" s="297"/>
      <c r="F690" s="852">
        <v>18</v>
      </c>
      <c r="G690" s="299"/>
      <c r="H690" s="736" t="s">
        <v>554</v>
      </c>
      <c r="I690" s="736">
        <v>2</v>
      </c>
      <c r="J690" s="699"/>
      <c r="K690" s="302" t="str">
        <f t="shared" si="66"/>
        <v>Included</v>
      </c>
      <c r="L690" s="303">
        <f t="shared" si="67"/>
        <v>0</v>
      </c>
      <c r="M690" s="255">
        <f t="shared" si="63"/>
        <v>0</v>
      </c>
      <c r="N690" s="255">
        <f t="shared" si="64"/>
        <v>0</v>
      </c>
      <c r="O690" s="304">
        <f t="shared" si="65"/>
        <v>0</v>
      </c>
      <c r="P690" s="304"/>
      <c r="Y690" s="305"/>
    </row>
    <row r="691" spans="1:25" s="255" customFormat="1" x14ac:dyDescent="0.2">
      <c r="A691" s="715">
        <v>14.5</v>
      </c>
      <c r="B691" s="735" t="s">
        <v>600</v>
      </c>
      <c r="C691" s="296"/>
      <c r="D691" s="727">
        <v>998736</v>
      </c>
      <c r="E691" s="297"/>
      <c r="F691" s="852">
        <v>18</v>
      </c>
      <c r="G691" s="299"/>
      <c r="H691" s="736" t="s">
        <v>554</v>
      </c>
      <c r="I691" s="736">
        <v>2</v>
      </c>
      <c r="J691" s="699"/>
      <c r="K691" s="302" t="str">
        <f t="shared" si="66"/>
        <v>Included</v>
      </c>
      <c r="L691" s="303">
        <f t="shared" si="67"/>
        <v>0</v>
      </c>
      <c r="M691" s="255">
        <f t="shared" si="63"/>
        <v>0</v>
      </c>
      <c r="N691" s="255">
        <f t="shared" si="64"/>
        <v>0</v>
      </c>
      <c r="O691" s="304">
        <f t="shared" si="65"/>
        <v>0</v>
      </c>
      <c r="P691" s="304"/>
      <c r="Y691" s="305"/>
    </row>
    <row r="692" spans="1:25" s="255" customFormat="1" x14ac:dyDescent="0.2">
      <c r="A692" s="715">
        <v>14.8</v>
      </c>
      <c r="B692" s="735" t="s">
        <v>601</v>
      </c>
      <c r="C692" s="296"/>
      <c r="D692" s="727">
        <v>998736</v>
      </c>
      <c r="E692" s="297"/>
      <c r="F692" s="852">
        <v>18</v>
      </c>
      <c r="G692" s="299"/>
      <c r="H692" s="736" t="s">
        <v>554</v>
      </c>
      <c r="I692" s="736">
        <v>1</v>
      </c>
      <c r="J692" s="699"/>
      <c r="K692" s="302" t="str">
        <f t="shared" si="66"/>
        <v>Included</v>
      </c>
      <c r="L692" s="303">
        <f t="shared" si="67"/>
        <v>0</v>
      </c>
      <c r="M692" s="255">
        <f t="shared" si="63"/>
        <v>0</v>
      </c>
      <c r="N692" s="255">
        <f t="shared" si="64"/>
        <v>0</v>
      </c>
      <c r="O692" s="304">
        <f t="shared" si="65"/>
        <v>0</v>
      </c>
      <c r="P692" s="304"/>
      <c r="Y692" s="305"/>
    </row>
    <row r="693" spans="1:25" s="255" customFormat="1" x14ac:dyDescent="0.2">
      <c r="A693" s="715">
        <v>14.9</v>
      </c>
      <c r="B693" s="735" t="s">
        <v>694</v>
      </c>
      <c r="C693" s="296"/>
      <c r="D693" s="727">
        <v>998736</v>
      </c>
      <c r="E693" s="297"/>
      <c r="F693" s="852">
        <v>18</v>
      </c>
      <c r="G693" s="299"/>
      <c r="H693" s="736" t="s">
        <v>554</v>
      </c>
      <c r="I693" s="736">
        <v>1</v>
      </c>
      <c r="J693" s="699"/>
      <c r="K693" s="302" t="str">
        <f t="shared" si="66"/>
        <v>Included</v>
      </c>
      <c r="L693" s="303">
        <f t="shared" si="67"/>
        <v>0</v>
      </c>
      <c r="M693" s="255">
        <f t="shared" si="63"/>
        <v>0</v>
      </c>
      <c r="N693" s="255">
        <f t="shared" si="64"/>
        <v>0</v>
      </c>
      <c r="O693" s="304">
        <f t="shared" si="65"/>
        <v>0</v>
      </c>
      <c r="P693" s="304"/>
      <c r="Y693" s="305"/>
    </row>
    <row r="694" spans="1:25" s="255" customFormat="1" ht="30" x14ac:dyDescent="0.2">
      <c r="A694" s="720">
        <v>14.1</v>
      </c>
      <c r="B694" s="735" t="s">
        <v>603</v>
      </c>
      <c r="C694" s="296"/>
      <c r="D694" s="727">
        <v>998736</v>
      </c>
      <c r="E694" s="297"/>
      <c r="F694" s="852">
        <v>18</v>
      </c>
      <c r="G694" s="299"/>
      <c r="H694" s="736" t="s">
        <v>554</v>
      </c>
      <c r="I694" s="736">
        <v>1</v>
      </c>
      <c r="J694" s="699"/>
      <c r="K694" s="302" t="str">
        <f t="shared" si="66"/>
        <v>Included</v>
      </c>
      <c r="L694" s="303">
        <f t="shared" si="67"/>
        <v>0</v>
      </c>
      <c r="M694" s="255">
        <f t="shared" si="63"/>
        <v>0</v>
      </c>
      <c r="N694" s="255">
        <f t="shared" si="64"/>
        <v>0</v>
      </c>
      <c r="O694" s="304">
        <f t="shared" si="65"/>
        <v>0</v>
      </c>
      <c r="P694" s="304"/>
      <c r="Y694" s="305"/>
    </row>
    <row r="695" spans="1:25" s="255" customFormat="1" x14ac:dyDescent="0.2">
      <c r="A695" s="720">
        <v>14.11</v>
      </c>
      <c r="B695" s="735" t="s">
        <v>604</v>
      </c>
      <c r="C695" s="296"/>
      <c r="D695" s="727">
        <v>998736</v>
      </c>
      <c r="E695" s="297"/>
      <c r="F695" s="852">
        <v>18</v>
      </c>
      <c r="G695" s="299"/>
      <c r="H695" s="736" t="s">
        <v>554</v>
      </c>
      <c r="I695" s="736">
        <v>1</v>
      </c>
      <c r="J695" s="699"/>
      <c r="K695" s="302" t="str">
        <f t="shared" si="66"/>
        <v>Included</v>
      </c>
      <c r="L695" s="303">
        <f t="shared" si="67"/>
        <v>0</v>
      </c>
      <c r="M695" s="255">
        <f t="shared" si="63"/>
        <v>0</v>
      </c>
      <c r="N695" s="255">
        <f t="shared" si="64"/>
        <v>0</v>
      </c>
      <c r="O695" s="304">
        <f t="shared" si="65"/>
        <v>0</v>
      </c>
      <c r="P695" s="304"/>
      <c r="Y695" s="305"/>
    </row>
    <row r="696" spans="1:25" s="255" customFormat="1" x14ac:dyDescent="0.2">
      <c r="A696" s="721"/>
      <c r="B696" s="735"/>
      <c r="C696" s="296"/>
      <c r="D696" s="852"/>
      <c r="E696" s="297"/>
      <c r="F696" s="852"/>
      <c r="G696" s="299"/>
      <c r="H696" s="736"/>
      <c r="I696" s="736"/>
      <c r="J696" s="699"/>
      <c r="K696" s="302" t="str">
        <f t="shared" si="66"/>
        <v>Included</v>
      </c>
      <c r="L696" s="303">
        <f t="shared" si="67"/>
        <v>0</v>
      </c>
      <c r="M696" s="255">
        <f t="shared" si="63"/>
        <v>0</v>
      </c>
      <c r="N696" s="255">
        <f t="shared" si="64"/>
        <v>0</v>
      </c>
      <c r="O696" s="304">
        <f t="shared" si="65"/>
        <v>0</v>
      </c>
      <c r="P696" s="304"/>
      <c r="Y696" s="305"/>
    </row>
    <row r="697" spans="1:25" s="255" customFormat="1" x14ac:dyDescent="0.2">
      <c r="A697" s="714">
        <v>15</v>
      </c>
      <c r="B697" s="735" t="s">
        <v>605</v>
      </c>
      <c r="C697" s="296"/>
      <c r="D697" s="852"/>
      <c r="E697" s="297"/>
      <c r="F697" s="852"/>
      <c r="G697" s="299"/>
      <c r="H697" s="736"/>
      <c r="I697" s="736"/>
      <c r="J697" s="699"/>
      <c r="K697" s="302" t="str">
        <f t="shared" si="66"/>
        <v>Included</v>
      </c>
      <c r="L697" s="303">
        <f t="shared" si="67"/>
        <v>0</v>
      </c>
      <c r="M697" s="255">
        <f t="shared" si="63"/>
        <v>0</v>
      </c>
      <c r="N697" s="255">
        <f t="shared" si="64"/>
        <v>0</v>
      </c>
      <c r="O697" s="304">
        <f t="shared" si="65"/>
        <v>0</v>
      </c>
      <c r="P697" s="304"/>
      <c r="Y697" s="305"/>
    </row>
    <row r="698" spans="1:25" s="255" customFormat="1" x14ac:dyDescent="0.2">
      <c r="A698" s="716" t="s">
        <v>452</v>
      </c>
      <c r="B698" s="735" t="s">
        <v>606</v>
      </c>
      <c r="C698" s="296"/>
      <c r="D698" s="727">
        <v>998736</v>
      </c>
      <c r="E698" s="297"/>
      <c r="F698" s="852">
        <v>18</v>
      </c>
      <c r="G698" s="299"/>
      <c r="H698" s="736" t="s">
        <v>554</v>
      </c>
      <c r="I698" s="736">
        <v>1</v>
      </c>
      <c r="J698" s="699"/>
      <c r="K698" s="302" t="str">
        <f t="shared" si="66"/>
        <v>Included</v>
      </c>
      <c r="L698" s="303">
        <f t="shared" si="67"/>
        <v>0</v>
      </c>
      <c r="M698" s="255">
        <f t="shared" si="63"/>
        <v>0</v>
      </c>
      <c r="N698" s="255">
        <f t="shared" si="64"/>
        <v>0</v>
      </c>
      <c r="O698" s="304">
        <f t="shared" si="65"/>
        <v>0</v>
      </c>
      <c r="P698" s="304"/>
      <c r="Y698" s="305"/>
    </row>
    <row r="699" spans="1:25" s="255" customFormat="1" x14ac:dyDescent="0.2">
      <c r="A699" s="716" t="s">
        <v>453</v>
      </c>
      <c r="B699" s="735" t="s">
        <v>607</v>
      </c>
      <c r="C699" s="296"/>
      <c r="D699" s="727">
        <v>998736</v>
      </c>
      <c r="E699" s="297"/>
      <c r="F699" s="852">
        <v>18</v>
      </c>
      <c r="G699" s="299"/>
      <c r="H699" s="736" t="s">
        <v>554</v>
      </c>
      <c r="I699" s="736">
        <v>1</v>
      </c>
      <c r="J699" s="699"/>
      <c r="K699" s="302" t="str">
        <f t="shared" si="66"/>
        <v>Included</v>
      </c>
      <c r="L699" s="303">
        <f t="shared" si="67"/>
        <v>0</v>
      </c>
      <c r="M699" s="255">
        <f t="shared" si="63"/>
        <v>0</v>
      </c>
      <c r="N699" s="255">
        <f t="shared" si="64"/>
        <v>0</v>
      </c>
      <c r="O699" s="304">
        <f t="shared" si="65"/>
        <v>0</v>
      </c>
      <c r="P699" s="304"/>
      <c r="Y699" s="305"/>
    </row>
    <row r="700" spans="1:25" s="255" customFormat="1" x14ac:dyDescent="0.2">
      <c r="A700" s="716"/>
      <c r="B700" s="735"/>
      <c r="C700" s="296"/>
      <c r="D700" s="855"/>
      <c r="E700" s="297"/>
      <c r="F700" s="852"/>
      <c r="G700" s="299"/>
      <c r="H700" s="736"/>
      <c r="I700" s="736"/>
      <c r="J700" s="699"/>
      <c r="K700" s="302" t="str">
        <f t="shared" si="66"/>
        <v>Included</v>
      </c>
      <c r="L700" s="303">
        <f t="shared" si="67"/>
        <v>0</v>
      </c>
      <c r="M700" s="255">
        <f t="shared" si="63"/>
        <v>0</v>
      </c>
      <c r="N700" s="255">
        <f t="shared" si="64"/>
        <v>0</v>
      </c>
      <c r="O700" s="304">
        <f t="shared" si="65"/>
        <v>0</v>
      </c>
      <c r="P700" s="304"/>
      <c r="Y700" s="305"/>
    </row>
    <row r="701" spans="1:25" s="255" customFormat="1" x14ac:dyDescent="0.2">
      <c r="A701" s="714">
        <v>16</v>
      </c>
      <c r="B701" s="735" t="s">
        <v>608</v>
      </c>
      <c r="C701" s="296"/>
      <c r="D701" s="727">
        <v>998736</v>
      </c>
      <c r="E701" s="297"/>
      <c r="F701" s="852">
        <v>18</v>
      </c>
      <c r="G701" s="299"/>
      <c r="H701" s="736" t="s">
        <v>609</v>
      </c>
      <c r="I701" s="736">
        <v>1</v>
      </c>
      <c r="J701" s="699"/>
      <c r="K701" s="302" t="str">
        <f t="shared" si="66"/>
        <v>Included</v>
      </c>
      <c r="L701" s="303">
        <f t="shared" si="67"/>
        <v>0</v>
      </c>
      <c r="M701" s="255">
        <f t="shared" si="63"/>
        <v>0</v>
      </c>
      <c r="N701" s="255">
        <f t="shared" si="64"/>
        <v>0</v>
      </c>
      <c r="O701" s="304">
        <f t="shared" si="65"/>
        <v>0</v>
      </c>
      <c r="P701" s="304"/>
      <c r="Y701" s="305"/>
    </row>
    <row r="702" spans="1:25" s="255" customFormat="1" x14ac:dyDescent="0.2">
      <c r="A702" s="716"/>
      <c r="B702" s="735"/>
      <c r="C702" s="296"/>
      <c r="D702" s="852"/>
      <c r="E702" s="297"/>
      <c r="F702" s="852"/>
      <c r="G702" s="299"/>
      <c r="H702" s="736"/>
      <c r="I702" s="736"/>
      <c r="J702" s="699"/>
      <c r="K702" s="302" t="str">
        <f t="shared" si="66"/>
        <v>Included</v>
      </c>
      <c r="L702" s="303">
        <f t="shared" si="67"/>
        <v>0</v>
      </c>
      <c r="M702" s="255">
        <f t="shared" si="63"/>
        <v>0</v>
      </c>
      <c r="N702" s="255">
        <f t="shared" si="64"/>
        <v>0</v>
      </c>
      <c r="O702" s="304">
        <f t="shared" si="65"/>
        <v>0</v>
      </c>
      <c r="P702" s="304"/>
      <c r="Y702" s="305"/>
    </row>
    <row r="703" spans="1:25" s="255" customFormat="1" x14ac:dyDescent="0.2">
      <c r="A703" s="714">
        <v>17</v>
      </c>
      <c r="B703" s="733" t="s">
        <v>610</v>
      </c>
      <c r="C703" s="296"/>
      <c r="D703" s="852"/>
      <c r="E703" s="297"/>
      <c r="F703" s="852"/>
      <c r="G703" s="299"/>
      <c r="H703" s="736"/>
      <c r="I703" s="736"/>
      <c r="J703" s="699"/>
      <c r="K703" s="302" t="str">
        <f t="shared" si="66"/>
        <v>Included</v>
      </c>
      <c r="L703" s="303">
        <f t="shared" si="67"/>
        <v>0</v>
      </c>
      <c r="M703" s="255">
        <f t="shared" si="63"/>
        <v>0</v>
      </c>
      <c r="N703" s="255">
        <f t="shared" si="64"/>
        <v>0</v>
      </c>
      <c r="O703" s="304">
        <f t="shared" si="65"/>
        <v>0</v>
      </c>
      <c r="P703" s="304"/>
      <c r="Y703" s="305"/>
    </row>
    <row r="704" spans="1:25" s="255" customFormat="1" x14ac:dyDescent="0.2">
      <c r="A704" s="715">
        <v>17.100000000000001</v>
      </c>
      <c r="B704" s="733" t="s">
        <v>611</v>
      </c>
      <c r="C704" s="296"/>
      <c r="D704" s="852"/>
      <c r="E704" s="297"/>
      <c r="F704" s="852"/>
      <c r="G704" s="299"/>
      <c r="H704" s="736"/>
      <c r="I704" s="736"/>
      <c r="J704" s="699"/>
      <c r="K704" s="302" t="str">
        <f t="shared" si="66"/>
        <v>Included</v>
      </c>
      <c r="L704" s="303">
        <f t="shared" si="67"/>
        <v>0</v>
      </c>
      <c r="M704" s="255">
        <f t="shared" si="63"/>
        <v>0</v>
      </c>
      <c r="N704" s="255">
        <f t="shared" si="64"/>
        <v>0</v>
      </c>
      <c r="O704" s="304">
        <f t="shared" si="65"/>
        <v>0</v>
      </c>
      <c r="P704" s="304"/>
      <c r="Y704" s="305"/>
    </row>
    <row r="705" spans="1:25" s="255" customFormat="1" x14ac:dyDescent="0.2">
      <c r="A705" s="716" t="s">
        <v>452</v>
      </c>
      <c r="B705" s="735" t="s">
        <v>612</v>
      </c>
      <c r="C705" s="296"/>
      <c r="D705" s="727">
        <v>998736</v>
      </c>
      <c r="E705" s="297"/>
      <c r="F705" s="852">
        <v>18</v>
      </c>
      <c r="G705" s="299"/>
      <c r="H705" s="736" t="s">
        <v>349</v>
      </c>
      <c r="I705" s="736">
        <v>1</v>
      </c>
      <c r="J705" s="699"/>
      <c r="K705" s="302" t="str">
        <f t="shared" si="66"/>
        <v>Included</v>
      </c>
      <c r="L705" s="303">
        <f t="shared" si="67"/>
        <v>0</v>
      </c>
      <c r="M705" s="255">
        <f t="shared" si="63"/>
        <v>0</v>
      </c>
      <c r="N705" s="255">
        <f t="shared" si="64"/>
        <v>0</v>
      </c>
      <c r="O705" s="304">
        <f t="shared" si="65"/>
        <v>0</v>
      </c>
      <c r="P705" s="304"/>
      <c r="Y705" s="305"/>
    </row>
    <row r="706" spans="1:25" s="255" customFormat="1" x14ac:dyDescent="0.2">
      <c r="A706" s="716" t="s">
        <v>453</v>
      </c>
      <c r="B706" s="735" t="s">
        <v>613</v>
      </c>
      <c r="C706" s="296"/>
      <c r="D706" s="727">
        <v>998736</v>
      </c>
      <c r="E706" s="297"/>
      <c r="F706" s="852">
        <v>18</v>
      </c>
      <c r="G706" s="299"/>
      <c r="H706" s="736" t="s">
        <v>349</v>
      </c>
      <c r="I706" s="736">
        <v>1</v>
      </c>
      <c r="J706" s="699"/>
      <c r="K706" s="302" t="str">
        <f t="shared" si="66"/>
        <v>Included</v>
      </c>
      <c r="L706" s="303">
        <f t="shared" si="67"/>
        <v>0</v>
      </c>
      <c r="M706" s="255">
        <f t="shared" si="63"/>
        <v>0</v>
      </c>
      <c r="N706" s="255">
        <f t="shared" si="64"/>
        <v>0</v>
      </c>
      <c r="O706" s="304">
        <f t="shared" si="65"/>
        <v>0</v>
      </c>
      <c r="P706" s="304"/>
      <c r="Y706" s="305"/>
    </row>
    <row r="707" spans="1:25" s="255" customFormat="1" x14ac:dyDescent="0.2">
      <c r="A707" s="716" t="s">
        <v>454</v>
      </c>
      <c r="B707" s="735" t="s">
        <v>614</v>
      </c>
      <c r="C707" s="296"/>
      <c r="D707" s="727">
        <v>998736</v>
      </c>
      <c r="E707" s="297"/>
      <c r="F707" s="852">
        <v>18</v>
      </c>
      <c r="G707" s="299"/>
      <c r="H707" s="736" t="s">
        <v>349</v>
      </c>
      <c r="I707" s="736">
        <v>1</v>
      </c>
      <c r="J707" s="699"/>
      <c r="K707" s="302" t="str">
        <f t="shared" si="66"/>
        <v>Included</v>
      </c>
      <c r="L707" s="303">
        <f t="shared" si="67"/>
        <v>0</v>
      </c>
      <c r="M707" s="255">
        <f t="shared" si="63"/>
        <v>0</v>
      </c>
      <c r="N707" s="255">
        <f t="shared" si="64"/>
        <v>0</v>
      </c>
      <c r="O707" s="304">
        <f t="shared" si="65"/>
        <v>0</v>
      </c>
      <c r="P707" s="304"/>
      <c r="Y707" s="305"/>
    </row>
    <row r="708" spans="1:25" s="255" customFormat="1" x14ac:dyDescent="0.2">
      <c r="A708" s="715">
        <v>17.2</v>
      </c>
      <c r="B708" s="733" t="s">
        <v>616</v>
      </c>
      <c r="C708" s="296"/>
      <c r="D708" s="852"/>
      <c r="E708" s="297"/>
      <c r="F708" s="852"/>
      <c r="G708" s="299"/>
      <c r="H708" s="736"/>
      <c r="I708" s="736"/>
      <c r="J708" s="699"/>
      <c r="K708" s="302" t="str">
        <f t="shared" si="66"/>
        <v>Included</v>
      </c>
      <c r="L708" s="303">
        <f t="shared" si="67"/>
        <v>0</v>
      </c>
      <c r="M708" s="255">
        <f t="shared" si="63"/>
        <v>0</v>
      </c>
      <c r="N708" s="255">
        <f t="shared" si="64"/>
        <v>0</v>
      </c>
      <c r="O708" s="304">
        <f t="shared" si="65"/>
        <v>0</v>
      </c>
      <c r="P708" s="304"/>
      <c r="Y708" s="305"/>
    </row>
    <row r="709" spans="1:25" s="255" customFormat="1" x14ac:dyDescent="0.2">
      <c r="A709" s="716" t="s">
        <v>452</v>
      </c>
      <c r="B709" s="735" t="s">
        <v>617</v>
      </c>
      <c r="C709" s="296"/>
      <c r="D709" s="727">
        <v>998736</v>
      </c>
      <c r="E709" s="297"/>
      <c r="F709" s="852">
        <v>18</v>
      </c>
      <c r="G709" s="299"/>
      <c r="H709" s="736" t="s">
        <v>349</v>
      </c>
      <c r="I709" s="736">
        <v>1</v>
      </c>
      <c r="J709" s="699"/>
      <c r="K709" s="302" t="str">
        <f t="shared" si="66"/>
        <v>Included</v>
      </c>
      <c r="L709" s="303">
        <f t="shared" si="67"/>
        <v>0</v>
      </c>
      <c r="M709" s="255">
        <f t="shared" si="63"/>
        <v>0</v>
      </c>
      <c r="N709" s="255">
        <f t="shared" si="64"/>
        <v>0</v>
      </c>
      <c r="O709" s="304">
        <f t="shared" si="65"/>
        <v>0</v>
      </c>
      <c r="P709" s="304"/>
      <c r="Y709" s="305"/>
    </row>
    <row r="710" spans="1:25" s="255" customFormat="1" x14ac:dyDescent="0.2">
      <c r="A710" s="716">
        <v>17.3</v>
      </c>
      <c r="B710" s="735" t="s">
        <v>620</v>
      </c>
      <c r="C710" s="296"/>
      <c r="D710" s="727">
        <v>998736</v>
      </c>
      <c r="E710" s="297"/>
      <c r="F710" s="852">
        <v>18</v>
      </c>
      <c r="G710" s="299"/>
      <c r="H710" s="736" t="s">
        <v>349</v>
      </c>
      <c r="I710" s="736">
        <v>1</v>
      </c>
      <c r="J710" s="699"/>
      <c r="K710" s="302" t="str">
        <f t="shared" si="66"/>
        <v>Included</v>
      </c>
      <c r="L710" s="303">
        <f t="shared" si="67"/>
        <v>0</v>
      </c>
      <c r="M710" s="255">
        <f t="shared" si="63"/>
        <v>0</v>
      </c>
      <c r="N710" s="255">
        <f t="shared" si="64"/>
        <v>0</v>
      </c>
      <c r="O710" s="304">
        <f t="shared" si="65"/>
        <v>0</v>
      </c>
      <c r="P710" s="304"/>
      <c r="Y710" s="305"/>
    </row>
    <row r="711" spans="1:25" s="255" customFormat="1" x14ac:dyDescent="0.2">
      <c r="A711" s="716"/>
      <c r="B711" s="735"/>
      <c r="C711" s="296"/>
      <c r="D711" s="852"/>
      <c r="E711" s="297"/>
      <c r="F711" s="852"/>
      <c r="G711" s="299"/>
      <c r="H711" s="736"/>
      <c r="I711" s="736"/>
      <c r="J711" s="699"/>
      <c r="K711" s="302" t="str">
        <f t="shared" si="66"/>
        <v>Included</v>
      </c>
      <c r="L711" s="303">
        <f t="shared" si="67"/>
        <v>0</v>
      </c>
      <c r="M711" s="255">
        <f t="shared" si="63"/>
        <v>0</v>
      </c>
      <c r="N711" s="255">
        <f t="shared" si="64"/>
        <v>0</v>
      </c>
      <c r="O711" s="304">
        <f t="shared" si="65"/>
        <v>0</v>
      </c>
      <c r="P711" s="304"/>
      <c r="Y711" s="305"/>
    </row>
    <row r="712" spans="1:25" s="255" customFormat="1" x14ac:dyDescent="0.2">
      <c r="A712" s="719">
        <v>18</v>
      </c>
      <c r="B712" s="735" t="s">
        <v>695</v>
      </c>
      <c r="C712" s="296"/>
      <c r="D712" s="727">
        <v>998736</v>
      </c>
      <c r="E712" s="297"/>
      <c r="F712" s="852">
        <v>18</v>
      </c>
      <c r="G712" s="299"/>
      <c r="H712" s="736" t="s">
        <v>349</v>
      </c>
      <c r="I712" s="736">
        <v>1</v>
      </c>
      <c r="J712" s="699"/>
      <c r="K712" s="302" t="str">
        <f t="shared" si="66"/>
        <v>Included</v>
      </c>
      <c r="L712" s="303">
        <f t="shared" si="67"/>
        <v>0</v>
      </c>
      <c r="M712" s="255">
        <f t="shared" si="63"/>
        <v>0</v>
      </c>
      <c r="N712" s="255">
        <f t="shared" si="64"/>
        <v>0</v>
      </c>
      <c r="O712" s="304">
        <f t="shared" si="65"/>
        <v>0</v>
      </c>
      <c r="P712" s="304"/>
      <c r="Y712" s="305"/>
    </row>
    <row r="713" spans="1:25" s="255" customFormat="1" x14ac:dyDescent="0.2">
      <c r="A713" s="719"/>
      <c r="B713" s="735"/>
      <c r="C713" s="296"/>
      <c r="D713" s="852"/>
      <c r="E713" s="297"/>
      <c r="F713" s="852"/>
      <c r="G713" s="299"/>
      <c r="H713" s="736"/>
      <c r="I713" s="736"/>
      <c r="J713" s="699"/>
      <c r="K713" s="302" t="str">
        <f t="shared" si="66"/>
        <v>Included</v>
      </c>
      <c r="L713" s="303">
        <f t="shared" si="67"/>
        <v>0</v>
      </c>
      <c r="M713" s="255">
        <f t="shared" si="63"/>
        <v>0</v>
      </c>
      <c r="N713" s="255">
        <f t="shared" si="64"/>
        <v>0</v>
      </c>
      <c r="O713" s="304">
        <f t="shared" si="65"/>
        <v>0</v>
      </c>
      <c r="P713" s="304"/>
      <c r="Y713" s="305"/>
    </row>
    <row r="714" spans="1:25" s="255" customFormat="1" x14ac:dyDescent="0.2">
      <c r="A714" s="719">
        <v>19</v>
      </c>
      <c r="B714" s="733" t="s">
        <v>796</v>
      </c>
      <c r="C714" s="296"/>
      <c r="D714" s="852"/>
      <c r="E714" s="297"/>
      <c r="F714" s="852"/>
      <c r="G714" s="299"/>
      <c r="H714" s="736"/>
      <c r="I714" s="736"/>
      <c r="J714" s="699"/>
      <c r="K714" s="302" t="str">
        <f t="shared" si="66"/>
        <v>Included</v>
      </c>
      <c r="L714" s="303">
        <f t="shared" si="67"/>
        <v>0</v>
      </c>
      <c r="M714" s="255">
        <f t="shared" si="63"/>
        <v>0</v>
      </c>
      <c r="N714" s="255">
        <f t="shared" si="64"/>
        <v>0</v>
      </c>
      <c r="O714" s="304">
        <f t="shared" si="65"/>
        <v>0</v>
      </c>
      <c r="P714" s="304"/>
      <c r="Y714" s="305"/>
    </row>
    <row r="715" spans="1:25" s="255" customFormat="1" ht="105" x14ac:dyDescent="0.2">
      <c r="A715" s="719"/>
      <c r="B715" s="775" t="s">
        <v>797</v>
      </c>
      <c r="C715" s="296"/>
      <c r="D715" s="852"/>
      <c r="E715" s="297"/>
      <c r="F715" s="852"/>
      <c r="G715" s="299"/>
      <c r="H715" s="736"/>
      <c r="I715" s="736"/>
      <c r="J715" s="699"/>
      <c r="K715" s="302" t="str">
        <f t="shared" si="66"/>
        <v>Included</v>
      </c>
      <c r="L715" s="303">
        <f t="shared" si="67"/>
        <v>0</v>
      </c>
      <c r="M715" s="255">
        <f t="shared" si="63"/>
        <v>0</v>
      </c>
      <c r="N715" s="255">
        <f t="shared" si="64"/>
        <v>0</v>
      </c>
      <c r="O715" s="304">
        <f t="shared" si="65"/>
        <v>0</v>
      </c>
      <c r="P715" s="304"/>
      <c r="Y715" s="305"/>
    </row>
    <row r="716" spans="1:25" s="255" customFormat="1" x14ac:dyDescent="0.2">
      <c r="A716" s="736">
        <v>19.100000000000001</v>
      </c>
      <c r="B716" s="735" t="s">
        <v>798</v>
      </c>
      <c r="C716" s="296"/>
      <c r="D716" s="727">
        <v>995414</v>
      </c>
      <c r="E716" s="297"/>
      <c r="F716" s="852">
        <v>18</v>
      </c>
      <c r="G716" s="299"/>
      <c r="H716" s="736" t="s">
        <v>609</v>
      </c>
      <c r="I716" s="736">
        <v>1</v>
      </c>
      <c r="J716" s="699"/>
      <c r="K716" s="302" t="str">
        <f t="shared" si="66"/>
        <v>Included</v>
      </c>
      <c r="L716" s="303">
        <f t="shared" si="67"/>
        <v>0</v>
      </c>
      <c r="M716" s="255">
        <f t="shared" si="63"/>
        <v>0</v>
      </c>
      <c r="N716" s="255">
        <f t="shared" si="64"/>
        <v>0</v>
      </c>
      <c r="O716" s="304">
        <f t="shared" si="65"/>
        <v>0</v>
      </c>
      <c r="P716" s="304"/>
      <c r="Y716" s="305"/>
    </row>
    <row r="717" spans="1:25" s="255" customFormat="1" x14ac:dyDescent="0.2">
      <c r="A717" s="736">
        <v>19.2</v>
      </c>
      <c r="B717" s="735" t="s">
        <v>799</v>
      </c>
      <c r="C717" s="296"/>
      <c r="D717" s="727">
        <v>995454</v>
      </c>
      <c r="E717" s="297"/>
      <c r="F717" s="852">
        <v>18</v>
      </c>
      <c r="G717" s="299"/>
      <c r="H717" s="736" t="s">
        <v>349</v>
      </c>
      <c r="I717" s="736">
        <v>1</v>
      </c>
      <c r="J717" s="699"/>
      <c r="K717" s="302" t="str">
        <f t="shared" si="66"/>
        <v>Included</v>
      </c>
      <c r="L717" s="303">
        <f t="shared" si="67"/>
        <v>0</v>
      </c>
      <c r="M717" s="255">
        <f t="shared" si="63"/>
        <v>0</v>
      </c>
      <c r="N717" s="255">
        <f t="shared" si="64"/>
        <v>0</v>
      </c>
      <c r="O717" s="304">
        <f t="shared" si="65"/>
        <v>0</v>
      </c>
      <c r="P717" s="304"/>
      <c r="Y717" s="305"/>
    </row>
    <row r="718" spans="1:25" s="255" customFormat="1" x14ac:dyDescent="0.2">
      <c r="A718" s="736">
        <v>19.3</v>
      </c>
      <c r="B718" s="735" t="s">
        <v>800</v>
      </c>
      <c r="C718" s="296"/>
      <c r="D718" s="727">
        <v>995454</v>
      </c>
      <c r="E718" s="297"/>
      <c r="F718" s="852">
        <v>18</v>
      </c>
      <c r="G718" s="299"/>
      <c r="H718" s="736" t="s">
        <v>349</v>
      </c>
      <c r="I718" s="736">
        <v>1</v>
      </c>
      <c r="J718" s="699"/>
      <c r="K718" s="302" t="str">
        <f t="shared" si="66"/>
        <v>Included</v>
      </c>
      <c r="L718" s="303">
        <f t="shared" si="67"/>
        <v>0</v>
      </c>
      <c r="M718" s="255">
        <f t="shared" si="63"/>
        <v>0</v>
      </c>
      <c r="N718" s="255">
        <f t="shared" si="64"/>
        <v>0</v>
      </c>
      <c r="O718" s="304">
        <f t="shared" si="65"/>
        <v>0</v>
      </c>
      <c r="P718" s="304"/>
      <c r="Y718" s="305"/>
    </row>
    <row r="719" spans="1:25" s="255" customFormat="1" x14ac:dyDescent="0.2">
      <c r="A719" s="736">
        <v>19.399999999999999</v>
      </c>
      <c r="B719" s="735" t="s">
        <v>801</v>
      </c>
      <c r="C719" s="296"/>
      <c r="D719" s="727">
        <v>995454</v>
      </c>
      <c r="E719" s="297"/>
      <c r="F719" s="852">
        <v>18</v>
      </c>
      <c r="G719" s="299"/>
      <c r="H719" s="736" t="s">
        <v>349</v>
      </c>
      <c r="I719" s="736">
        <v>1</v>
      </c>
      <c r="J719" s="699"/>
      <c r="K719" s="302" t="str">
        <f t="shared" si="66"/>
        <v>Included</v>
      </c>
      <c r="L719" s="303">
        <f t="shared" si="67"/>
        <v>0</v>
      </c>
      <c r="M719" s="255">
        <f t="shared" si="63"/>
        <v>0</v>
      </c>
      <c r="N719" s="255">
        <f t="shared" si="64"/>
        <v>0</v>
      </c>
      <c r="O719" s="304">
        <f t="shared" si="65"/>
        <v>0</v>
      </c>
      <c r="P719" s="304"/>
      <c r="Y719" s="305"/>
    </row>
    <row r="720" spans="1:25" s="255" customFormat="1" x14ac:dyDescent="0.2">
      <c r="A720" s="736">
        <v>19.5</v>
      </c>
      <c r="B720" s="735" t="s">
        <v>802</v>
      </c>
      <c r="C720" s="296"/>
      <c r="D720" s="727">
        <v>995454</v>
      </c>
      <c r="E720" s="297"/>
      <c r="F720" s="852">
        <v>18</v>
      </c>
      <c r="G720" s="299"/>
      <c r="H720" s="736" t="s">
        <v>349</v>
      </c>
      <c r="I720" s="736">
        <v>1</v>
      </c>
      <c r="J720" s="699"/>
      <c r="K720" s="302" t="str">
        <f t="shared" si="66"/>
        <v>Included</v>
      </c>
      <c r="L720" s="303">
        <f t="shared" si="67"/>
        <v>0</v>
      </c>
      <c r="M720" s="255">
        <f t="shared" si="63"/>
        <v>0</v>
      </c>
      <c r="N720" s="255">
        <f t="shared" si="64"/>
        <v>0</v>
      </c>
      <c r="O720" s="304">
        <f t="shared" si="65"/>
        <v>0</v>
      </c>
      <c r="P720" s="304"/>
      <c r="Y720" s="305"/>
    </row>
    <row r="721" spans="1:25" s="255" customFormat="1" x14ac:dyDescent="0.2">
      <c r="A721" s="736">
        <v>19.600000000000001</v>
      </c>
      <c r="B721" s="735" t="s">
        <v>803</v>
      </c>
      <c r="C721" s="296"/>
      <c r="D721" s="727">
        <v>995454</v>
      </c>
      <c r="E721" s="297"/>
      <c r="F721" s="852">
        <v>18</v>
      </c>
      <c r="G721" s="299"/>
      <c r="H721" s="736" t="s">
        <v>349</v>
      </c>
      <c r="I721" s="736">
        <v>1</v>
      </c>
      <c r="J721" s="699"/>
      <c r="K721" s="302" t="str">
        <f t="shared" si="66"/>
        <v>Included</v>
      </c>
      <c r="L721" s="303">
        <f t="shared" si="67"/>
        <v>0</v>
      </c>
      <c r="M721" s="255">
        <f t="shared" si="63"/>
        <v>0</v>
      </c>
      <c r="N721" s="255">
        <f t="shared" si="64"/>
        <v>0</v>
      </c>
      <c r="O721" s="304">
        <f t="shared" si="65"/>
        <v>0</v>
      </c>
      <c r="P721" s="304"/>
      <c r="Y721" s="305"/>
    </row>
    <row r="722" spans="1:25" s="255" customFormat="1" ht="30" x14ac:dyDescent="0.2">
      <c r="A722" s="736">
        <v>19.7</v>
      </c>
      <c r="B722" s="735" t="s">
        <v>804</v>
      </c>
      <c r="C722" s="296"/>
      <c r="D722" s="727">
        <v>995454</v>
      </c>
      <c r="E722" s="297"/>
      <c r="F722" s="852">
        <v>18</v>
      </c>
      <c r="G722" s="299"/>
      <c r="H722" s="736" t="s">
        <v>349</v>
      </c>
      <c r="I722" s="736">
        <v>1</v>
      </c>
      <c r="J722" s="699"/>
      <c r="K722" s="302" t="str">
        <f t="shared" si="66"/>
        <v>Included</v>
      </c>
      <c r="L722" s="303">
        <f t="shared" si="67"/>
        <v>0</v>
      </c>
      <c r="M722" s="255">
        <f t="shared" si="63"/>
        <v>0</v>
      </c>
      <c r="N722" s="255">
        <f t="shared" si="64"/>
        <v>0</v>
      </c>
      <c r="O722" s="304">
        <f t="shared" si="65"/>
        <v>0</v>
      </c>
      <c r="P722" s="304"/>
      <c r="Y722" s="305"/>
    </row>
    <row r="723" spans="1:25" s="255" customFormat="1" x14ac:dyDescent="0.2">
      <c r="A723" s="736">
        <v>19.8</v>
      </c>
      <c r="B723" s="735" t="s">
        <v>805</v>
      </c>
      <c r="C723" s="296"/>
      <c r="D723" s="727">
        <v>995451</v>
      </c>
      <c r="E723" s="297"/>
      <c r="F723" s="852">
        <v>18</v>
      </c>
      <c r="G723" s="299"/>
      <c r="H723" s="736" t="s">
        <v>349</v>
      </c>
      <c r="I723" s="736">
        <v>1</v>
      </c>
      <c r="J723" s="699"/>
      <c r="K723" s="302" t="str">
        <f t="shared" si="66"/>
        <v>Included</v>
      </c>
      <c r="L723" s="303">
        <f t="shared" si="67"/>
        <v>0</v>
      </c>
      <c r="M723" s="255">
        <f t="shared" si="63"/>
        <v>0</v>
      </c>
      <c r="N723" s="255">
        <f t="shared" si="64"/>
        <v>0</v>
      </c>
      <c r="O723" s="304">
        <f t="shared" si="65"/>
        <v>0</v>
      </c>
      <c r="P723" s="304"/>
      <c r="Y723" s="305"/>
    </row>
    <row r="724" spans="1:25" s="255" customFormat="1" x14ac:dyDescent="0.2">
      <c r="A724" s="736">
        <v>19.899999999999999</v>
      </c>
      <c r="B724" s="735" t="s">
        <v>806</v>
      </c>
      <c r="C724" s="296"/>
      <c r="D724" s="727">
        <v>995451</v>
      </c>
      <c r="E724" s="297"/>
      <c r="F724" s="852">
        <v>18</v>
      </c>
      <c r="G724" s="299"/>
      <c r="H724" s="736" t="s">
        <v>349</v>
      </c>
      <c r="I724" s="736">
        <v>1</v>
      </c>
      <c r="J724" s="699"/>
      <c r="K724" s="302" t="str">
        <f t="shared" si="66"/>
        <v>Included</v>
      </c>
      <c r="L724" s="303">
        <f t="shared" si="67"/>
        <v>0</v>
      </c>
      <c r="M724" s="255">
        <f t="shared" si="63"/>
        <v>0</v>
      </c>
      <c r="N724" s="255">
        <f t="shared" si="64"/>
        <v>0</v>
      </c>
      <c r="O724" s="304">
        <f t="shared" si="65"/>
        <v>0</v>
      </c>
      <c r="P724" s="304"/>
      <c r="Y724" s="305"/>
    </row>
    <row r="725" spans="1:25" s="255" customFormat="1" x14ac:dyDescent="0.2">
      <c r="A725" s="779">
        <v>19.100000000000001</v>
      </c>
      <c r="B725" s="735" t="s">
        <v>807</v>
      </c>
      <c r="C725" s="296"/>
      <c r="D725" s="727">
        <v>995451</v>
      </c>
      <c r="E725" s="297"/>
      <c r="F725" s="852">
        <v>18</v>
      </c>
      <c r="G725" s="299"/>
      <c r="H725" s="736" t="s">
        <v>349</v>
      </c>
      <c r="I725" s="736">
        <v>1</v>
      </c>
      <c r="J725" s="699"/>
      <c r="K725" s="302" t="str">
        <f t="shared" si="66"/>
        <v>Included</v>
      </c>
      <c r="L725" s="303">
        <f t="shared" si="67"/>
        <v>0</v>
      </c>
      <c r="M725" s="255">
        <f t="shared" si="63"/>
        <v>0</v>
      </c>
      <c r="N725" s="255">
        <f t="shared" si="64"/>
        <v>0</v>
      </c>
      <c r="O725" s="304">
        <f t="shared" si="65"/>
        <v>0</v>
      </c>
      <c r="P725" s="304"/>
      <c r="Y725" s="305"/>
    </row>
    <row r="726" spans="1:25" s="255" customFormat="1" ht="30" x14ac:dyDescent="0.2">
      <c r="A726" s="736">
        <v>19.11</v>
      </c>
      <c r="B726" s="735" t="s">
        <v>808</v>
      </c>
      <c r="C726" s="296"/>
      <c r="D726" s="727">
        <v>995421</v>
      </c>
      <c r="E726" s="297"/>
      <c r="F726" s="852">
        <v>18</v>
      </c>
      <c r="G726" s="299"/>
      <c r="H726" s="736" t="s">
        <v>349</v>
      </c>
      <c r="I726" s="736">
        <v>1</v>
      </c>
      <c r="J726" s="699"/>
      <c r="K726" s="302" t="str">
        <f t="shared" si="66"/>
        <v>Included</v>
      </c>
      <c r="L726" s="303">
        <f t="shared" si="67"/>
        <v>0</v>
      </c>
      <c r="M726" s="255">
        <f t="shared" si="63"/>
        <v>0</v>
      </c>
      <c r="N726" s="255">
        <f t="shared" si="64"/>
        <v>0</v>
      </c>
      <c r="O726" s="304">
        <f t="shared" si="65"/>
        <v>0</v>
      </c>
      <c r="P726" s="304"/>
      <c r="Y726" s="305"/>
    </row>
    <row r="727" spans="1:25" s="255" customFormat="1" x14ac:dyDescent="0.2">
      <c r="A727" s="736">
        <v>19.12</v>
      </c>
      <c r="B727" s="780" t="s">
        <v>809</v>
      </c>
      <c r="C727" s="296"/>
      <c r="D727" s="727">
        <v>995428</v>
      </c>
      <c r="E727" s="297"/>
      <c r="F727" s="852">
        <v>18</v>
      </c>
      <c r="G727" s="299"/>
      <c r="H727" s="736" t="s">
        <v>349</v>
      </c>
      <c r="I727" s="736">
        <v>1</v>
      </c>
      <c r="J727" s="699"/>
      <c r="K727" s="302" t="str">
        <f t="shared" si="66"/>
        <v>Included</v>
      </c>
      <c r="L727" s="303">
        <f t="shared" si="67"/>
        <v>0</v>
      </c>
      <c r="M727" s="255">
        <f t="shared" si="63"/>
        <v>0</v>
      </c>
      <c r="N727" s="255">
        <f t="shared" si="64"/>
        <v>0</v>
      </c>
      <c r="O727" s="304">
        <f t="shared" si="65"/>
        <v>0</v>
      </c>
      <c r="P727" s="304"/>
      <c r="Y727" s="305"/>
    </row>
    <row r="728" spans="1:25" s="255" customFormat="1" x14ac:dyDescent="0.2">
      <c r="A728" s="736">
        <v>19.13</v>
      </c>
      <c r="B728" s="780" t="s">
        <v>810</v>
      </c>
      <c r="C728" s="296"/>
      <c r="D728" s="727">
        <v>995428</v>
      </c>
      <c r="E728" s="297"/>
      <c r="F728" s="852">
        <v>18</v>
      </c>
      <c r="G728" s="299"/>
      <c r="H728" s="736" t="s">
        <v>349</v>
      </c>
      <c r="I728" s="736">
        <v>1</v>
      </c>
      <c r="J728" s="699"/>
      <c r="K728" s="302" t="str">
        <f t="shared" si="66"/>
        <v>Included</v>
      </c>
      <c r="L728" s="303">
        <f t="shared" si="67"/>
        <v>0</v>
      </c>
      <c r="M728" s="255">
        <f t="shared" si="63"/>
        <v>0</v>
      </c>
      <c r="N728" s="255">
        <f t="shared" si="64"/>
        <v>0</v>
      </c>
      <c r="O728" s="304">
        <f t="shared" si="65"/>
        <v>0</v>
      </c>
      <c r="P728" s="304"/>
      <c r="Y728" s="305"/>
    </row>
    <row r="729" spans="1:25" s="255" customFormat="1" ht="30" x14ac:dyDescent="0.2">
      <c r="A729" s="736">
        <v>19.14</v>
      </c>
      <c r="B729" s="780" t="s">
        <v>811</v>
      </c>
      <c r="C729" s="296"/>
      <c r="D729" s="727">
        <v>995477</v>
      </c>
      <c r="E729" s="297"/>
      <c r="F729" s="852">
        <v>18</v>
      </c>
      <c r="G729" s="299"/>
      <c r="H729" s="736" t="s">
        <v>349</v>
      </c>
      <c r="I729" s="736">
        <v>1</v>
      </c>
      <c r="J729" s="699"/>
      <c r="K729" s="302" t="str">
        <f t="shared" si="66"/>
        <v>Included</v>
      </c>
      <c r="L729" s="303">
        <f t="shared" si="67"/>
        <v>0</v>
      </c>
      <c r="M729" s="255">
        <f t="shared" ref="M729:M792" si="68">IF(K729="Included",0,K729)</f>
        <v>0</v>
      </c>
      <c r="N729" s="255">
        <f t="shared" ref="N729:N792" si="69">IF(G729="",(M729*F729/100),(M729*G729))</f>
        <v>0</v>
      </c>
      <c r="O729" s="304">
        <f t="shared" ref="O729:O792" si="70">+I729*J729</f>
        <v>0</v>
      </c>
      <c r="P729" s="304"/>
      <c r="Y729" s="305"/>
    </row>
    <row r="730" spans="1:25" s="255" customFormat="1" ht="30" x14ac:dyDescent="0.2">
      <c r="A730" s="736">
        <v>19.149999999999999</v>
      </c>
      <c r="B730" s="780" t="s">
        <v>812</v>
      </c>
      <c r="C730" s="296"/>
      <c r="D730" s="727">
        <v>995477</v>
      </c>
      <c r="E730" s="297"/>
      <c r="F730" s="852">
        <v>18</v>
      </c>
      <c r="G730" s="299"/>
      <c r="H730" s="736" t="s">
        <v>349</v>
      </c>
      <c r="I730" s="736">
        <v>1</v>
      </c>
      <c r="J730" s="699"/>
      <c r="K730" s="302" t="str">
        <f t="shared" si="66"/>
        <v>Included</v>
      </c>
      <c r="L730" s="303">
        <f t="shared" si="67"/>
        <v>0</v>
      </c>
      <c r="M730" s="255">
        <f t="shared" si="68"/>
        <v>0</v>
      </c>
      <c r="N730" s="255">
        <f t="shared" si="69"/>
        <v>0</v>
      </c>
      <c r="O730" s="304">
        <f t="shared" si="70"/>
        <v>0</v>
      </c>
      <c r="P730" s="304"/>
      <c r="Y730" s="305"/>
    </row>
    <row r="731" spans="1:25" s="255" customFormat="1" x14ac:dyDescent="0.3">
      <c r="A731" s="716"/>
      <c r="B731" s="735"/>
      <c r="C731" s="296"/>
      <c r="D731" s="853"/>
      <c r="E731" s="297"/>
      <c r="F731" s="860"/>
      <c r="G731" s="299"/>
      <c r="H731" s="736"/>
      <c r="I731" s="736"/>
      <c r="J731" s="699"/>
      <c r="K731" s="302" t="str">
        <f t="shared" si="66"/>
        <v>Included</v>
      </c>
      <c r="L731" s="303">
        <f t="shared" si="67"/>
        <v>0</v>
      </c>
      <c r="M731" s="255">
        <f t="shared" si="68"/>
        <v>0</v>
      </c>
      <c r="N731" s="255">
        <f t="shared" si="69"/>
        <v>0</v>
      </c>
      <c r="O731" s="304">
        <f t="shared" si="70"/>
        <v>0</v>
      </c>
      <c r="P731" s="304"/>
      <c r="Y731" s="305"/>
    </row>
    <row r="732" spans="1:25" s="255" customFormat="1" ht="37.5" x14ac:dyDescent="0.3">
      <c r="A732" s="722" t="s">
        <v>456</v>
      </c>
      <c r="B732" s="750" t="s">
        <v>622</v>
      </c>
      <c r="C732" s="296"/>
      <c r="D732" s="853"/>
      <c r="E732" s="297"/>
      <c r="F732" s="860"/>
      <c r="G732" s="299"/>
      <c r="H732" s="736"/>
      <c r="I732" s="736"/>
      <c r="J732" s="699"/>
      <c r="K732" s="302" t="str">
        <f t="shared" si="66"/>
        <v>Included</v>
      </c>
      <c r="L732" s="303">
        <f t="shared" si="67"/>
        <v>0</v>
      </c>
      <c r="M732" s="255">
        <f t="shared" si="68"/>
        <v>0</v>
      </c>
      <c r="N732" s="255">
        <f t="shared" si="69"/>
        <v>0</v>
      </c>
      <c r="O732" s="304">
        <f t="shared" si="70"/>
        <v>0</v>
      </c>
      <c r="P732" s="304"/>
      <c r="Y732" s="305"/>
    </row>
    <row r="733" spans="1:25" s="255" customFormat="1" x14ac:dyDescent="0.3">
      <c r="A733" s="716"/>
      <c r="B733" s="735"/>
      <c r="C733" s="296"/>
      <c r="D733" s="853"/>
      <c r="E733" s="297"/>
      <c r="F733" s="860"/>
      <c r="G733" s="299"/>
      <c r="H733" s="736"/>
      <c r="I733" s="736"/>
      <c r="J733" s="699"/>
      <c r="K733" s="302" t="str">
        <f t="shared" si="66"/>
        <v>Included</v>
      </c>
      <c r="L733" s="303">
        <f t="shared" si="67"/>
        <v>0</v>
      </c>
      <c r="M733" s="255">
        <f t="shared" si="68"/>
        <v>0</v>
      </c>
      <c r="N733" s="255">
        <f t="shared" si="69"/>
        <v>0</v>
      </c>
      <c r="O733" s="304">
        <f t="shared" si="70"/>
        <v>0</v>
      </c>
      <c r="P733" s="304"/>
      <c r="Y733" s="305"/>
    </row>
    <row r="734" spans="1:25" s="255" customFormat="1" x14ac:dyDescent="0.3">
      <c r="A734" s="774" t="s">
        <v>457</v>
      </c>
      <c r="B734" s="733" t="s">
        <v>623</v>
      </c>
      <c r="C734" s="296"/>
      <c r="D734" s="853"/>
      <c r="E734" s="297"/>
      <c r="F734" s="860"/>
      <c r="G734" s="299"/>
      <c r="H734" s="736"/>
      <c r="I734" s="736"/>
      <c r="J734" s="699"/>
      <c r="K734" s="302" t="str">
        <f t="shared" si="66"/>
        <v>Included</v>
      </c>
      <c r="L734" s="303">
        <f t="shared" si="67"/>
        <v>0</v>
      </c>
      <c r="M734" s="255">
        <f t="shared" si="68"/>
        <v>0</v>
      </c>
      <c r="N734" s="255">
        <f t="shared" si="69"/>
        <v>0</v>
      </c>
      <c r="O734" s="304">
        <f t="shared" si="70"/>
        <v>0</v>
      </c>
      <c r="P734" s="304"/>
      <c r="Y734" s="305"/>
    </row>
    <row r="735" spans="1:25" s="255" customFormat="1" x14ac:dyDescent="0.2">
      <c r="A735" s="714">
        <v>1</v>
      </c>
      <c r="B735" s="735" t="s">
        <v>624</v>
      </c>
      <c r="C735" s="296"/>
      <c r="D735" s="727">
        <v>998736</v>
      </c>
      <c r="E735" s="297"/>
      <c r="F735" s="852">
        <v>18</v>
      </c>
      <c r="G735" s="299"/>
      <c r="H735" s="736" t="s">
        <v>625</v>
      </c>
      <c r="I735" s="736">
        <v>4</v>
      </c>
      <c r="J735" s="699"/>
      <c r="K735" s="302" t="str">
        <f t="shared" si="66"/>
        <v>Included</v>
      </c>
      <c r="L735" s="303">
        <f t="shared" si="67"/>
        <v>0</v>
      </c>
      <c r="M735" s="255">
        <f t="shared" si="68"/>
        <v>0</v>
      </c>
      <c r="N735" s="255">
        <f t="shared" si="69"/>
        <v>0</v>
      </c>
      <c r="O735" s="304">
        <f t="shared" si="70"/>
        <v>0</v>
      </c>
      <c r="P735" s="304"/>
      <c r="Y735" s="305"/>
    </row>
    <row r="736" spans="1:25" s="255" customFormat="1" x14ac:dyDescent="0.2">
      <c r="A736" s="715"/>
      <c r="B736" s="735"/>
      <c r="C736" s="296"/>
      <c r="D736" s="852"/>
      <c r="E736" s="297"/>
      <c r="F736" s="852"/>
      <c r="G736" s="299"/>
      <c r="H736" s="736"/>
      <c r="I736" s="736"/>
      <c r="J736" s="699"/>
      <c r="K736" s="302" t="str">
        <f t="shared" si="66"/>
        <v>Included</v>
      </c>
      <c r="L736" s="303">
        <f t="shared" si="67"/>
        <v>0</v>
      </c>
      <c r="M736" s="255">
        <f t="shared" si="68"/>
        <v>0</v>
      </c>
      <c r="N736" s="255">
        <f t="shared" si="69"/>
        <v>0</v>
      </c>
      <c r="O736" s="304">
        <f t="shared" si="70"/>
        <v>0</v>
      </c>
      <c r="P736" s="304"/>
      <c r="Y736" s="305"/>
    </row>
    <row r="737" spans="1:25" s="255" customFormat="1" x14ac:dyDescent="0.2">
      <c r="A737" s="714">
        <v>2</v>
      </c>
      <c r="B737" s="735" t="s">
        <v>626</v>
      </c>
      <c r="C737" s="296"/>
      <c r="D737" s="727">
        <v>998736</v>
      </c>
      <c r="E737" s="297"/>
      <c r="F737" s="852">
        <v>18</v>
      </c>
      <c r="G737" s="299"/>
      <c r="H737" s="736" t="s">
        <v>589</v>
      </c>
      <c r="I737" s="736">
        <v>4</v>
      </c>
      <c r="J737" s="699"/>
      <c r="K737" s="302" t="str">
        <f t="shared" si="66"/>
        <v>Included</v>
      </c>
      <c r="L737" s="303">
        <f t="shared" si="67"/>
        <v>0</v>
      </c>
      <c r="M737" s="255">
        <f t="shared" si="68"/>
        <v>0</v>
      </c>
      <c r="N737" s="255">
        <f t="shared" si="69"/>
        <v>0</v>
      </c>
      <c r="O737" s="304">
        <f t="shared" si="70"/>
        <v>0</v>
      </c>
      <c r="P737" s="304"/>
      <c r="Y737" s="305"/>
    </row>
    <row r="738" spans="1:25" s="255" customFormat="1" x14ac:dyDescent="0.2">
      <c r="A738" s="714"/>
      <c r="B738" s="735"/>
      <c r="C738" s="296"/>
      <c r="D738" s="852"/>
      <c r="E738" s="297"/>
      <c r="F738" s="852"/>
      <c r="G738" s="299"/>
      <c r="H738" s="736"/>
      <c r="I738" s="736"/>
      <c r="J738" s="699"/>
      <c r="K738" s="302" t="str">
        <f t="shared" si="66"/>
        <v>Included</v>
      </c>
      <c r="L738" s="303">
        <f t="shared" si="67"/>
        <v>0</v>
      </c>
      <c r="M738" s="255">
        <f t="shared" si="68"/>
        <v>0</v>
      </c>
      <c r="N738" s="255">
        <f t="shared" si="69"/>
        <v>0</v>
      </c>
      <c r="O738" s="304">
        <f t="shared" si="70"/>
        <v>0</v>
      </c>
      <c r="P738" s="304"/>
      <c r="Y738" s="305"/>
    </row>
    <row r="739" spans="1:25" s="255" customFormat="1" ht="30" x14ac:dyDescent="0.2">
      <c r="A739" s="714">
        <v>3</v>
      </c>
      <c r="B739" s="735" t="s">
        <v>627</v>
      </c>
      <c r="C739" s="296"/>
      <c r="D739" s="727">
        <v>998736</v>
      </c>
      <c r="E739" s="297"/>
      <c r="F739" s="852">
        <v>18</v>
      </c>
      <c r="G739" s="299"/>
      <c r="H739" s="736" t="s">
        <v>628</v>
      </c>
      <c r="I739" s="736">
        <v>60</v>
      </c>
      <c r="J739" s="699"/>
      <c r="K739" s="302" t="str">
        <f t="shared" ref="K739:K801" si="71">IF(J739=0, "Included", IF(ISERROR(I739*J739), J739, I739*J739))</f>
        <v>Included</v>
      </c>
      <c r="L739" s="303">
        <f t="shared" ref="L739:L801" si="72">N739</f>
        <v>0</v>
      </c>
      <c r="M739" s="255">
        <f t="shared" si="68"/>
        <v>0</v>
      </c>
      <c r="N739" s="255">
        <f t="shared" si="69"/>
        <v>0</v>
      </c>
      <c r="O739" s="304">
        <f t="shared" si="70"/>
        <v>0</v>
      </c>
      <c r="P739" s="304"/>
      <c r="Y739" s="305"/>
    </row>
    <row r="740" spans="1:25" s="255" customFormat="1" x14ac:dyDescent="0.2">
      <c r="A740" s="714"/>
      <c r="B740" s="735"/>
      <c r="C740" s="296"/>
      <c r="D740" s="852"/>
      <c r="E740" s="297"/>
      <c r="F740" s="852"/>
      <c r="G740" s="299"/>
      <c r="H740" s="736"/>
      <c r="I740" s="736"/>
      <c r="J740" s="699"/>
      <c r="K740" s="302" t="str">
        <f t="shared" si="71"/>
        <v>Included</v>
      </c>
      <c r="L740" s="303">
        <f t="shared" si="72"/>
        <v>0</v>
      </c>
      <c r="M740" s="255">
        <f t="shared" si="68"/>
        <v>0</v>
      </c>
      <c r="N740" s="255">
        <f t="shared" si="69"/>
        <v>0</v>
      </c>
      <c r="O740" s="304">
        <f t="shared" si="70"/>
        <v>0</v>
      </c>
      <c r="P740" s="304"/>
      <c r="Y740" s="305"/>
    </row>
    <row r="741" spans="1:25" s="255" customFormat="1" x14ac:dyDescent="0.2">
      <c r="A741" s="714">
        <v>4</v>
      </c>
      <c r="B741" s="735" t="s">
        <v>790</v>
      </c>
      <c r="C741" s="296"/>
      <c r="D741" s="727">
        <v>998736</v>
      </c>
      <c r="E741" s="297"/>
      <c r="F741" s="852">
        <v>18</v>
      </c>
      <c r="G741" s="299"/>
      <c r="H741" s="736" t="s">
        <v>589</v>
      </c>
      <c r="I741" s="736">
        <v>4</v>
      </c>
      <c r="J741" s="699"/>
      <c r="K741" s="302" t="str">
        <f t="shared" si="71"/>
        <v>Included</v>
      </c>
      <c r="L741" s="303">
        <f t="shared" si="72"/>
        <v>0</v>
      </c>
      <c r="M741" s="255">
        <f t="shared" si="68"/>
        <v>0</v>
      </c>
      <c r="N741" s="255">
        <f t="shared" si="69"/>
        <v>0</v>
      </c>
      <c r="O741" s="304">
        <f t="shared" si="70"/>
        <v>0</v>
      </c>
      <c r="P741" s="304"/>
      <c r="Y741" s="305"/>
    </row>
    <row r="742" spans="1:25" s="255" customFormat="1" x14ac:dyDescent="0.2">
      <c r="A742" s="714"/>
      <c r="B742" s="735"/>
      <c r="C742" s="296"/>
      <c r="D742" s="852"/>
      <c r="E742" s="297"/>
      <c r="F742" s="852"/>
      <c r="G742" s="299"/>
      <c r="H742" s="736"/>
      <c r="I742" s="736"/>
      <c r="J742" s="699"/>
      <c r="K742" s="302" t="str">
        <f t="shared" si="71"/>
        <v>Included</v>
      </c>
      <c r="L742" s="303">
        <f t="shared" si="72"/>
        <v>0</v>
      </c>
      <c r="M742" s="255">
        <f t="shared" si="68"/>
        <v>0</v>
      </c>
      <c r="N742" s="255">
        <f t="shared" si="69"/>
        <v>0</v>
      </c>
      <c r="O742" s="304">
        <f t="shared" si="70"/>
        <v>0</v>
      </c>
      <c r="P742" s="304"/>
      <c r="Y742" s="305"/>
    </row>
    <row r="743" spans="1:25" s="255" customFormat="1" ht="30" x14ac:dyDescent="0.2">
      <c r="A743" s="714">
        <v>4.0999999999999996</v>
      </c>
      <c r="B743" s="735" t="s">
        <v>632</v>
      </c>
      <c r="C743" s="296"/>
      <c r="D743" s="727">
        <v>998736</v>
      </c>
      <c r="E743" s="297"/>
      <c r="F743" s="852">
        <v>18</v>
      </c>
      <c r="G743" s="299"/>
      <c r="H743" s="736" t="s">
        <v>554</v>
      </c>
      <c r="I743" s="736">
        <v>1</v>
      </c>
      <c r="J743" s="699"/>
      <c r="K743" s="302" t="str">
        <f t="shared" si="71"/>
        <v>Included</v>
      </c>
      <c r="L743" s="303">
        <f t="shared" si="72"/>
        <v>0</v>
      </c>
      <c r="M743" s="255">
        <f t="shared" si="68"/>
        <v>0</v>
      </c>
      <c r="N743" s="255">
        <f t="shared" si="69"/>
        <v>0</v>
      </c>
      <c r="O743" s="304">
        <f t="shared" si="70"/>
        <v>0</v>
      </c>
      <c r="P743" s="304"/>
      <c r="Y743" s="305"/>
    </row>
    <row r="744" spans="1:25" s="255" customFormat="1" x14ac:dyDescent="0.2">
      <c r="A744" s="714"/>
      <c r="B744" s="733"/>
      <c r="C744" s="296"/>
      <c r="D744" s="852"/>
      <c r="E744" s="297"/>
      <c r="F744" s="852"/>
      <c r="G744" s="299"/>
      <c r="H744" s="736"/>
      <c r="I744" s="736"/>
      <c r="J744" s="699"/>
      <c r="K744" s="302" t="str">
        <f t="shared" si="71"/>
        <v>Included</v>
      </c>
      <c r="L744" s="303">
        <f t="shared" si="72"/>
        <v>0</v>
      </c>
      <c r="M744" s="255">
        <f t="shared" si="68"/>
        <v>0</v>
      </c>
      <c r="N744" s="255">
        <f t="shared" si="69"/>
        <v>0</v>
      </c>
      <c r="O744" s="304">
        <f t="shared" si="70"/>
        <v>0</v>
      </c>
      <c r="P744" s="304"/>
      <c r="Y744" s="305"/>
    </row>
    <row r="745" spans="1:25" s="255" customFormat="1" x14ac:dyDescent="0.2">
      <c r="A745" s="714">
        <v>5</v>
      </c>
      <c r="B745" s="733" t="s">
        <v>638</v>
      </c>
      <c r="C745" s="296"/>
      <c r="D745" s="852"/>
      <c r="E745" s="297"/>
      <c r="F745" s="852"/>
      <c r="G745" s="299"/>
      <c r="H745" s="736"/>
      <c r="I745" s="736"/>
      <c r="J745" s="699"/>
      <c r="K745" s="302" t="str">
        <f t="shared" si="71"/>
        <v>Included</v>
      </c>
      <c r="L745" s="303">
        <f t="shared" si="72"/>
        <v>0</v>
      </c>
      <c r="M745" s="255">
        <f t="shared" si="68"/>
        <v>0</v>
      </c>
      <c r="N745" s="255">
        <f t="shared" si="69"/>
        <v>0</v>
      </c>
      <c r="O745" s="304">
        <f t="shared" si="70"/>
        <v>0</v>
      </c>
      <c r="P745" s="304"/>
      <c r="Y745" s="305"/>
    </row>
    <row r="746" spans="1:25" s="255" customFormat="1" x14ac:dyDescent="0.2">
      <c r="A746" s="715">
        <v>5.0999999999999996</v>
      </c>
      <c r="B746" s="735" t="s">
        <v>791</v>
      </c>
      <c r="C746" s="296"/>
      <c r="D746" s="727">
        <v>998736</v>
      </c>
      <c r="E746" s="297"/>
      <c r="F746" s="852">
        <v>18</v>
      </c>
      <c r="G746" s="299"/>
      <c r="H746" s="736" t="s">
        <v>637</v>
      </c>
      <c r="I746" s="736">
        <v>1</v>
      </c>
      <c r="J746" s="699"/>
      <c r="K746" s="302" t="str">
        <f t="shared" si="71"/>
        <v>Included</v>
      </c>
      <c r="L746" s="303">
        <f t="shared" si="72"/>
        <v>0</v>
      </c>
      <c r="M746" s="255">
        <f t="shared" si="68"/>
        <v>0</v>
      </c>
      <c r="N746" s="255">
        <f t="shared" si="69"/>
        <v>0</v>
      </c>
      <c r="O746" s="304">
        <f t="shared" si="70"/>
        <v>0</v>
      </c>
      <c r="P746" s="304"/>
      <c r="Y746" s="305"/>
    </row>
    <row r="747" spans="1:25" s="255" customFormat="1" x14ac:dyDescent="0.2">
      <c r="A747" s="715"/>
      <c r="B747" s="735"/>
      <c r="C747" s="296"/>
      <c r="D747" s="852"/>
      <c r="E747" s="297"/>
      <c r="F747" s="852"/>
      <c r="G747" s="299"/>
      <c r="H747" s="736"/>
      <c r="I747" s="736"/>
      <c r="J747" s="699"/>
      <c r="K747" s="302" t="str">
        <f t="shared" si="71"/>
        <v>Included</v>
      </c>
      <c r="L747" s="303">
        <f t="shared" si="72"/>
        <v>0</v>
      </c>
      <c r="M747" s="255">
        <f t="shared" si="68"/>
        <v>0</v>
      </c>
      <c r="N747" s="255">
        <f t="shared" si="69"/>
        <v>0</v>
      </c>
      <c r="O747" s="304">
        <f t="shared" si="70"/>
        <v>0</v>
      </c>
      <c r="P747" s="304"/>
      <c r="Y747" s="305"/>
    </row>
    <row r="748" spans="1:25" s="255" customFormat="1" x14ac:dyDescent="0.2">
      <c r="A748" s="714">
        <v>6</v>
      </c>
      <c r="B748" s="735" t="s">
        <v>640</v>
      </c>
      <c r="C748" s="296"/>
      <c r="D748" s="727">
        <v>998736</v>
      </c>
      <c r="E748" s="297"/>
      <c r="F748" s="852">
        <v>18</v>
      </c>
      <c r="G748" s="299"/>
      <c r="H748" s="736" t="s">
        <v>589</v>
      </c>
      <c r="I748" s="736">
        <v>2</v>
      </c>
      <c r="J748" s="699"/>
      <c r="K748" s="302" t="str">
        <f t="shared" si="71"/>
        <v>Included</v>
      </c>
      <c r="L748" s="303">
        <f t="shared" si="72"/>
        <v>0</v>
      </c>
      <c r="M748" s="255">
        <f t="shared" si="68"/>
        <v>0</v>
      </c>
      <c r="N748" s="255">
        <f t="shared" si="69"/>
        <v>0</v>
      </c>
      <c r="O748" s="304">
        <f t="shared" si="70"/>
        <v>0</v>
      </c>
      <c r="P748" s="304"/>
      <c r="Y748" s="305"/>
    </row>
    <row r="749" spans="1:25" s="255" customFormat="1" x14ac:dyDescent="0.2">
      <c r="A749" s="714"/>
      <c r="B749" s="735"/>
      <c r="C749" s="296"/>
      <c r="D749" s="852"/>
      <c r="E749" s="297"/>
      <c r="F749" s="852"/>
      <c r="G749" s="299"/>
      <c r="H749" s="736"/>
      <c r="I749" s="736"/>
      <c r="J749" s="699"/>
      <c r="K749" s="302" t="str">
        <f t="shared" si="71"/>
        <v>Included</v>
      </c>
      <c r="L749" s="303">
        <f t="shared" si="72"/>
        <v>0</v>
      </c>
      <c r="M749" s="255">
        <f t="shared" si="68"/>
        <v>0</v>
      </c>
      <c r="N749" s="255">
        <f t="shared" si="69"/>
        <v>0</v>
      </c>
      <c r="O749" s="304">
        <f t="shared" si="70"/>
        <v>0</v>
      </c>
      <c r="P749" s="304"/>
      <c r="Y749" s="305"/>
    </row>
    <row r="750" spans="1:25" s="255" customFormat="1" x14ac:dyDescent="0.2">
      <c r="A750" s="781">
        <v>7</v>
      </c>
      <c r="B750" s="753" t="s">
        <v>813</v>
      </c>
      <c r="C750" s="296"/>
      <c r="D750" s="852"/>
      <c r="E750" s="297"/>
      <c r="F750" s="852"/>
      <c r="G750" s="299"/>
      <c r="H750" s="756"/>
      <c r="I750" s="756"/>
      <c r="J750" s="699"/>
      <c r="K750" s="302" t="str">
        <f t="shared" si="71"/>
        <v>Included</v>
      </c>
      <c r="L750" s="303">
        <f t="shared" si="72"/>
        <v>0</v>
      </c>
      <c r="M750" s="255">
        <f t="shared" si="68"/>
        <v>0</v>
      </c>
      <c r="N750" s="255">
        <f t="shared" si="69"/>
        <v>0</v>
      </c>
      <c r="O750" s="304">
        <f t="shared" si="70"/>
        <v>0</v>
      </c>
      <c r="P750" s="304"/>
      <c r="Y750" s="305"/>
    </row>
    <row r="751" spans="1:25" s="255" customFormat="1" x14ac:dyDescent="0.2">
      <c r="A751" s="782" t="s">
        <v>452</v>
      </c>
      <c r="B751" s="755" t="s">
        <v>814</v>
      </c>
      <c r="C751" s="296"/>
      <c r="D751" s="727">
        <v>998736</v>
      </c>
      <c r="E751" s="297"/>
      <c r="F751" s="852">
        <v>18</v>
      </c>
      <c r="G751" s="299"/>
      <c r="H751" s="756" t="s">
        <v>656</v>
      </c>
      <c r="I751" s="756">
        <v>1</v>
      </c>
      <c r="J751" s="699"/>
      <c r="K751" s="302" t="str">
        <f t="shared" si="71"/>
        <v>Included</v>
      </c>
      <c r="L751" s="303">
        <f t="shared" si="72"/>
        <v>0</v>
      </c>
      <c r="M751" s="255">
        <f t="shared" si="68"/>
        <v>0</v>
      </c>
      <c r="N751" s="255">
        <f t="shared" si="69"/>
        <v>0</v>
      </c>
      <c r="O751" s="304">
        <f t="shared" si="70"/>
        <v>0</v>
      </c>
      <c r="P751" s="304"/>
      <c r="Y751" s="305"/>
    </row>
    <row r="752" spans="1:25" s="255" customFormat="1" x14ac:dyDescent="0.2">
      <c r="A752" s="782" t="s">
        <v>453</v>
      </c>
      <c r="B752" s="755" t="s">
        <v>815</v>
      </c>
      <c r="C752" s="296"/>
      <c r="D752" s="727">
        <v>998736</v>
      </c>
      <c r="E752" s="297"/>
      <c r="F752" s="852">
        <v>18</v>
      </c>
      <c r="G752" s="299"/>
      <c r="H752" s="756" t="s">
        <v>656</v>
      </c>
      <c r="I752" s="756">
        <v>1</v>
      </c>
      <c r="J752" s="699"/>
      <c r="K752" s="302" t="str">
        <f t="shared" si="71"/>
        <v>Included</v>
      </c>
      <c r="L752" s="303">
        <f t="shared" si="72"/>
        <v>0</v>
      </c>
      <c r="M752" s="255">
        <f t="shared" si="68"/>
        <v>0</v>
      </c>
      <c r="N752" s="255">
        <f t="shared" si="69"/>
        <v>0</v>
      </c>
      <c r="O752" s="304">
        <f t="shared" si="70"/>
        <v>0</v>
      </c>
      <c r="P752" s="304"/>
      <c r="Y752" s="305"/>
    </row>
    <row r="753" spans="1:25" s="255" customFormat="1" x14ac:dyDescent="0.2">
      <c r="A753" s="782" t="s">
        <v>454</v>
      </c>
      <c r="B753" s="755" t="s">
        <v>816</v>
      </c>
      <c r="C753" s="296"/>
      <c r="D753" s="727">
        <v>998736</v>
      </c>
      <c r="E753" s="297"/>
      <c r="F753" s="852">
        <v>18</v>
      </c>
      <c r="G753" s="299"/>
      <c r="H753" s="756" t="s">
        <v>656</v>
      </c>
      <c r="I753" s="756">
        <v>1</v>
      </c>
      <c r="J753" s="699"/>
      <c r="K753" s="302" t="str">
        <f t="shared" si="71"/>
        <v>Included</v>
      </c>
      <c r="L753" s="303">
        <f t="shared" si="72"/>
        <v>0</v>
      </c>
      <c r="M753" s="255">
        <f t="shared" si="68"/>
        <v>0</v>
      </c>
      <c r="N753" s="255">
        <f t="shared" si="69"/>
        <v>0</v>
      </c>
      <c r="O753" s="304">
        <f t="shared" si="70"/>
        <v>0</v>
      </c>
      <c r="P753" s="304"/>
      <c r="Y753" s="305"/>
    </row>
    <row r="754" spans="1:25" s="255" customFormat="1" x14ac:dyDescent="0.2">
      <c r="A754" s="782" t="s">
        <v>455</v>
      </c>
      <c r="B754" s="755" t="s">
        <v>817</v>
      </c>
      <c r="C754" s="296"/>
      <c r="D754" s="727">
        <v>998736</v>
      </c>
      <c r="E754" s="297"/>
      <c r="F754" s="852">
        <v>18</v>
      </c>
      <c r="G754" s="299"/>
      <c r="H754" s="756" t="s">
        <v>656</v>
      </c>
      <c r="I754" s="756">
        <v>1</v>
      </c>
      <c r="J754" s="699"/>
      <c r="K754" s="302" t="str">
        <f t="shared" si="71"/>
        <v>Included</v>
      </c>
      <c r="L754" s="303">
        <f t="shared" si="72"/>
        <v>0</v>
      </c>
      <c r="M754" s="255">
        <f t="shared" si="68"/>
        <v>0</v>
      </c>
      <c r="N754" s="255">
        <f t="shared" si="69"/>
        <v>0</v>
      </c>
      <c r="O754" s="304">
        <f t="shared" si="70"/>
        <v>0</v>
      </c>
      <c r="P754" s="304"/>
      <c r="Y754" s="305"/>
    </row>
    <row r="755" spans="1:25" s="255" customFormat="1" x14ac:dyDescent="0.2">
      <c r="A755" s="782" t="s">
        <v>818</v>
      </c>
      <c r="B755" s="783" t="s">
        <v>819</v>
      </c>
      <c r="C755" s="296"/>
      <c r="D755" s="727">
        <v>998736</v>
      </c>
      <c r="E755" s="297"/>
      <c r="F755" s="852">
        <v>18</v>
      </c>
      <c r="G755" s="299"/>
      <c r="H755" s="756" t="s">
        <v>365</v>
      </c>
      <c r="I755" s="756">
        <v>1</v>
      </c>
      <c r="J755" s="699"/>
      <c r="K755" s="302" t="str">
        <f t="shared" si="71"/>
        <v>Included</v>
      </c>
      <c r="L755" s="303">
        <f t="shared" si="72"/>
        <v>0</v>
      </c>
      <c r="M755" s="255">
        <f t="shared" si="68"/>
        <v>0</v>
      </c>
      <c r="N755" s="255">
        <f t="shared" si="69"/>
        <v>0</v>
      </c>
      <c r="O755" s="304">
        <f t="shared" si="70"/>
        <v>0</v>
      </c>
      <c r="P755" s="304"/>
      <c r="Y755" s="305"/>
    </row>
    <row r="756" spans="1:25" s="255" customFormat="1" x14ac:dyDescent="0.2">
      <c r="A756" s="782" t="s">
        <v>820</v>
      </c>
      <c r="B756" s="783" t="s">
        <v>821</v>
      </c>
      <c r="C756" s="296"/>
      <c r="D756" s="727">
        <v>998736</v>
      </c>
      <c r="E756" s="297"/>
      <c r="F756" s="852">
        <v>18</v>
      </c>
      <c r="G756" s="299"/>
      <c r="H756" s="756" t="s">
        <v>656</v>
      </c>
      <c r="I756" s="756">
        <v>2</v>
      </c>
      <c r="J756" s="699"/>
      <c r="K756" s="302" t="str">
        <f t="shared" si="71"/>
        <v>Included</v>
      </c>
      <c r="L756" s="303">
        <f t="shared" si="72"/>
        <v>0</v>
      </c>
      <c r="M756" s="255">
        <f t="shared" si="68"/>
        <v>0</v>
      </c>
      <c r="N756" s="255">
        <f t="shared" si="69"/>
        <v>0</v>
      </c>
      <c r="O756" s="304">
        <f t="shared" si="70"/>
        <v>0</v>
      </c>
      <c r="P756" s="304"/>
      <c r="Y756" s="305"/>
    </row>
    <row r="757" spans="1:25" s="255" customFormat="1" x14ac:dyDescent="0.2">
      <c r="A757" s="782" t="s">
        <v>822</v>
      </c>
      <c r="B757" s="783" t="s">
        <v>823</v>
      </c>
      <c r="C757" s="296"/>
      <c r="D757" s="727">
        <v>998736</v>
      </c>
      <c r="E757" s="297"/>
      <c r="F757" s="852">
        <v>18</v>
      </c>
      <c r="G757" s="299"/>
      <c r="H757" s="756" t="s">
        <v>365</v>
      </c>
      <c r="I757" s="756">
        <v>1</v>
      </c>
      <c r="J757" s="699"/>
      <c r="K757" s="302" t="str">
        <f t="shared" si="71"/>
        <v>Included</v>
      </c>
      <c r="L757" s="303">
        <f t="shared" si="72"/>
        <v>0</v>
      </c>
      <c r="M757" s="255">
        <f t="shared" si="68"/>
        <v>0</v>
      </c>
      <c r="N757" s="255">
        <f t="shared" si="69"/>
        <v>0</v>
      </c>
      <c r="O757" s="304">
        <f t="shared" si="70"/>
        <v>0</v>
      </c>
      <c r="P757" s="304"/>
      <c r="Y757" s="305"/>
    </row>
    <row r="758" spans="1:25" s="255" customFormat="1" x14ac:dyDescent="0.3">
      <c r="A758" s="715"/>
      <c r="B758" s="735"/>
      <c r="C758" s="296"/>
      <c r="D758" s="296"/>
      <c r="E758" s="297"/>
      <c r="F758" s="298"/>
      <c r="G758" s="299"/>
      <c r="H758" s="736"/>
      <c r="I758" s="736"/>
      <c r="J758" s="699"/>
      <c r="K758" s="302" t="str">
        <f t="shared" si="71"/>
        <v>Included</v>
      </c>
      <c r="L758" s="303">
        <f t="shared" si="72"/>
        <v>0</v>
      </c>
      <c r="M758" s="255">
        <f t="shared" si="68"/>
        <v>0</v>
      </c>
      <c r="N758" s="255">
        <f t="shared" si="69"/>
        <v>0</v>
      </c>
      <c r="O758" s="304">
        <f t="shared" si="70"/>
        <v>0</v>
      </c>
      <c r="P758" s="304"/>
      <c r="Y758" s="305"/>
    </row>
    <row r="759" spans="1:25" s="255" customFormat="1" x14ac:dyDescent="0.3">
      <c r="A759" s="714">
        <v>8</v>
      </c>
      <c r="B759" s="733" t="s">
        <v>641</v>
      </c>
      <c r="C759" s="296"/>
      <c r="D759" s="296"/>
      <c r="E759" s="297"/>
      <c r="F759" s="298"/>
      <c r="G759" s="299"/>
      <c r="H759" s="736"/>
      <c r="I759" s="736"/>
      <c r="J759" s="699"/>
      <c r="K759" s="302" t="str">
        <f t="shared" si="71"/>
        <v>Included</v>
      </c>
      <c r="L759" s="303">
        <f t="shared" si="72"/>
        <v>0</v>
      </c>
      <c r="M759" s="255">
        <f t="shared" si="68"/>
        <v>0</v>
      </c>
      <c r="N759" s="255">
        <f t="shared" si="69"/>
        <v>0</v>
      </c>
      <c r="O759" s="304">
        <f t="shared" si="70"/>
        <v>0</v>
      </c>
      <c r="P759" s="304"/>
      <c r="Y759" s="305"/>
    </row>
    <row r="760" spans="1:25" s="255" customFormat="1" ht="47.25" x14ac:dyDescent="0.2">
      <c r="A760" s="726" t="s">
        <v>501</v>
      </c>
      <c r="B760" s="791" t="s">
        <v>824</v>
      </c>
      <c r="C760" s="296"/>
      <c r="D760" s="727">
        <v>998736</v>
      </c>
      <c r="E760" s="297"/>
      <c r="F760" s="852">
        <v>18</v>
      </c>
      <c r="G760" s="299"/>
      <c r="H760" s="766" t="s">
        <v>643</v>
      </c>
      <c r="I760" s="767">
        <v>38</v>
      </c>
      <c r="J760" s="699"/>
      <c r="K760" s="302" t="str">
        <f t="shared" si="71"/>
        <v>Included</v>
      </c>
      <c r="L760" s="303">
        <f t="shared" si="72"/>
        <v>0</v>
      </c>
      <c r="M760" s="255">
        <f t="shared" si="68"/>
        <v>0</v>
      </c>
      <c r="N760" s="255">
        <f t="shared" si="69"/>
        <v>0</v>
      </c>
      <c r="O760" s="304">
        <f t="shared" si="70"/>
        <v>0</v>
      </c>
      <c r="P760" s="304"/>
      <c r="Y760" s="305"/>
    </row>
    <row r="761" spans="1:25" s="255" customFormat="1" ht="31.5" x14ac:dyDescent="0.2">
      <c r="A761" s="726" t="s">
        <v>503</v>
      </c>
      <c r="B761" s="791" t="s">
        <v>825</v>
      </c>
      <c r="C761" s="296"/>
      <c r="D761" s="727">
        <v>998736</v>
      </c>
      <c r="E761" s="297"/>
      <c r="F761" s="852">
        <v>18</v>
      </c>
      <c r="G761" s="299"/>
      <c r="H761" s="766" t="s">
        <v>643</v>
      </c>
      <c r="I761" s="767">
        <v>2</v>
      </c>
      <c r="J761" s="699"/>
      <c r="K761" s="302" t="str">
        <f t="shared" si="71"/>
        <v>Included</v>
      </c>
      <c r="L761" s="303">
        <f t="shared" si="72"/>
        <v>0</v>
      </c>
      <c r="M761" s="255">
        <f t="shared" si="68"/>
        <v>0</v>
      </c>
      <c r="N761" s="255">
        <f t="shared" si="69"/>
        <v>0</v>
      </c>
      <c r="O761" s="304">
        <f t="shared" si="70"/>
        <v>0</v>
      </c>
      <c r="P761" s="304"/>
      <c r="Y761" s="305"/>
    </row>
    <row r="762" spans="1:25" s="255" customFormat="1" ht="31.5" x14ac:dyDescent="0.2">
      <c r="A762" s="726" t="s">
        <v>504</v>
      </c>
      <c r="B762" s="791" t="s">
        <v>826</v>
      </c>
      <c r="C762" s="296"/>
      <c r="D762" s="727">
        <v>998736</v>
      </c>
      <c r="E762" s="297"/>
      <c r="F762" s="852">
        <v>18</v>
      </c>
      <c r="G762" s="299"/>
      <c r="H762" s="766" t="s">
        <v>643</v>
      </c>
      <c r="I762" s="767">
        <v>3</v>
      </c>
      <c r="J762" s="699"/>
      <c r="K762" s="302" t="str">
        <f t="shared" si="71"/>
        <v>Included</v>
      </c>
      <c r="L762" s="303">
        <f t="shared" si="72"/>
        <v>0</v>
      </c>
      <c r="M762" s="255">
        <f t="shared" si="68"/>
        <v>0</v>
      </c>
      <c r="N762" s="255">
        <f t="shared" si="69"/>
        <v>0</v>
      </c>
      <c r="O762" s="304">
        <f t="shared" si="70"/>
        <v>0</v>
      </c>
      <c r="P762" s="304"/>
      <c r="Y762" s="305"/>
    </row>
    <row r="763" spans="1:25" s="255" customFormat="1" x14ac:dyDescent="0.2">
      <c r="A763" s="736"/>
      <c r="B763" s="735"/>
      <c r="C763" s="296"/>
      <c r="D763" s="852"/>
      <c r="E763" s="297"/>
      <c r="F763" s="852"/>
      <c r="G763" s="299"/>
      <c r="H763" s="736"/>
      <c r="I763" s="736"/>
      <c r="J763" s="699"/>
      <c r="K763" s="302" t="str">
        <f t="shared" si="71"/>
        <v>Included</v>
      </c>
      <c r="L763" s="303">
        <f t="shared" si="72"/>
        <v>0</v>
      </c>
      <c r="M763" s="255">
        <f t="shared" si="68"/>
        <v>0</v>
      </c>
      <c r="N763" s="255">
        <f t="shared" si="69"/>
        <v>0</v>
      </c>
      <c r="O763" s="304">
        <f t="shared" si="70"/>
        <v>0</v>
      </c>
      <c r="P763" s="304"/>
      <c r="Y763" s="305"/>
    </row>
    <row r="764" spans="1:25" s="255" customFormat="1" x14ac:dyDescent="0.2">
      <c r="A764" s="714">
        <v>9</v>
      </c>
      <c r="B764" s="733" t="s">
        <v>646</v>
      </c>
      <c r="C764" s="296"/>
      <c r="D764" s="852"/>
      <c r="E764" s="297"/>
      <c r="F764" s="852"/>
      <c r="G764" s="299"/>
      <c r="H764" s="736"/>
      <c r="I764" s="736"/>
      <c r="J764" s="699"/>
      <c r="K764" s="302" t="str">
        <f t="shared" si="71"/>
        <v>Included</v>
      </c>
      <c r="L764" s="303">
        <f t="shared" si="72"/>
        <v>0</v>
      </c>
      <c r="M764" s="255">
        <f t="shared" si="68"/>
        <v>0</v>
      </c>
      <c r="N764" s="255">
        <f t="shared" si="69"/>
        <v>0</v>
      </c>
      <c r="O764" s="304">
        <f t="shared" si="70"/>
        <v>0</v>
      </c>
      <c r="P764" s="304"/>
      <c r="Y764" s="305"/>
    </row>
    <row r="765" spans="1:25" s="255" customFormat="1" x14ac:dyDescent="0.2">
      <c r="A765" s="715">
        <v>9.1</v>
      </c>
      <c r="B765" s="735" t="s">
        <v>792</v>
      </c>
      <c r="C765" s="296"/>
      <c r="D765" s="727">
        <v>998736</v>
      </c>
      <c r="E765" s="297"/>
      <c r="F765" s="852">
        <v>18</v>
      </c>
      <c r="G765" s="299"/>
      <c r="H765" s="736" t="s">
        <v>589</v>
      </c>
      <c r="I765" s="736">
        <v>1</v>
      </c>
      <c r="J765" s="699"/>
      <c r="K765" s="302" t="str">
        <f t="shared" si="71"/>
        <v>Included</v>
      </c>
      <c r="L765" s="303">
        <f t="shared" si="72"/>
        <v>0</v>
      </c>
      <c r="M765" s="255">
        <f t="shared" si="68"/>
        <v>0</v>
      </c>
      <c r="N765" s="255">
        <f t="shared" si="69"/>
        <v>0</v>
      </c>
      <c r="O765" s="304">
        <f t="shared" si="70"/>
        <v>0</v>
      </c>
      <c r="P765" s="304"/>
      <c r="Y765" s="305"/>
    </row>
    <row r="766" spans="1:25" s="255" customFormat="1" x14ac:dyDescent="0.2">
      <c r="A766" s="715">
        <v>9.1999999999999993</v>
      </c>
      <c r="B766" s="735" t="s">
        <v>648</v>
      </c>
      <c r="C766" s="296"/>
      <c r="D766" s="727">
        <v>998736</v>
      </c>
      <c r="E766" s="297"/>
      <c r="F766" s="852">
        <v>18</v>
      </c>
      <c r="G766" s="299"/>
      <c r="H766" s="736" t="s">
        <v>589</v>
      </c>
      <c r="I766" s="736">
        <v>1</v>
      </c>
      <c r="J766" s="699"/>
      <c r="K766" s="302" t="str">
        <f t="shared" si="71"/>
        <v>Included</v>
      </c>
      <c r="L766" s="303">
        <f t="shared" si="72"/>
        <v>0</v>
      </c>
      <c r="M766" s="255">
        <f t="shared" si="68"/>
        <v>0</v>
      </c>
      <c r="N766" s="255">
        <f t="shared" si="69"/>
        <v>0</v>
      </c>
      <c r="O766" s="304">
        <f t="shared" si="70"/>
        <v>0</v>
      </c>
      <c r="P766" s="304"/>
      <c r="Y766" s="305"/>
    </row>
    <row r="767" spans="1:25" s="255" customFormat="1" x14ac:dyDescent="0.2">
      <c r="A767" s="715">
        <v>9.3000000000000007</v>
      </c>
      <c r="B767" s="735" t="s">
        <v>649</v>
      </c>
      <c r="C767" s="296"/>
      <c r="D767" s="727">
        <v>998736</v>
      </c>
      <c r="E767" s="297"/>
      <c r="F767" s="852">
        <v>18</v>
      </c>
      <c r="G767" s="299"/>
      <c r="H767" s="736" t="s">
        <v>589</v>
      </c>
      <c r="I767" s="736">
        <v>1</v>
      </c>
      <c r="J767" s="699"/>
      <c r="K767" s="302" t="str">
        <f t="shared" si="71"/>
        <v>Included</v>
      </c>
      <c r="L767" s="303">
        <f t="shared" si="72"/>
        <v>0</v>
      </c>
      <c r="M767" s="255">
        <f t="shared" si="68"/>
        <v>0</v>
      </c>
      <c r="N767" s="255">
        <f t="shared" si="69"/>
        <v>0</v>
      </c>
      <c r="O767" s="304">
        <f t="shared" si="70"/>
        <v>0</v>
      </c>
      <c r="P767" s="304"/>
      <c r="Y767" s="305"/>
    </row>
    <row r="768" spans="1:25" s="255" customFormat="1" x14ac:dyDescent="0.2">
      <c r="A768" s="715">
        <v>9.4</v>
      </c>
      <c r="B768" s="735" t="s">
        <v>650</v>
      </c>
      <c r="C768" s="296"/>
      <c r="D768" s="727">
        <v>998736</v>
      </c>
      <c r="E768" s="297"/>
      <c r="F768" s="852">
        <v>18</v>
      </c>
      <c r="G768" s="299"/>
      <c r="H768" s="736" t="s">
        <v>589</v>
      </c>
      <c r="I768" s="736">
        <v>3</v>
      </c>
      <c r="J768" s="699"/>
      <c r="K768" s="302" t="str">
        <f t="shared" si="71"/>
        <v>Included</v>
      </c>
      <c r="L768" s="303">
        <f t="shared" si="72"/>
        <v>0</v>
      </c>
      <c r="M768" s="255">
        <f t="shared" si="68"/>
        <v>0</v>
      </c>
      <c r="N768" s="255">
        <f t="shared" si="69"/>
        <v>0</v>
      </c>
      <c r="O768" s="304">
        <f t="shared" si="70"/>
        <v>0</v>
      </c>
      <c r="P768" s="304"/>
      <c r="Y768" s="305"/>
    </row>
    <row r="769" spans="1:25" s="255" customFormat="1" x14ac:dyDescent="0.2">
      <c r="A769" s="715">
        <v>9.5</v>
      </c>
      <c r="B769" s="735" t="s">
        <v>651</v>
      </c>
      <c r="C769" s="296"/>
      <c r="D769" s="727">
        <v>998736</v>
      </c>
      <c r="E769" s="297"/>
      <c r="F769" s="852">
        <v>18</v>
      </c>
      <c r="G769" s="299"/>
      <c r="H769" s="736" t="s">
        <v>589</v>
      </c>
      <c r="I769" s="736">
        <v>3</v>
      </c>
      <c r="J769" s="699"/>
      <c r="K769" s="302" t="str">
        <f t="shared" si="71"/>
        <v>Included</v>
      </c>
      <c r="L769" s="303">
        <f t="shared" si="72"/>
        <v>0</v>
      </c>
      <c r="M769" s="255">
        <f t="shared" si="68"/>
        <v>0</v>
      </c>
      <c r="N769" s="255">
        <f t="shared" si="69"/>
        <v>0</v>
      </c>
      <c r="O769" s="304">
        <f t="shared" si="70"/>
        <v>0</v>
      </c>
      <c r="P769" s="304"/>
      <c r="Y769" s="305"/>
    </row>
    <row r="770" spans="1:25" s="255" customFormat="1" x14ac:dyDescent="0.2">
      <c r="A770" s="715">
        <v>9.6</v>
      </c>
      <c r="B770" s="735" t="s">
        <v>652</v>
      </c>
      <c r="C770" s="296"/>
      <c r="D770" s="727">
        <v>998736</v>
      </c>
      <c r="E770" s="297"/>
      <c r="F770" s="852">
        <v>18</v>
      </c>
      <c r="G770" s="299"/>
      <c r="H770" s="736" t="s">
        <v>589</v>
      </c>
      <c r="I770" s="736">
        <v>9</v>
      </c>
      <c r="J770" s="699"/>
      <c r="K770" s="302" t="str">
        <f t="shared" si="71"/>
        <v>Included</v>
      </c>
      <c r="L770" s="303">
        <f t="shared" si="72"/>
        <v>0</v>
      </c>
      <c r="M770" s="255">
        <f t="shared" si="68"/>
        <v>0</v>
      </c>
      <c r="N770" s="255">
        <f t="shared" si="69"/>
        <v>0</v>
      </c>
      <c r="O770" s="304">
        <f t="shared" si="70"/>
        <v>0</v>
      </c>
      <c r="P770" s="304"/>
      <c r="Y770" s="305"/>
    </row>
    <row r="771" spans="1:25" s="255" customFormat="1" ht="30" x14ac:dyDescent="0.2">
      <c r="A771" s="715">
        <v>9.6999999999999993</v>
      </c>
      <c r="B771" s="735" t="s">
        <v>653</v>
      </c>
      <c r="C771" s="296"/>
      <c r="D771" s="727">
        <v>998736</v>
      </c>
      <c r="E771" s="297"/>
      <c r="F771" s="852">
        <v>18</v>
      </c>
      <c r="G771" s="299"/>
      <c r="H771" s="736" t="s">
        <v>554</v>
      </c>
      <c r="I771" s="736">
        <v>1</v>
      </c>
      <c r="J771" s="699"/>
      <c r="K771" s="302" t="str">
        <f t="shared" si="71"/>
        <v>Included</v>
      </c>
      <c r="L771" s="303">
        <f t="shared" si="72"/>
        <v>0</v>
      </c>
      <c r="M771" s="255">
        <f t="shared" si="68"/>
        <v>0</v>
      </c>
      <c r="N771" s="255">
        <f t="shared" si="69"/>
        <v>0</v>
      </c>
      <c r="O771" s="304">
        <f t="shared" si="70"/>
        <v>0</v>
      </c>
      <c r="P771" s="304"/>
      <c r="Y771" s="305"/>
    </row>
    <row r="772" spans="1:25" s="255" customFormat="1" x14ac:dyDescent="0.2">
      <c r="A772" s="714"/>
      <c r="B772" s="733"/>
      <c r="C772" s="296"/>
      <c r="D772" s="855"/>
      <c r="E772" s="297"/>
      <c r="F772" s="852"/>
      <c r="G772" s="299"/>
      <c r="H772" s="736"/>
      <c r="I772" s="736"/>
      <c r="J772" s="699"/>
      <c r="K772" s="302" t="str">
        <f t="shared" si="71"/>
        <v>Included</v>
      </c>
      <c r="L772" s="303">
        <f t="shared" si="72"/>
        <v>0</v>
      </c>
      <c r="M772" s="255">
        <f t="shared" si="68"/>
        <v>0</v>
      </c>
      <c r="N772" s="255">
        <f t="shared" si="69"/>
        <v>0</v>
      </c>
      <c r="O772" s="304">
        <f t="shared" si="70"/>
        <v>0</v>
      </c>
      <c r="P772" s="304"/>
      <c r="Y772" s="305"/>
    </row>
    <row r="773" spans="1:25" s="255" customFormat="1" x14ac:dyDescent="0.2">
      <c r="A773" s="796">
        <v>10</v>
      </c>
      <c r="B773" s="753" t="s">
        <v>827</v>
      </c>
      <c r="C773" s="296"/>
      <c r="D773" s="852"/>
      <c r="E773" s="297"/>
      <c r="F773" s="852"/>
      <c r="G773" s="299"/>
      <c r="H773" s="756"/>
      <c r="I773" s="756"/>
      <c r="J773" s="699"/>
      <c r="K773" s="302" t="str">
        <f t="shared" si="71"/>
        <v>Included</v>
      </c>
      <c r="L773" s="303">
        <f t="shared" si="72"/>
        <v>0</v>
      </c>
      <c r="M773" s="255">
        <f t="shared" si="68"/>
        <v>0</v>
      </c>
      <c r="N773" s="255">
        <f t="shared" si="69"/>
        <v>0</v>
      </c>
      <c r="O773" s="304">
        <f t="shared" si="70"/>
        <v>0</v>
      </c>
      <c r="P773" s="304"/>
      <c r="Y773" s="305"/>
    </row>
    <row r="774" spans="1:25" s="255" customFormat="1" ht="31.5" x14ac:dyDescent="0.2">
      <c r="A774" s="726">
        <v>10.1</v>
      </c>
      <c r="B774" s="787" t="s">
        <v>867</v>
      </c>
      <c r="C774" s="296"/>
      <c r="D774" s="727">
        <v>995433</v>
      </c>
      <c r="E774" s="297"/>
      <c r="F774" s="852">
        <v>18</v>
      </c>
      <c r="G774" s="299"/>
      <c r="H774" s="803" t="s">
        <v>868</v>
      </c>
      <c r="I774" s="767">
        <v>1362</v>
      </c>
      <c r="J774" s="699"/>
      <c r="K774" s="302" t="str">
        <f t="shared" si="71"/>
        <v>Included</v>
      </c>
      <c r="L774" s="303">
        <f t="shared" si="72"/>
        <v>0</v>
      </c>
      <c r="M774" s="255">
        <f t="shared" si="68"/>
        <v>0</v>
      </c>
      <c r="N774" s="255">
        <f t="shared" si="69"/>
        <v>0</v>
      </c>
      <c r="O774" s="304">
        <f t="shared" si="70"/>
        <v>0</v>
      </c>
      <c r="P774" s="304"/>
      <c r="Y774" s="305"/>
    </row>
    <row r="775" spans="1:25" s="255" customFormat="1" ht="31.5" x14ac:dyDescent="0.2">
      <c r="A775" s="726">
        <v>10.199999999999999</v>
      </c>
      <c r="B775" s="788" t="s">
        <v>829</v>
      </c>
      <c r="C775" s="296"/>
      <c r="D775" s="727">
        <v>995454</v>
      </c>
      <c r="E775" s="297"/>
      <c r="F775" s="852">
        <v>18</v>
      </c>
      <c r="G775" s="299"/>
      <c r="H775" s="803" t="s">
        <v>868</v>
      </c>
      <c r="I775" s="767">
        <v>37</v>
      </c>
      <c r="J775" s="699"/>
      <c r="K775" s="302" t="str">
        <f t="shared" si="71"/>
        <v>Included</v>
      </c>
      <c r="L775" s="303">
        <f t="shared" si="72"/>
        <v>0</v>
      </c>
      <c r="M775" s="255">
        <f t="shared" si="68"/>
        <v>0</v>
      </c>
      <c r="N775" s="255">
        <f t="shared" si="69"/>
        <v>0</v>
      </c>
      <c r="O775" s="304">
        <f t="shared" si="70"/>
        <v>0</v>
      </c>
      <c r="P775" s="304"/>
      <c r="Y775" s="305"/>
    </row>
    <row r="776" spans="1:25" s="255" customFormat="1" ht="31.5" x14ac:dyDescent="0.2">
      <c r="A776" s="724">
        <v>10.3</v>
      </c>
      <c r="B776" s="797" t="s">
        <v>830</v>
      </c>
      <c r="C776" s="296"/>
      <c r="D776" s="727">
        <v>995454</v>
      </c>
      <c r="E776" s="297"/>
      <c r="F776" s="852">
        <v>18</v>
      </c>
      <c r="G776" s="299"/>
      <c r="H776" s="803" t="s">
        <v>868</v>
      </c>
      <c r="I776" s="802">
        <v>3</v>
      </c>
      <c r="J776" s="699"/>
      <c r="K776" s="302" t="str">
        <f t="shared" si="71"/>
        <v>Included</v>
      </c>
      <c r="L776" s="303">
        <f t="shared" si="72"/>
        <v>0</v>
      </c>
      <c r="M776" s="255">
        <f t="shared" si="68"/>
        <v>0</v>
      </c>
      <c r="N776" s="255">
        <f t="shared" si="69"/>
        <v>0</v>
      </c>
      <c r="O776" s="304">
        <f t="shared" si="70"/>
        <v>0</v>
      </c>
      <c r="P776" s="304"/>
      <c r="Y776" s="305"/>
    </row>
    <row r="777" spans="1:25" s="255" customFormat="1" ht="31.5" x14ac:dyDescent="0.2">
      <c r="A777" s="726">
        <v>10.4</v>
      </c>
      <c r="B777" s="787" t="s">
        <v>831</v>
      </c>
      <c r="C777" s="296"/>
      <c r="D777" s="727">
        <v>995454</v>
      </c>
      <c r="E777" s="297"/>
      <c r="F777" s="852">
        <v>18</v>
      </c>
      <c r="G777" s="299"/>
      <c r="H777" s="803" t="s">
        <v>868</v>
      </c>
      <c r="I777" s="767">
        <v>180</v>
      </c>
      <c r="J777" s="699"/>
      <c r="K777" s="302" t="str">
        <f t="shared" si="71"/>
        <v>Included</v>
      </c>
      <c r="L777" s="303">
        <f t="shared" si="72"/>
        <v>0</v>
      </c>
      <c r="M777" s="255">
        <f t="shared" si="68"/>
        <v>0</v>
      </c>
      <c r="N777" s="255">
        <f t="shared" si="69"/>
        <v>0</v>
      </c>
      <c r="O777" s="304">
        <f t="shared" si="70"/>
        <v>0</v>
      </c>
      <c r="P777" s="304"/>
      <c r="Y777" s="305"/>
    </row>
    <row r="778" spans="1:25" s="255" customFormat="1" ht="31.5" x14ac:dyDescent="0.2">
      <c r="A778" s="726">
        <v>10.5</v>
      </c>
      <c r="B778" s="787" t="s">
        <v>832</v>
      </c>
      <c r="C778" s="296"/>
      <c r="D778" s="727">
        <v>995454</v>
      </c>
      <c r="E778" s="297"/>
      <c r="F778" s="852">
        <v>18</v>
      </c>
      <c r="G778" s="299"/>
      <c r="H778" s="803" t="s">
        <v>643</v>
      </c>
      <c r="I778" s="767">
        <v>12</v>
      </c>
      <c r="J778" s="699"/>
      <c r="K778" s="302" t="str">
        <f t="shared" si="71"/>
        <v>Included</v>
      </c>
      <c r="L778" s="303">
        <f t="shared" si="72"/>
        <v>0</v>
      </c>
      <c r="M778" s="255">
        <f t="shared" si="68"/>
        <v>0</v>
      </c>
      <c r="N778" s="255">
        <f t="shared" si="69"/>
        <v>0</v>
      </c>
      <c r="O778" s="304">
        <f t="shared" si="70"/>
        <v>0</v>
      </c>
      <c r="P778" s="304"/>
      <c r="Y778" s="305"/>
    </row>
    <row r="779" spans="1:25" s="255" customFormat="1" ht="31.5" x14ac:dyDescent="0.2">
      <c r="A779" s="726">
        <v>10.6</v>
      </c>
      <c r="B779" s="788" t="s">
        <v>833</v>
      </c>
      <c r="C779" s="296"/>
      <c r="D779" s="727">
        <v>995455</v>
      </c>
      <c r="E779" s="297"/>
      <c r="F779" s="852">
        <v>18</v>
      </c>
      <c r="G779" s="299"/>
      <c r="H779" s="803" t="s">
        <v>643</v>
      </c>
      <c r="I779" s="767">
        <v>5</v>
      </c>
      <c r="J779" s="699"/>
      <c r="K779" s="302" t="str">
        <f t="shared" si="71"/>
        <v>Included</v>
      </c>
      <c r="L779" s="303">
        <f t="shared" si="72"/>
        <v>0</v>
      </c>
      <c r="M779" s="255">
        <f t="shared" si="68"/>
        <v>0</v>
      </c>
      <c r="N779" s="255">
        <f t="shared" si="69"/>
        <v>0</v>
      </c>
      <c r="O779" s="304">
        <f t="shared" si="70"/>
        <v>0</v>
      </c>
      <c r="P779" s="304"/>
      <c r="Y779" s="305"/>
    </row>
    <row r="780" spans="1:25" s="255" customFormat="1" x14ac:dyDescent="0.2">
      <c r="A780" s="726">
        <v>10.7</v>
      </c>
      <c r="B780" s="788" t="s">
        <v>834</v>
      </c>
      <c r="C780" s="296"/>
      <c r="D780" s="727">
        <v>995424</v>
      </c>
      <c r="E780" s="297"/>
      <c r="F780" s="852">
        <v>18</v>
      </c>
      <c r="G780" s="299"/>
      <c r="H780" s="803" t="s">
        <v>869</v>
      </c>
      <c r="I780" s="767">
        <v>5000</v>
      </c>
      <c r="J780" s="699"/>
      <c r="K780" s="302" t="str">
        <f t="shared" si="71"/>
        <v>Included</v>
      </c>
      <c r="L780" s="303">
        <f t="shared" si="72"/>
        <v>0</v>
      </c>
      <c r="M780" s="255">
        <f t="shared" si="68"/>
        <v>0</v>
      </c>
      <c r="N780" s="255">
        <f t="shared" si="69"/>
        <v>0</v>
      </c>
      <c r="O780" s="304">
        <f t="shared" si="70"/>
        <v>0</v>
      </c>
      <c r="P780" s="304"/>
      <c r="Y780" s="305"/>
    </row>
    <row r="781" spans="1:25" s="255" customFormat="1" x14ac:dyDescent="0.2">
      <c r="A781" s="726">
        <v>10.8</v>
      </c>
      <c r="B781" s="788" t="s">
        <v>835</v>
      </c>
      <c r="C781" s="296"/>
      <c r="D781" s="727">
        <v>995428</v>
      </c>
      <c r="E781" s="297"/>
      <c r="F781" s="852">
        <v>18</v>
      </c>
      <c r="G781" s="299"/>
      <c r="H781" s="803" t="s">
        <v>869</v>
      </c>
      <c r="I781" s="767">
        <v>5500</v>
      </c>
      <c r="J781" s="699"/>
      <c r="K781" s="302" t="str">
        <f t="shared" si="71"/>
        <v>Included</v>
      </c>
      <c r="L781" s="303">
        <f t="shared" si="72"/>
        <v>0</v>
      </c>
      <c r="M781" s="255">
        <f t="shared" si="68"/>
        <v>0</v>
      </c>
      <c r="N781" s="255">
        <f t="shared" si="69"/>
        <v>0</v>
      </c>
      <c r="O781" s="304">
        <f t="shared" si="70"/>
        <v>0</v>
      </c>
      <c r="P781" s="304"/>
      <c r="Y781" s="305"/>
    </row>
    <row r="782" spans="1:25" s="255" customFormat="1" ht="31.5" x14ac:dyDescent="0.2">
      <c r="A782" s="726">
        <v>10.9</v>
      </c>
      <c r="B782" s="788" t="s">
        <v>836</v>
      </c>
      <c r="C782" s="296"/>
      <c r="D782" s="727">
        <v>995428</v>
      </c>
      <c r="E782" s="297"/>
      <c r="F782" s="852">
        <v>18</v>
      </c>
      <c r="G782" s="299"/>
      <c r="H782" s="803" t="s">
        <v>869</v>
      </c>
      <c r="I782" s="767">
        <v>500</v>
      </c>
      <c r="J782" s="699"/>
      <c r="K782" s="302" t="str">
        <f t="shared" si="71"/>
        <v>Included</v>
      </c>
      <c r="L782" s="303">
        <f t="shared" si="72"/>
        <v>0</v>
      </c>
      <c r="M782" s="255">
        <f t="shared" si="68"/>
        <v>0</v>
      </c>
      <c r="N782" s="255">
        <f t="shared" si="69"/>
        <v>0</v>
      </c>
      <c r="O782" s="304">
        <f t="shared" si="70"/>
        <v>0</v>
      </c>
      <c r="P782" s="304"/>
      <c r="Y782" s="305"/>
    </row>
    <row r="783" spans="1:25" s="255" customFormat="1" ht="47.25" x14ac:dyDescent="0.2">
      <c r="A783" s="789">
        <v>10.1</v>
      </c>
      <c r="B783" s="788" t="s">
        <v>837</v>
      </c>
      <c r="C783" s="296"/>
      <c r="D783" s="727">
        <v>995421</v>
      </c>
      <c r="E783" s="297"/>
      <c r="F783" s="852">
        <v>18</v>
      </c>
      <c r="G783" s="299"/>
      <c r="H783" s="803" t="s">
        <v>869</v>
      </c>
      <c r="I783" s="767">
        <v>300</v>
      </c>
      <c r="J783" s="699"/>
      <c r="K783" s="302" t="str">
        <f t="shared" si="71"/>
        <v>Included</v>
      </c>
      <c r="L783" s="303">
        <f t="shared" si="72"/>
        <v>0</v>
      </c>
      <c r="M783" s="255">
        <f t="shared" si="68"/>
        <v>0</v>
      </c>
      <c r="N783" s="255">
        <f t="shared" si="69"/>
        <v>0</v>
      </c>
      <c r="O783" s="304">
        <f t="shared" si="70"/>
        <v>0</v>
      </c>
      <c r="P783" s="304"/>
      <c r="Y783" s="305"/>
    </row>
    <row r="784" spans="1:25" s="255" customFormat="1" x14ac:dyDescent="0.2">
      <c r="A784" s="789">
        <v>10.11</v>
      </c>
      <c r="B784" s="788" t="s">
        <v>838</v>
      </c>
      <c r="C784" s="296"/>
      <c r="D784" s="852"/>
      <c r="E784" s="297"/>
      <c r="F784" s="852">
        <v>18</v>
      </c>
      <c r="G784" s="299"/>
      <c r="H784" s="803" t="s">
        <v>589</v>
      </c>
      <c r="I784" s="767">
        <v>1</v>
      </c>
      <c r="J784" s="699"/>
      <c r="K784" s="302" t="str">
        <f t="shared" si="71"/>
        <v>Included</v>
      </c>
      <c r="L784" s="303">
        <f t="shared" si="72"/>
        <v>0</v>
      </c>
      <c r="M784" s="255">
        <f t="shared" si="68"/>
        <v>0</v>
      </c>
      <c r="N784" s="255">
        <f t="shared" si="69"/>
        <v>0</v>
      </c>
      <c r="O784" s="304">
        <f t="shared" si="70"/>
        <v>0</v>
      </c>
      <c r="P784" s="304"/>
      <c r="Y784" s="305"/>
    </row>
    <row r="785" spans="1:25" s="255" customFormat="1" x14ac:dyDescent="0.2">
      <c r="A785" s="789">
        <v>10.119999999999999</v>
      </c>
      <c r="B785" s="788" t="s">
        <v>839</v>
      </c>
      <c r="C785" s="296"/>
      <c r="D785" s="727">
        <v>995462</v>
      </c>
      <c r="E785" s="297"/>
      <c r="F785" s="852">
        <v>18</v>
      </c>
      <c r="G785" s="299"/>
      <c r="H785" s="803" t="s">
        <v>870</v>
      </c>
      <c r="I785" s="767">
        <v>50</v>
      </c>
      <c r="J785" s="699"/>
      <c r="K785" s="302" t="str">
        <f t="shared" si="71"/>
        <v>Included</v>
      </c>
      <c r="L785" s="303">
        <f t="shared" si="72"/>
        <v>0</v>
      </c>
      <c r="M785" s="255">
        <f t="shared" si="68"/>
        <v>0</v>
      </c>
      <c r="N785" s="255">
        <f t="shared" si="69"/>
        <v>0</v>
      </c>
      <c r="O785" s="304">
        <f t="shared" si="70"/>
        <v>0</v>
      </c>
      <c r="P785" s="304"/>
      <c r="Y785" s="305"/>
    </row>
    <row r="786" spans="1:25" s="255" customFormat="1" x14ac:dyDescent="0.2">
      <c r="A786" s="789">
        <v>10.130000000000001</v>
      </c>
      <c r="B786" s="788" t="s">
        <v>840</v>
      </c>
      <c r="C786" s="296"/>
      <c r="D786" s="727">
        <v>995462</v>
      </c>
      <c r="E786" s="297"/>
      <c r="F786" s="852">
        <v>18</v>
      </c>
      <c r="G786" s="299"/>
      <c r="H786" s="803" t="s">
        <v>870</v>
      </c>
      <c r="I786" s="767">
        <v>50</v>
      </c>
      <c r="J786" s="699"/>
      <c r="K786" s="302" t="str">
        <f t="shared" si="71"/>
        <v>Included</v>
      </c>
      <c r="L786" s="303">
        <f t="shared" si="72"/>
        <v>0</v>
      </c>
      <c r="M786" s="255">
        <f t="shared" si="68"/>
        <v>0</v>
      </c>
      <c r="N786" s="255">
        <f t="shared" si="69"/>
        <v>0</v>
      </c>
      <c r="O786" s="304">
        <f t="shared" si="70"/>
        <v>0</v>
      </c>
      <c r="P786" s="304"/>
      <c r="Y786" s="305"/>
    </row>
    <row r="787" spans="1:25" s="255" customFormat="1" x14ac:dyDescent="0.2">
      <c r="A787" s="789">
        <v>10.14</v>
      </c>
      <c r="B787" s="788" t="s">
        <v>841</v>
      </c>
      <c r="C787" s="296"/>
      <c r="D787" s="727">
        <v>995462</v>
      </c>
      <c r="E787" s="297"/>
      <c r="F787" s="852">
        <v>18</v>
      </c>
      <c r="G787" s="299"/>
      <c r="H787" s="803" t="s">
        <v>870</v>
      </c>
      <c r="I787" s="767">
        <v>30</v>
      </c>
      <c r="J787" s="699"/>
      <c r="K787" s="302" t="str">
        <f t="shared" si="71"/>
        <v>Included</v>
      </c>
      <c r="L787" s="303">
        <f t="shared" si="72"/>
        <v>0</v>
      </c>
      <c r="M787" s="255">
        <f t="shared" si="68"/>
        <v>0</v>
      </c>
      <c r="N787" s="255">
        <f t="shared" si="69"/>
        <v>0</v>
      </c>
      <c r="O787" s="304">
        <f t="shared" si="70"/>
        <v>0</v>
      </c>
      <c r="P787" s="304"/>
      <c r="Y787" s="305"/>
    </row>
    <row r="788" spans="1:25" s="255" customFormat="1" x14ac:dyDescent="0.2">
      <c r="A788" s="789">
        <v>10.15</v>
      </c>
      <c r="B788" s="788" t="s">
        <v>842</v>
      </c>
      <c r="C788" s="296"/>
      <c r="D788" s="727">
        <v>995462</v>
      </c>
      <c r="E788" s="297"/>
      <c r="F788" s="852">
        <v>18</v>
      </c>
      <c r="G788" s="299"/>
      <c r="H788" s="803" t="s">
        <v>870</v>
      </c>
      <c r="I788" s="767">
        <v>30</v>
      </c>
      <c r="J788" s="699"/>
      <c r="K788" s="302" t="str">
        <f t="shared" si="71"/>
        <v>Included</v>
      </c>
      <c r="L788" s="303">
        <f t="shared" si="72"/>
        <v>0</v>
      </c>
      <c r="M788" s="255">
        <f t="shared" si="68"/>
        <v>0</v>
      </c>
      <c r="N788" s="255">
        <f t="shared" si="69"/>
        <v>0</v>
      </c>
      <c r="O788" s="304">
        <f t="shared" si="70"/>
        <v>0</v>
      </c>
      <c r="P788" s="304"/>
      <c r="Y788" s="305"/>
    </row>
    <row r="789" spans="1:25" s="255" customFormat="1" ht="31.5" x14ac:dyDescent="0.2">
      <c r="A789" s="789">
        <v>10.16</v>
      </c>
      <c r="B789" s="788" t="s">
        <v>843</v>
      </c>
      <c r="C789" s="296"/>
      <c r="D789" s="727">
        <v>995462</v>
      </c>
      <c r="E789" s="297"/>
      <c r="F789" s="852">
        <v>18</v>
      </c>
      <c r="G789" s="299"/>
      <c r="H789" s="803" t="s">
        <v>870</v>
      </c>
      <c r="I789" s="767">
        <v>20</v>
      </c>
      <c r="J789" s="699"/>
      <c r="K789" s="302" t="str">
        <f t="shared" si="71"/>
        <v>Included</v>
      </c>
      <c r="L789" s="303">
        <f t="shared" si="72"/>
        <v>0</v>
      </c>
      <c r="M789" s="255">
        <f t="shared" si="68"/>
        <v>0</v>
      </c>
      <c r="N789" s="255">
        <f t="shared" si="69"/>
        <v>0</v>
      </c>
      <c r="O789" s="304">
        <f t="shared" si="70"/>
        <v>0</v>
      </c>
      <c r="P789" s="304"/>
      <c r="Y789" s="305"/>
    </row>
    <row r="790" spans="1:25" s="255" customFormat="1" ht="31.5" x14ac:dyDescent="0.2">
      <c r="A790" s="789">
        <v>10.17</v>
      </c>
      <c r="B790" s="788" t="s">
        <v>844</v>
      </c>
      <c r="C790" s="296"/>
      <c r="D790" s="727">
        <v>995462</v>
      </c>
      <c r="E790" s="297"/>
      <c r="F790" s="852">
        <v>18</v>
      </c>
      <c r="G790" s="299"/>
      <c r="H790" s="803" t="s">
        <v>870</v>
      </c>
      <c r="I790" s="767">
        <v>20</v>
      </c>
      <c r="J790" s="699"/>
      <c r="K790" s="302" t="str">
        <f t="shared" si="71"/>
        <v>Included</v>
      </c>
      <c r="L790" s="303">
        <f t="shared" si="72"/>
        <v>0</v>
      </c>
      <c r="M790" s="255">
        <f t="shared" si="68"/>
        <v>0</v>
      </c>
      <c r="N790" s="255">
        <f t="shared" si="69"/>
        <v>0</v>
      </c>
      <c r="O790" s="304">
        <f t="shared" si="70"/>
        <v>0</v>
      </c>
      <c r="P790" s="304"/>
      <c r="Y790" s="305"/>
    </row>
    <row r="791" spans="1:25" s="255" customFormat="1" ht="31.5" x14ac:dyDescent="0.2">
      <c r="A791" s="789">
        <v>10.18</v>
      </c>
      <c r="B791" s="788" t="s">
        <v>845</v>
      </c>
      <c r="C791" s="296"/>
      <c r="D791" s="727">
        <v>995462</v>
      </c>
      <c r="E791" s="297"/>
      <c r="F791" s="852">
        <v>18</v>
      </c>
      <c r="G791" s="299"/>
      <c r="H791" s="803" t="s">
        <v>870</v>
      </c>
      <c r="I791" s="767">
        <v>20</v>
      </c>
      <c r="J791" s="699"/>
      <c r="K791" s="302" t="str">
        <f t="shared" si="71"/>
        <v>Included</v>
      </c>
      <c r="L791" s="303">
        <f t="shared" si="72"/>
        <v>0</v>
      </c>
      <c r="M791" s="255">
        <f t="shared" si="68"/>
        <v>0</v>
      </c>
      <c r="N791" s="255">
        <f t="shared" si="69"/>
        <v>0</v>
      </c>
      <c r="O791" s="304">
        <f t="shared" si="70"/>
        <v>0</v>
      </c>
      <c r="P791" s="304"/>
      <c r="Y791" s="305"/>
    </row>
    <row r="792" spans="1:25" s="255" customFormat="1" ht="31.5" x14ac:dyDescent="0.2">
      <c r="A792" s="789">
        <v>10.19</v>
      </c>
      <c r="B792" s="788" t="s">
        <v>846</v>
      </c>
      <c r="C792" s="296"/>
      <c r="D792" s="854">
        <v>995428</v>
      </c>
      <c r="E792" s="297"/>
      <c r="F792" s="852">
        <v>18</v>
      </c>
      <c r="G792" s="299"/>
      <c r="H792" s="803" t="s">
        <v>868</v>
      </c>
      <c r="I792" s="811">
        <v>100</v>
      </c>
      <c r="J792" s="699"/>
      <c r="K792" s="302" t="str">
        <f t="shared" si="71"/>
        <v>Included</v>
      </c>
      <c r="L792" s="303">
        <f t="shared" si="72"/>
        <v>0</v>
      </c>
      <c r="M792" s="255">
        <f t="shared" si="68"/>
        <v>0</v>
      </c>
      <c r="N792" s="255">
        <f t="shared" si="69"/>
        <v>0</v>
      </c>
      <c r="O792" s="304">
        <f t="shared" si="70"/>
        <v>0</v>
      </c>
      <c r="P792" s="304"/>
      <c r="Y792" s="305"/>
    </row>
    <row r="793" spans="1:25" s="255" customFormat="1" ht="78.75" x14ac:dyDescent="0.2">
      <c r="A793" s="789">
        <v>10.210000000000001</v>
      </c>
      <c r="B793" s="790" t="s">
        <v>848</v>
      </c>
      <c r="C793" s="296"/>
      <c r="D793" s="852">
        <v>995432</v>
      </c>
      <c r="E793" s="297"/>
      <c r="F793" s="852">
        <v>18</v>
      </c>
      <c r="G793" s="299"/>
      <c r="H793" s="803" t="s">
        <v>871</v>
      </c>
      <c r="I793" s="804">
        <v>14000</v>
      </c>
      <c r="J793" s="699"/>
      <c r="K793" s="302" t="str">
        <f t="shared" si="71"/>
        <v>Included</v>
      </c>
      <c r="L793" s="303">
        <f t="shared" si="72"/>
        <v>0</v>
      </c>
      <c r="M793" s="255">
        <f t="shared" ref="M793:M801" si="73">IF(K793="Included",0,K793)</f>
        <v>0</v>
      </c>
      <c r="N793" s="255">
        <f t="shared" ref="N793:N801" si="74">IF(G793="",(M793*F793/100),(M793*G793))</f>
        <v>0</v>
      </c>
      <c r="O793" s="304">
        <f t="shared" ref="O793:O801" si="75">+I793*J793</f>
        <v>0</v>
      </c>
      <c r="P793" s="304"/>
      <c r="Y793" s="305"/>
    </row>
    <row r="794" spans="1:25" s="255" customFormat="1" x14ac:dyDescent="0.2">
      <c r="A794" s="789">
        <v>10.38</v>
      </c>
      <c r="B794" s="791" t="s">
        <v>852</v>
      </c>
      <c r="C794" s="296"/>
      <c r="D794" s="854">
        <v>995428</v>
      </c>
      <c r="E794" s="297"/>
      <c r="F794" s="852">
        <v>18</v>
      </c>
      <c r="G794" s="299"/>
      <c r="H794" s="766" t="s">
        <v>873</v>
      </c>
      <c r="I794" s="767">
        <v>1120</v>
      </c>
      <c r="J794" s="699"/>
      <c r="K794" s="302" t="str">
        <f t="shared" si="71"/>
        <v>Included</v>
      </c>
      <c r="L794" s="303">
        <f t="shared" si="72"/>
        <v>0</v>
      </c>
      <c r="M794" s="255">
        <f t="shared" si="73"/>
        <v>0</v>
      </c>
      <c r="N794" s="255">
        <f t="shared" si="74"/>
        <v>0</v>
      </c>
      <c r="O794" s="304">
        <f t="shared" si="75"/>
        <v>0</v>
      </c>
      <c r="P794" s="304"/>
      <c r="Y794" s="305"/>
    </row>
    <row r="795" spans="1:25" s="255" customFormat="1" ht="126" x14ac:dyDescent="0.2">
      <c r="A795" s="789">
        <v>10.39</v>
      </c>
      <c r="B795" s="791" t="s">
        <v>853</v>
      </c>
      <c r="C795" s="296"/>
      <c r="D795" s="854">
        <v>995421</v>
      </c>
      <c r="E795" s="297"/>
      <c r="F795" s="852">
        <v>18</v>
      </c>
      <c r="G795" s="299"/>
      <c r="H795" s="766" t="s">
        <v>874</v>
      </c>
      <c r="I795" s="767">
        <v>400</v>
      </c>
      <c r="J795" s="699"/>
      <c r="K795" s="302" t="str">
        <f t="shared" si="71"/>
        <v>Included</v>
      </c>
      <c r="L795" s="303">
        <f t="shared" si="72"/>
        <v>0</v>
      </c>
      <c r="M795" s="255">
        <f t="shared" si="73"/>
        <v>0</v>
      </c>
      <c r="N795" s="255">
        <f t="shared" si="74"/>
        <v>0</v>
      </c>
      <c r="O795" s="304">
        <f t="shared" si="75"/>
        <v>0</v>
      </c>
      <c r="P795" s="304"/>
      <c r="Y795" s="305"/>
    </row>
    <row r="796" spans="1:25" s="255" customFormat="1" ht="120" x14ac:dyDescent="0.2">
      <c r="A796" s="798"/>
      <c r="B796" s="751" t="s">
        <v>854</v>
      </c>
      <c r="C796" s="296"/>
      <c r="D796" s="854">
        <v>995451</v>
      </c>
      <c r="E796" s="297"/>
      <c r="F796" s="852">
        <v>18</v>
      </c>
      <c r="G796" s="299"/>
      <c r="H796" s="766" t="s">
        <v>870</v>
      </c>
      <c r="I796" s="802">
        <v>20250</v>
      </c>
      <c r="J796" s="699"/>
      <c r="K796" s="302" t="str">
        <f t="shared" si="71"/>
        <v>Included</v>
      </c>
      <c r="L796" s="303">
        <f t="shared" si="72"/>
        <v>0</v>
      </c>
      <c r="M796" s="255">
        <f t="shared" si="73"/>
        <v>0</v>
      </c>
      <c r="N796" s="255">
        <f t="shared" si="74"/>
        <v>0</v>
      </c>
      <c r="O796" s="304">
        <f t="shared" si="75"/>
        <v>0</v>
      </c>
      <c r="P796" s="304"/>
      <c r="Y796" s="305"/>
    </row>
    <row r="797" spans="1:25" s="255" customFormat="1" ht="75" x14ac:dyDescent="0.2">
      <c r="A797" s="727"/>
      <c r="B797" s="751" t="s">
        <v>855</v>
      </c>
      <c r="C797" s="296"/>
      <c r="D797" s="854">
        <v>995451</v>
      </c>
      <c r="E797" s="297"/>
      <c r="F797" s="852">
        <v>18</v>
      </c>
      <c r="G797" s="299"/>
      <c r="H797" s="766" t="s">
        <v>875</v>
      </c>
      <c r="I797" s="802">
        <v>1620</v>
      </c>
      <c r="J797" s="699"/>
      <c r="K797" s="302" t="str">
        <f t="shared" si="71"/>
        <v>Included</v>
      </c>
      <c r="L797" s="303">
        <f t="shared" si="72"/>
        <v>0</v>
      </c>
      <c r="M797" s="255">
        <f t="shared" si="73"/>
        <v>0</v>
      </c>
      <c r="N797" s="255">
        <f t="shared" si="74"/>
        <v>0</v>
      </c>
      <c r="O797" s="304">
        <f t="shared" si="75"/>
        <v>0</v>
      </c>
      <c r="P797" s="304"/>
      <c r="Y797" s="305"/>
    </row>
    <row r="798" spans="1:25" s="255" customFormat="1" ht="30" x14ac:dyDescent="0.2">
      <c r="A798" s="727"/>
      <c r="B798" s="751" t="s">
        <v>861</v>
      </c>
      <c r="C798" s="296"/>
      <c r="D798" s="854">
        <v>995451</v>
      </c>
      <c r="E798" s="297"/>
      <c r="F798" s="852">
        <v>18</v>
      </c>
      <c r="G798" s="299"/>
      <c r="H798" s="766" t="s">
        <v>656</v>
      </c>
      <c r="I798" s="802">
        <v>2</v>
      </c>
      <c r="J798" s="699"/>
      <c r="K798" s="302" t="str">
        <f t="shared" si="71"/>
        <v>Included</v>
      </c>
      <c r="L798" s="303">
        <f t="shared" si="72"/>
        <v>0</v>
      </c>
      <c r="M798" s="255">
        <f t="shared" si="73"/>
        <v>0</v>
      </c>
      <c r="N798" s="255">
        <f t="shared" si="74"/>
        <v>0</v>
      </c>
      <c r="O798" s="304">
        <f t="shared" si="75"/>
        <v>0</v>
      </c>
      <c r="P798" s="304"/>
      <c r="Y798" s="305"/>
    </row>
    <row r="799" spans="1:25" s="255" customFormat="1" ht="30" x14ac:dyDescent="0.2">
      <c r="A799" s="727"/>
      <c r="B799" s="751" t="s">
        <v>862</v>
      </c>
      <c r="C799" s="296"/>
      <c r="D799" s="854">
        <v>995451</v>
      </c>
      <c r="E799" s="297"/>
      <c r="F799" s="852">
        <v>18</v>
      </c>
      <c r="G799" s="299"/>
      <c r="H799" s="766" t="s">
        <v>656</v>
      </c>
      <c r="I799" s="802">
        <v>2</v>
      </c>
      <c r="J799" s="699"/>
      <c r="K799" s="302" t="str">
        <f t="shared" si="71"/>
        <v>Included</v>
      </c>
      <c r="L799" s="303">
        <f t="shared" si="72"/>
        <v>0</v>
      </c>
      <c r="M799" s="255">
        <f t="shared" si="73"/>
        <v>0</v>
      </c>
      <c r="N799" s="255">
        <f t="shared" si="74"/>
        <v>0</v>
      </c>
      <c r="O799" s="304">
        <f t="shared" si="75"/>
        <v>0</v>
      </c>
      <c r="P799" s="304"/>
      <c r="Y799" s="305"/>
    </row>
    <row r="800" spans="1:25" s="255" customFormat="1" x14ac:dyDescent="0.2">
      <c r="A800" s="789"/>
      <c r="B800" s="751" t="s">
        <v>881</v>
      </c>
      <c r="C800" s="296"/>
      <c r="D800" s="854">
        <v>995451</v>
      </c>
      <c r="E800" s="297"/>
      <c r="F800" s="852">
        <v>18</v>
      </c>
      <c r="G800" s="299"/>
      <c r="H800" s="766" t="s">
        <v>589</v>
      </c>
      <c r="I800" s="802">
        <v>1</v>
      </c>
      <c r="J800" s="699"/>
      <c r="K800" s="302" t="str">
        <f t="shared" si="71"/>
        <v>Included</v>
      </c>
      <c r="L800" s="303">
        <f t="shared" si="72"/>
        <v>0</v>
      </c>
      <c r="M800" s="255">
        <f t="shared" si="73"/>
        <v>0</v>
      </c>
      <c r="N800" s="255">
        <f t="shared" si="74"/>
        <v>0</v>
      </c>
      <c r="O800" s="304">
        <f t="shared" si="75"/>
        <v>0</v>
      </c>
      <c r="P800" s="304"/>
      <c r="Y800" s="305"/>
    </row>
    <row r="801" spans="1:49" s="255" customFormat="1" ht="45" x14ac:dyDescent="0.2">
      <c r="A801" s="789"/>
      <c r="B801" s="751" t="s">
        <v>865</v>
      </c>
      <c r="C801" s="296"/>
      <c r="D801" s="854">
        <v>995451</v>
      </c>
      <c r="E801" s="297"/>
      <c r="F801" s="852">
        <v>18</v>
      </c>
      <c r="G801" s="299"/>
      <c r="H801" s="766" t="s">
        <v>870</v>
      </c>
      <c r="I801" s="802">
        <v>1500</v>
      </c>
      <c r="J801" s="699"/>
      <c r="K801" s="302" t="str">
        <f t="shared" si="71"/>
        <v>Included</v>
      </c>
      <c r="L801" s="303">
        <f t="shared" si="72"/>
        <v>0</v>
      </c>
      <c r="M801" s="255">
        <f t="shared" si="73"/>
        <v>0</v>
      </c>
      <c r="N801" s="255">
        <f t="shared" si="74"/>
        <v>0</v>
      </c>
      <c r="O801" s="304">
        <f t="shared" si="75"/>
        <v>0</v>
      </c>
      <c r="P801" s="304"/>
      <c r="Y801" s="305"/>
    </row>
    <row r="802" spans="1:49" s="255" customFormat="1" x14ac:dyDescent="0.3">
      <c r="A802" s="967"/>
      <c r="B802" s="968"/>
      <c r="C802" s="968"/>
      <c r="D802" s="968"/>
      <c r="E802" s="968"/>
      <c r="F802" s="968"/>
      <c r="G802" s="968"/>
      <c r="H802" s="968"/>
      <c r="I802" s="968"/>
      <c r="J802" s="968"/>
      <c r="K802" s="968"/>
      <c r="L802" s="969"/>
      <c r="M802" s="304"/>
      <c r="N802" s="304"/>
      <c r="O802" s="304"/>
      <c r="P802" s="304"/>
      <c r="Y802" s="305"/>
    </row>
    <row r="803" spans="1:49" ht="16.5" x14ac:dyDescent="0.3">
      <c r="A803" s="962"/>
      <c r="B803" s="963"/>
      <c r="C803" s="963"/>
      <c r="D803" s="963"/>
      <c r="E803" s="963"/>
      <c r="F803" s="963"/>
      <c r="G803" s="964"/>
      <c r="H803" s="306"/>
      <c r="I803" s="307"/>
      <c r="J803" s="308"/>
      <c r="K803" s="309">
        <f>SUM(K24:K801)</f>
        <v>0</v>
      </c>
      <c r="L803" s="310"/>
      <c r="N803" s="686" t="e">
        <f>SUM(#REF!)</f>
        <v>#REF!</v>
      </c>
      <c r="O803" s="9" t="e">
        <f>+SUM(#REF!)</f>
        <v>#REF!</v>
      </c>
      <c r="P803" s="9"/>
      <c r="Q803" s="9"/>
      <c r="R803" s="9"/>
      <c r="S803" s="9"/>
      <c r="T803" s="9"/>
      <c r="U803" s="9"/>
      <c r="V803" s="9"/>
      <c r="W803" s="9"/>
      <c r="X803" s="9"/>
      <c r="Y803" s="9"/>
      <c r="Z803" s="9"/>
      <c r="AA803" s="9"/>
      <c r="AB803" s="9"/>
      <c r="AC803" s="9"/>
      <c r="AD803" s="9"/>
      <c r="AE803" s="9"/>
      <c r="AF803" s="9"/>
      <c r="AG803" s="9"/>
      <c r="AH803" s="9"/>
      <c r="AI803" s="9"/>
      <c r="AJ803" s="9"/>
      <c r="AK803" s="9"/>
      <c r="AL803" s="9"/>
      <c r="AM803" s="9"/>
      <c r="AN803" s="9"/>
      <c r="AO803" s="9"/>
      <c r="AP803" s="9"/>
      <c r="AQ803" s="9"/>
      <c r="AR803" s="9"/>
      <c r="AS803" s="9"/>
      <c r="AT803" s="9"/>
      <c r="AU803" s="9"/>
      <c r="AV803" s="9"/>
      <c r="AW803" s="9"/>
    </row>
    <row r="804" spans="1:49" ht="16.5" x14ac:dyDescent="0.3">
      <c r="A804" s="311"/>
      <c r="B804" s="312"/>
      <c r="C804" s="312"/>
      <c r="D804" s="313"/>
      <c r="E804" s="314"/>
      <c r="F804" s="312"/>
      <c r="G804" s="312"/>
      <c r="H804" s="971"/>
      <c r="I804" s="971"/>
      <c r="J804" s="972"/>
      <c r="K804" s="309"/>
      <c r="L804" s="315">
        <f>SUM(L24:L801)</f>
        <v>0</v>
      </c>
      <c r="O804" s="9" t="e">
        <f>+O803*0.18</f>
        <v>#REF!</v>
      </c>
      <c r="P804" s="9"/>
      <c r="Q804" s="9"/>
      <c r="R804" s="9"/>
      <c r="S804" s="9"/>
      <c r="T804" s="9"/>
      <c r="U804" s="9"/>
      <c r="V804" s="9"/>
      <c r="W804" s="9"/>
      <c r="X804" s="9"/>
      <c r="Y804" s="9"/>
      <c r="Z804" s="9"/>
      <c r="AA804" s="9"/>
      <c r="AB804" s="9"/>
      <c r="AC804" s="9"/>
      <c r="AD804" s="9"/>
      <c r="AE804" s="9"/>
      <c r="AF804" s="9"/>
      <c r="AG804" s="9"/>
      <c r="AH804" s="9"/>
      <c r="AI804" s="9"/>
      <c r="AJ804" s="9"/>
      <c r="AK804" s="9"/>
      <c r="AL804" s="9"/>
      <c r="AM804" s="9"/>
      <c r="AN804" s="9"/>
      <c r="AO804" s="9"/>
      <c r="AP804" s="9"/>
      <c r="AQ804" s="9"/>
      <c r="AR804" s="9"/>
      <c r="AS804" s="9"/>
      <c r="AT804" s="9"/>
      <c r="AU804" s="9"/>
      <c r="AV804" s="9"/>
      <c r="AW804" s="9"/>
    </row>
    <row r="805" spans="1:49" ht="16.5" x14ac:dyDescent="0.3">
      <c r="A805" s="316"/>
      <c r="B805" s="76"/>
      <c r="C805" s="76"/>
      <c r="D805" s="942"/>
      <c r="E805" s="942"/>
      <c r="F805" s="942"/>
      <c r="G805" s="942"/>
      <c r="H805" s="942"/>
      <c r="I805" s="10"/>
      <c r="J805" s="317"/>
      <c r="K805" s="318"/>
      <c r="O805" s="9"/>
      <c r="P805" s="9"/>
      <c r="Q805" s="9"/>
      <c r="R805" s="9"/>
      <c r="S805" s="9"/>
      <c r="T805" s="9"/>
      <c r="U805" s="9"/>
      <c r="V805" s="9"/>
      <c r="W805" s="9"/>
      <c r="X805" s="9"/>
      <c r="Y805" s="9"/>
      <c r="Z805" s="9"/>
      <c r="AA805" s="9"/>
      <c r="AB805" s="9"/>
      <c r="AC805" s="9"/>
      <c r="AD805" s="9"/>
      <c r="AE805" s="9"/>
      <c r="AF805" s="9"/>
      <c r="AG805" s="9"/>
      <c r="AH805" s="9"/>
      <c r="AI805" s="9"/>
      <c r="AJ805" s="9"/>
      <c r="AK805" s="9"/>
      <c r="AL805" s="9"/>
      <c r="AM805" s="9"/>
      <c r="AN805" s="9"/>
      <c r="AO805" s="9"/>
      <c r="AP805" s="9"/>
      <c r="AQ805" s="9"/>
      <c r="AR805" s="9"/>
      <c r="AS805" s="9"/>
      <c r="AT805" s="9"/>
      <c r="AU805" s="9"/>
      <c r="AV805" s="9"/>
      <c r="AW805" s="9"/>
    </row>
    <row r="806" spans="1:49" ht="16.5" x14ac:dyDescent="0.3">
      <c r="A806" s="316" t="s">
        <v>39</v>
      </c>
      <c r="B806" s="973" t="s">
        <v>144</v>
      </c>
      <c r="C806" s="973"/>
      <c r="D806" s="973"/>
      <c r="E806" s="973"/>
      <c r="F806" s="973"/>
      <c r="G806" s="973"/>
      <c r="H806" s="319"/>
      <c r="I806" s="319"/>
      <c r="J806" s="319"/>
      <c r="K806" s="319"/>
      <c r="L806" s="319"/>
      <c r="O806" s="9"/>
      <c r="P806" s="9"/>
      <c r="Q806" s="9"/>
      <c r="R806" s="9"/>
      <c r="S806" s="9"/>
      <c r="T806" s="9"/>
      <c r="U806" s="9"/>
      <c r="V806" s="9"/>
      <c r="W806" s="9"/>
      <c r="X806" s="9"/>
      <c r="Y806" s="9"/>
      <c r="Z806" s="9"/>
      <c r="AA806" s="9"/>
      <c r="AB806" s="9"/>
      <c r="AC806" s="9"/>
      <c r="AD806" s="9"/>
      <c r="AE806" s="9"/>
      <c r="AF806" s="9"/>
      <c r="AG806" s="9"/>
      <c r="AH806" s="9"/>
      <c r="AI806" s="9"/>
      <c r="AJ806" s="9"/>
      <c r="AK806" s="9"/>
      <c r="AL806" s="9"/>
      <c r="AM806" s="9"/>
      <c r="AN806" s="9"/>
      <c r="AO806" s="9"/>
      <c r="AP806" s="9"/>
      <c r="AQ806" s="9"/>
      <c r="AR806" s="9"/>
      <c r="AS806" s="9"/>
      <c r="AT806" s="9"/>
      <c r="AU806" s="9"/>
      <c r="AV806" s="9"/>
      <c r="AW806" s="9"/>
    </row>
    <row r="807" spans="1:49" ht="16.5" x14ac:dyDescent="0.3">
      <c r="A807" s="974" t="s">
        <v>41</v>
      </c>
      <c r="B807" s="974"/>
      <c r="C807" s="320"/>
      <c r="E807" s="75"/>
      <c r="F807" s="320"/>
      <c r="G807" s="320"/>
      <c r="H807" s="321"/>
      <c r="I807" s="321"/>
      <c r="J807" s="317"/>
      <c r="K807" s="317"/>
      <c r="O807" s="9"/>
      <c r="P807" s="9"/>
      <c r="Q807" s="9"/>
      <c r="R807" s="9"/>
      <c r="S807" s="9"/>
      <c r="T807" s="9"/>
      <c r="U807" s="9"/>
      <c r="V807" s="9"/>
      <c r="W807" s="9"/>
      <c r="X807" s="9"/>
      <c r="Y807" s="9"/>
      <c r="Z807" s="9"/>
      <c r="AA807" s="9"/>
      <c r="AB807" s="9"/>
      <c r="AC807" s="9"/>
      <c r="AD807" s="9"/>
      <c r="AE807" s="9"/>
      <c r="AF807" s="9"/>
      <c r="AG807" s="9"/>
      <c r="AH807" s="9"/>
      <c r="AI807" s="9"/>
      <c r="AJ807" s="9"/>
      <c r="AK807" s="9"/>
      <c r="AL807" s="9"/>
      <c r="AM807" s="9"/>
      <c r="AN807" s="9"/>
      <c r="AO807" s="9"/>
      <c r="AP807" s="9"/>
      <c r="AQ807" s="9"/>
      <c r="AR807" s="9"/>
      <c r="AS807" s="9"/>
      <c r="AT807" s="9"/>
      <c r="AU807" s="9"/>
      <c r="AV807" s="9"/>
      <c r="AW807" s="9"/>
    </row>
    <row r="808" spans="1:49" ht="16.5" x14ac:dyDescent="0.3">
      <c r="A808" s="974" t="s">
        <v>42</v>
      </c>
      <c r="B808" s="974"/>
      <c r="C808" s="320"/>
      <c r="E808" s="75"/>
      <c r="F808" s="320"/>
      <c r="G808" s="320"/>
      <c r="H808" s="970" t="s">
        <v>43</v>
      </c>
      <c r="I808" s="970"/>
      <c r="J808" s="46" t="str">
        <f>'Sch-2'!F784</f>
        <v/>
      </c>
      <c r="K808" s="317"/>
      <c r="AI808" s="9"/>
      <c r="AJ808" s="9"/>
      <c r="AK808" s="9"/>
      <c r="AL808" s="9"/>
      <c r="AM808" s="9"/>
      <c r="AN808" s="9"/>
      <c r="AO808" s="9"/>
      <c r="AP808" s="9"/>
      <c r="AQ808" s="9"/>
      <c r="AR808" s="9"/>
      <c r="AS808" s="9"/>
      <c r="AT808" s="9"/>
      <c r="AU808" s="9"/>
      <c r="AV808" s="9"/>
      <c r="AW808" s="9"/>
    </row>
    <row r="809" spans="1:49" ht="16.5" x14ac:dyDescent="0.3">
      <c r="A809" s="322"/>
      <c r="B809" s="323"/>
      <c r="C809" s="323"/>
      <c r="D809" s="324"/>
      <c r="E809" s="7"/>
      <c r="F809" s="323"/>
      <c r="G809" s="323"/>
      <c r="H809" s="970" t="s">
        <v>44</v>
      </c>
      <c r="I809" s="970"/>
      <c r="J809" s="46" t="str">
        <f>'Sch-2'!F785</f>
        <v/>
      </c>
      <c r="K809" s="8"/>
      <c r="AI809" s="9"/>
      <c r="AJ809" s="9"/>
      <c r="AK809" s="9"/>
      <c r="AL809" s="9"/>
      <c r="AM809" s="9"/>
      <c r="AN809" s="9"/>
      <c r="AO809" s="9"/>
      <c r="AP809" s="9"/>
      <c r="AQ809" s="9"/>
      <c r="AR809" s="9"/>
      <c r="AS809" s="9"/>
      <c r="AT809" s="9"/>
      <c r="AU809" s="9"/>
      <c r="AV809" s="9"/>
      <c r="AW809" s="9"/>
    </row>
    <row r="810" spans="1:49" ht="16.5" x14ac:dyDescent="0.3">
      <c r="A810" s="325"/>
      <c r="B810" s="320"/>
      <c r="C810" s="320"/>
      <c r="D810" s="326"/>
      <c r="E810" s="75"/>
      <c r="F810" s="320"/>
      <c r="G810" s="320"/>
      <c r="H810" s="81"/>
      <c r="I810" s="75"/>
      <c r="J810" s="9"/>
      <c r="K810" s="9"/>
      <c r="AI810" s="9"/>
      <c r="AJ810" s="9"/>
      <c r="AK810" s="9"/>
      <c r="AL810" s="9"/>
      <c r="AM810" s="9"/>
      <c r="AN810" s="9"/>
      <c r="AO810" s="9"/>
      <c r="AP810" s="9"/>
      <c r="AQ810" s="9"/>
      <c r="AR810" s="9"/>
      <c r="AS810" s="9"/>
      <c r="AT810" s="9"/>
      <c r="AU810" s="9"/>
      <c r="AV810" s="9"/>
      <c r="AW810" s="9"/>
    </row>
    <row r="811" spans="1:49" x14ac:dyDescent="0.3">
      <c r="AI811" s="9"/>
      <c r="AJ811" s="9"/>
      <c r="AK811" s="9"/>
      <c r="AL811" s="9"/>
      <c r="AM811" s="9"/>
      <c r="AN811" s="9"/>
      <c r="AO811" s="9"/>
      <c r="AP811" s="9"/>
      <c r="AQ811" s="9"/>
      <c r="AR811" s="9"/>
      <c r="AS811" s="9"/>
      <c r="AT811" s="9"/>
      <c r="AU811" s="9"/>
      <c r="AV811" s="9"/>
      <c r="AW811" s="9"/>
    </row>
    <row r="823" spans="1:49" s="60" customFormat="1" ht="16.5" x14ac:dyDescent="0.3">
      <c r="A823" s="327"/>
      <c r="B823" s="328"/>
      <c r="C823" s="328"/>
      <c r="D823" s="329"/>
      <c r="E823" s="330"/>
      <c r="F823" s="328"/>
      <c r="G823" s="328"/>
      <c r="H823" s="331"/>
      <c r="I823" s="332"/>
      <c r="J823" s="333"/>
      <c r="K823" s="333"/>
      <c r="AG823" s="334"/>
      <c r="AH823" s="334"/>
    </row>
    <row r="824" spans="1:49" s="60" customFormat="1" ht="16.5" x14ac:dyDescent="0.3">
      <c r="A824" s="327"/>
      <c r="B824" s="328"/>
      <c r="C824" s="328"/>
      <c r="D824" s="329"/>
      <c r="E824" s="330"/>
      <c r="F824" s="328"/>
      <c r="G824" s="328"/>
      <c r="H824" s="331"/>
      <c r="I824" s="332"/>
      <c r="J824" s="333"/>
      <c r="K824" s="333"/>
      <c r="AG824" s="335"/>
      <c r="AH824" s="336"/>
    </row>
    <row r="825" spans="1:49" s="60" customFormat="1" ht="16.5" x14ac:dyDescent="0.3">
      <c r="A825" s="327"/>
      <c r="B825" s="328"/>
      <c r="C825" s="328"/>
      <c r="D825" s="329"/>
      <c r="E825" s="330"/>
      <c r="F825" s="328"/>
      <c r="G825" s="328"/>
      <c r="H825" s="331"/>
      <c r="I825" s="332"/>
      <c r="J825" s="333"/>
      <c r="K825" s="333"/>
      <c r="AH825" s="122"/>
    </row>
    <row r="826" spans="1:49" s="60" customFormat="1" x14ac:dyDescent="0.3">
      <c r="A826" s="337"/>
      <c r="B826" s="338"/>
      <c r="C826" s="338"/>
      <c r="D826" s="339"/>
      <c r="E826" s="340"/>
      <c r="F826" s="338"/>
      <c r="G826" s="338"/>
      <c r="H826" s="340"/>
      <c r="I826" s="340"/>
      <c r="J826" s="335"/>
      <c r="K826" s="335"/>
    </row>
    <row r="827" spans="1:49" x14ac:dyDescent="0.3">
      <c r="A827" s="337"/>
      <c r="B827" s="338"/>
      <c r="C827" s="338"/>
      <c r="D827" s="339"/>
      <c r="E827" s="340"/>
      <c r="F827" s="338"/>
      <c r="G827" s="338"/>
      <c r="H827" s="340"/>
      <c r="I827" s="340"/>
      <c r="J827" s="335"/>
      <c r="K827" s="335"/>
      <c r="AI827" s="9"/>
      <c r="AJ827" s="9"/>
      <c r="AK827" s="9"/>
      <c r="AL827" s="9"/>
      <c r="AM827" s="9"/>
      <c r="AN827" s="9"/>
      <c r="AO827" s="9"/>
      <c r="AP827" s="9"/>
      <c r="AQ827" s="9"/>
      <c r="AR827" s="9"/>
      <c r="AS827" s="9"/>
      <c r="AT827" s="9"/>
      <c r="AU827" s="9"/>
      <c r="AV827" s="9"/>
      <c r="AW827" s="9"/>
    </row>
    <row r="828" spans="1:49" x14ac:dyDescent="0.3">
      <c r="A828" s="341"/>
      <c r="B828" s="342"/>
      <c r="C828" s="342"/>
      <c r="D828" s="343"/>
      <c r="E828" s="344"/>
      <c r="F828" s="342"/>
      <c r="G828" s="342"/>
      <c r="H828" s="344"/>
      <c r="I828" s="344"/>
      <c r="J828" s="345"/>
      <c r="K828" s="345"/>
      <c r="AI828" s="9"/>
      <c r="AJ828" s="9"/>
      <c r="AK828" s="9"/>
      <c r="AL828" s="9"/>
      <c r="AM828" s="9"/>
      <c r="AN828" s="9"/>
      <c r="AO828" s="9"/>
      <c r="AP828" s="9"/>
      <c r="AQ828" s="9"/>
      <c r="AR828" s="9"/>
      <c r="AS828" s="9"/>
      <c r="AT828" s="9"/>
      <c r="AU828" s="9"/>
      <c r="AV828" s="9"/>
      <c r="AW828" s="9"/>
    </row>
    <row r="829" spans="1:49" x14ac:dyDescent="0.3">
      <c r="A829" s="341"/>
      <c r="B829" s="342"/>
      <c r="C829" s="342"/>
      <c r="D829" s="343"/>
      <c r="E829" s="344"/>
      <c r="F829" s="342"/>
      <c r="G829" s="342"/>
      <c r="H829" s="344"/>
      <c r="I829" s="344"/>
      <c r="J829" s="345"/>
      <c r="K829" s="345"/>
      <c r="AI829" s="9"/>
      <c r="AJ829" s="9"/>
      <c r="AK829" s="9"/>
      <c r="AL829" s="9"/>
      <c r="AM829" s="9"/>
      <c r="AN829" s="9"/>
      <c r="AO829" s="9"/>
      <c r="AP829" s="9"/>
      <c r="AQ829" s="9"/>
      <c r="AR829" s="9"/>
      <c r="AS829" s="9"/>
      <c r="AT829" s="9"/>
      <c r="AU829" s="9"/>
      <c r="AV829" s="9"/>
      <c r="AW829" s="9"/>
    </row>
    <row r="830" spans="1:49" ht="16.5" x14ac:dyDescent="0.3">
      <c r="A830" s="346"/>
      <c r="B830" s="347"/>
      <c r="C830" s="347"/>
      <c r="D830" s="348"/>
      <c r="E830" s="55"/>
      <c r="F830" s="347"/>
      <c r="G830" s="347"/>
      <c r="H830" s="55"/>
      <c r="I830" s="55"/>
      <c r="J830" s="349"/>
      <c r="K830" s="350"/>
      <c r="AI830" s="9"/>
      <c r="AJ830" s="9"/>
      <c r="AK830" s="9"/>
      <c r="AL830" s="9"/>
      <c r="AM830" s="9"/>
      <c r="AN830" s="9"/>
      <c r="AO830" s="9"/>
      <c r="AP830" s="9"/>
      <c r="AQ830" s="9"/>
      <c r="AR830" s="9"/>
      <c r="AS830" s="9"/>
      <c r="AT830" s="9"/>
      <c r="AU830" s="9"/>
      <c r="AV830" s="9"/>
      <c r="AW830" s="9"/>
    </row>
    <row r="831" spans="1:49" x14ac:dyDescent="0.3">
      <c r="A831" s="341"/>
      <c r="B831" s="342"/>
      <c r="C831" s="342"/>
      <c r="D831" s="343"/>
      <c r="E831" s="344"/>
      <c r="F831" s="342"/>
      <c r="G831" s="342"/>
      <c r="H831" s="344"/>
      <c r="I831" s="344"/>
      <c r="J831" s="345"/>
      <c r="K831" s="345"/>
      <c r="AI831" s="9"/>
      <c r="AJ831" s="9"/>
      <c r="AK831" s="9"/>
      <c r="AL831" s="9"/>
      <c r="AM831" s="9"/>
      <c r="AN831" s="9"/>
      <c r="AO831" s="9"/>
      <c r="AP831" s="9"/>
      <c r="AQ831" s="9"/>
      <c r="AR831" s="9"/>
      <c r="AS831" s="9"/>
      <c r="AT831" s="9"/>
      <c r="AU831" s="9"/>
      <c r="AV831" s="9"/>
      <c r="AW831" s="9"/>
    </row>
    <row r="832" spans="1:49" x14ac:dyDescent="0.3">
      <c r="A832" s="341"/>
      <c r="B832" s="342"/>
      <c r="C832" s="342"/>
      <c r="D832" s="343"/>
      <c r="E832" s="344"/>
      <c r="F832" s="342"/>
      <c r="G832" s="342"/>
      <c r="H832" s="344"/>
      <c r="I832" s="344"/>
      <c r="J832" s="345"/>
      <c r="K832" s="345"/>
      <c r="AI832" s="9"/>
      <c r="AJ832" s="9"/>
      <c r="AK832" s="9"/>
      <c r="AL832" s="9"/>
      <c r="AM832" s="9"/>
      <c r="AN832" s="9"/>
      <c r="AO832" s="9"/>
      <c r="AP832" s="9"/>
      <c r="AQ832" s="9"/>
      <c r="AR832" s="9"/>
      <c r="AS832" s="9"/>
      <c r="AT832" s="9"/>
      <c r="AU832" s="9"/>
      <c r="AV832" s="9"/>
      <c r="AW832" s="9"/>
    </row>
  </sheetData>
  <sheetProtection algorithmName="SHA-512" hashValue="n3wkcRI6WhIyLEHrOlSiGpb6jfwzAGDebr9eSSTxMj2oY9MLTx6MXQyOUvhsENguK1C2fsSzs6jOL9+HmvpCNQ==" saltValue="K0oVlu17ZWLywxDtTlWXFw==" spinCount="100000" sheet="1" objects="1" scenarios="1"/>
  <customSheetViews>
    <customSheetView guid="{E5946587-7531-4BC8-A4B2-B3ED5F73C48D}"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21">
    <mergeCell ref="H809:I809"/>
    <mergeCell ref="H804:J804"/>
    <mergeCell ref="D805:H805"/>
    <mergeCell ref="B806:G806"/>
    <mergeCell ref="A807:B807"/>
    <mergeCell ref="A808:B808"/>
    <mergeCell ref="H808:I808"/>
    <mergeCell ref="A803:G803"/>
    <mergeCell ref="H11:K11"/>
    <mergeCell ref="AG13:AH13"/>
    <mergeCell ref="AJ13:AK13"/>
    <mergeCell ref="I15:K15"/>
    <mergeCell ref="A802:L802"/>
    <mergeCell ref="AG18:AH18"/>
    <mergeCell ref="AJ18:AK18"/>
    <mergeCell ref="H9:K9"/>
    <mergeCell ref="A3:L3"/>
    <mergeCell ref="A4:L4"/>
    <mergeCell ref="A7:B7"/>
    <mergeCell ref="H7:K7"/>
    <mergeCell ref="H8:K8"/>
  </mergeCells>
  <conditionalFormatting sqref="E19:E801 J19:J801 J803">
    <cfRule type="expression" dxfId="20" priority="189" stopIfTrue="1">
      <formula>D19&gt;0</formula>
    </cfRule>
  </conditionalFormatting>
  <conditionalFormatting sqref="G19:G801">
    <cfRule type="cellIs" dxfId="19" priority="45" stopIfTrue="1" operator="equal">
      <formula>"a"</formula>
    </cfRule>
    <cfRule type="expression" dxfId="18" priority="187" stopIfTrue="1">
      <formula>D19&gt;0</formula>
    </cfRule>
  </conditionalFormatting>
  <conditionalFormatting sqref="J805:J807">
    <cfRule type="expression" dxfId="17" priority="188" stopIfTrue="1">
      <formula>I805&gt;0</formula>
    </cfRule>
  </conditionalFormatting>
  <dataValidations count="6">
    <dataValidation operator="greaterThan" allowBlank="1" showInputMessage="1" showErrorMessage="1" error="Enter only Numeric Value greater than zero or leave the cell blank !" sqref="G807:G66154 G802 G804:G805 G1:G2 G5:G18" xr:uid="{00000000-0002-0000-0600-000003000000}"/>
    <dataValidation type="decimal" operator="greaterThan" allowBlank="1" showInputMessage="1" showErrorMessage="1" error="Enter only Numeric Value greater than zero or leave the cell blank !" sqref="J802" xr:uid="{00000000-0002-0000-0600-000004000000}">
      <formula1>0</formula1>
    </dataValidation>
    <dataValidation type="whole" operator="greaterThan" allowBlank="1" showInputMessage="1" showErrorMessage="1" sqref="I250:I252 I35:I38 I24:I32 I41:I45 I49:I57 I60:I63 I67:I75 I78:I83 I85:I88 I92:I100 I103:I106 I110:I118 I121:I123 I126:I127 I129 I132 I134 I137:I138 I143:I144 I147:I151 I164:I165 I167 I171:I175 I177:I183 I187:I201 I206:I208 I210:I216 I218:I219 I222:I224 I226:I229 I231:I239 I241:I247 I301:I309 I312:I315 I318:I322 I326:I334 I337:I340 I344:I352 I355:I360 I362:I365 I369:I377 I380:I383 I387:I395 I398:I400 I403:I404 I406 I409 I411 I414:I415 I420:I421 I424:I427 I429:I431 I433 I436:I440 I442:I450 I483:I485 I487:I493 I495:I496 I499:I501 I503:I506 I255:I295 I517:I519 I559:I567 I570:I573 I576:I580 I584:I592 I595:I598 I602:I610 I613:I618 I620:I623 I627:I635 I638:I641 I645:I653 I656:I658 I661:I662 I664 I667 I669 I672:I673 I678:I679 I682:I685 I698:I699 I701 I705:I707 I709:I712 I716:I730 I735:I737 I739:I744 I746:I749 I508:I514 I760:I763 I765:I771 I522:I553 I751:I758 I153:I161 I687:I695 I774:I801 I453:I469 I479" xr:uid="{7C2A9A9B-FAFA-45D7-BA43-F3CE43249910}">
      <formula1>0</formula1>
    </dataValidation>
    <dataValidation type="whole" operator="greaterThan" allowBlank="1" showInputMessage="1" showErrorMessage="1" sqref="E19:E801" xr:uid="{00000000-0002-0000-0600-000000000000}">
      <formula1>1</formula1>
    </dataValidation>
    <dataValidation type="list" operator="greaterThan" allowBlank="1" showInputMessage="1" showErrorMessage="1" sqref="G19:G801" xr:uid="{00000000-0002-0000-0600-000001000000}">
      <formula1>"0%,5%,12%,18%,28%"</formula1>
    </dataValidation>
    <dataValidation type="whole" operator="greaterThan" allowBlank="1" showInputMessage="1" showErrorMessage="1" error="Enter only Numeric Value greater than zero or leave the cell blank !" sqref="J19:J801" xr:uid="{00000000-0002-0000-0600-000002000000}">
      <formula1>0</formula1>
    </dataValidation>
  </dataValidations>
  <printOptions horizontalCentered="1"/>
  <pageMargins left="0.25" right="0.25" top="0.75" bottom="0.75" header="0.3" footer="0.3"/>
  <pageSetup paperSize="9" scale="65"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30"/>
  <sheetViews>
    <sheetView view="pageBreakPreview" topLeftCell="A3" zoomScale="80" zoomScaleNormal="100" zoomScaleSheetLayoutView="80" workbookViewId="0">
      <selection activeCell="O19" sqref="O19"/>
    </sheetView>
  </sheetViews>
  <sheetFormatPr defaultColWidth="9" defaultRowHeight="15.75" x14ac:dyDescent="0.3"/>
  <cols>
    <col min="1" max="1" width="10.25" style="356" customWidth="1"/>
    <col min="2" max="2" width="19" style="356" customWidth="1"/>
    <col min="3" max="3" width="9.875" style="356" customWidth="1"/>
    <col min="4" max="4" width="10.375" style="356" customWidth="1"/>
    <col min="5" max="5" width="10.125" style="356" customWidth="1"/>
    <col min="6" max="6" width="21.625" style="356" customWidth="1"/>
    <col min="7" max="7" width="12.125" style="356" customWidth="1"/>
    <col min="8" max="8" width="10.625" style="356" customWidth="1"/>
    <col min="9" max="9" width="14.375" style="356" customWidth="1"/>
    <col min="10" max="10" width="11.25" style="356" customWidth="1"/>
    <col min="11" max="11" width="16.25" style="356" customWidth="1"/>
    <col min="12" max="12" width="52.25" style="356" customWidth="1"/>
    <col min="13" max="13" width="7.875" style="356" customWidth="1"/>
    <col min="14" max="14" width="10.875" style="356" customWidth="1"/>
    <col min="15" max="15" width="14.875" style="356" customWidth="1"/>
    <col min="16" max="16" width="17.625" style="356" customWidth="1"/>
    <col min="17" max="17" width="19.375" style="356" customWidth="1"/>
    <col min="18" max="18" width="15.125" style="356" hidden="1" customWidth="1"/>
    <col min="19" max="19" width="17.625" style="356" hidden="1" customWidth="1"/>
    <col min="20" max="22" width="9" style="357" hidden="1" customWidth="1"/>
    <col min="23" max="23" width="9" style="357" customWidth="1"/>
    <col min="24" max="16384" width="9" style="357"/>
  </cols>
  <sheetData>
    <row r="1" spans="1:19" ht="18" customHeight="1" x14ac:dyDescent="0.3">
      <c r="A1" s="351" t="str">
        <f>Cover!B3</f>
        <v>Specification No: CC/T/W-STAT/DOM/A06/24/14931</v>
      </c>
      <c r="B1" s="352"/>
      <c r="C1" s="353"/>
      <c r="D1" s="353"/>
      <c r="E1" s="353"/>
      <c r="F1" s="353"/>
      <c r="G1" s="353"/>
      <c r="H1" s="353"/>
      <c r="I1" s="353"/>
      <c r="J1" s="353"/>
      <c r="K1" s="353"/>
      <c r="L1" s="353"/>
      <c r="M1" s="353"/>
      <c r="N1" s="353"/>
      <c r="O1" s="353"/>
      <c r="P1" s="354"/>
      <c r="Q1" s="355" t="s">
        <v>145</v>
      </c>
    </row>
    <row r="2" spans="1:19" ht="18" customHeight="1" x14ac:dyDescent="0.3">
      <c r="A2" s="358"/>
      <c r="B2" s="156"/>
      <c r="C2" s="359"/>
      <c r="D2" s="359"/>
      <c r="E2" s="359"/>
      <c r="F2" s="359"/>
      <c r="G2" s="359"/>
      <c r="H2" s="359"/>
      <c r="I2" s="359"/>
      <c r="J2" s="359"/>
      <c r="K2" s="359"/>
      <c r="L2" s="359"/>
      <c r="M2" s="359"/>
      <c r="N2" s="359"/>
      <c r="O2" s="359"/>
      <c r="P2" s="154"/>
      <c r="Q2" s="154"/>
    </row>
    <row r="3" spans="1:19" ht="43.5" customHeight="1" x14ac:dyDescent="0.3">
      <c r="A3" s="976"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976"/>
      <c r="C3" s="976"/>
      <c r="D3" s="976"/>
      <c r="E3" s="976"/>
      <c r="F3" s="976"/>
      <c r="G3" s="976"/>
      <c r="H3" s="976"/>
      <c r="I3" s="976"/>
      <c r="J3" s="976"/>
      <c r="K3" s="976"/>
      <c r="L3" s="976"/>
      <c r="M3" s="976"/>
      <c r="N3" s="976"/>
      <c r="O3" s="976"/>
      <c r="P3" s="976"/>
      <c r="Q3" s="976"/>
    </row>
    <row r="4" spans="1:19" ht="21.95" customHeight="1" x14ac:dyDescent="0.3">
      <c r="A4" s="977" t="s">
        <v>124</v>
      </c>
      <c r="B4" s="977"/>
      <c r="C4" s="977"/>
      <c r="D4" s="977"/>
      <c r="E4" s="977"/>
      <c r="F4" s="977"/>
      <c r="G4" s="977"/>
      <c r="H4" s="977"/>
      <c r="I4" s="977"/>
      <c r="J4" s="977"/>
      <c r="K4" s="977"/>
      <c r="L4" s="977"/>
      <c r="M4" s="977"/>
      <c r="N4" s="977"/>
      <c r="O4" s="977"/>
      <c r="P4" s="977"/>
      <c r="Q4" s="977"/>
    </row>
    <row r="5" spans="1:19" ht="18" customHeight="1" x14ac:dyDescent="0.3">
      <c r="A5" s="360"/>
      <c r="B5" s="361"/>
      <c r="C5" s="360"/>
      <c r="D5" s="360"/>
      <c r="E5" s="360"/>
      <c r="F5" s="360"/>
      <c r="G5" s="360"/>
      <c r="H5" s="360"/>
      <c r="I5" s="360"/>
      <c r="J5" s="360"/>
      <c r="K5" s="360"/>
      <c r="L5" s="360"/>
      <c r="M5" s="360"/>
      <c r="N5" s="360"/>
      <c r="O5" s="360"/>
      <c r="P5" s="360"/>
      <c r="Q5" s="360"/>
    </row>
    <row r="6" spans="1:19" ht="18" customHeight="1" x14ac:dyDescent="0.3">
      <c r="A6" s="362" t="str">
        <f>'[1]Sch-1'!A6</f>
        <v>Bidder’s Name and Address (Sole Bidder) :</v>
      </c>
      <c r="B6" s="363"/>
      <c r="C6" s="363"/>
      <c r="D6" s="363"/>
      <c r="E6" s="363"/>
      <c r="F6" s="363"/>
      <c r="G6" s="363"/>
      <c r="H6" s="363"/>
      <c r="I6" s="363"/>
      <c r="J6" s="363"/>
      <c r="K6" s="363"/>
      <c r="L6" s="363"/>
      <c r="M6" s="363"/>
      <c r="N6" s="363"/>
      <c r="O6" s="363"/>
      <c r="P6" s="364" t="s">
        <v>5</v>
      </c>
      <c r="Q6" s="154"/>
    </row>
    <row r="7" spans="1:19" ht="36" customHeight="1" x14ac:dyDescent="0.3">
      <c r="A7" s="978" t="str">
        <f>'[1]Sch-1'!A7</f>
        <v/>
      </c>
      <c r="B7" s="978"/>
      <c r="C7" s="978"/>
      <c r="D7" s="978"/>
      <c r="E7" s="978"/>
      <c r="F7" s="978"/>
      <c r="G7" s="978"/>
      <c r="H7" s="978"/>
      <c r="I7" s="978"/>
      <c r="J7" s="978"/>
      <c r="K7" s="978"/>
      <c r="L7" s="978"/>
      <c r="M7" s="978"/>
      <c r="N7" s="978"/>
      <c r="O7" s="978"/>
      <c r="P7" s="365" t="str">
        <f>'[1]Sch-1'!M7</f>
        <v>Contracts Services, 3rd Floor</v>
      </c>
      <c r="Q7" s="154"/>
    </row>
    <row r="8" spans="1:19" ht="18" customHeight="1" x14ac:dyDescent="0.3">
      <c r="A8" s="362" t="s">
        <v>7</v>
      </c>
      <c r="B8" s="975">
        <f>'Sch-1'!B8</f>
        <v>0</v>
      </c>
      <c r="C8" s="975"/>
      <c r="D8" s="975"/>
      <c r="E8" s="975"/>
      <c r="F8" s="975"/>
      <c r="G8" s="975"/>
      <c r="H8" s="975"/>
      <c r="I8" s="975"/>
      <c r="J8" s="975"/>
      <c r="K8" s="975"/>
      <c r="L8" s="975"/>
      <c r="M8" s="975"/>
      <c r="N8" s="975"/>
      <c r="O8" s="975"/>
      <c r="P8" s="365" t="str">
        <f>'[1]Sch-1'!M8</f>
        <v>Power Grid Corporation of India Ltd.,</v>
      </c>
      <c r="Q8" s="154"/>
    </row>
    <row r="9" spans="1:19" ht="18" customHeight="1" x14ac:dyDescent="0.3">
      <c r="A9" s="362" t="s">
        <v>9</v>
      </c>
      <c r="B9" s="975">
        <f>'Sch-1'!B9</f>
        <v>0</v>
      </c>
      <c r="C9" s="975"/>
      <c r="D9" s="975"/>
      <c r="E9" s="975"/>
      <c r="F9" s="975"/>
      <c r="G9" s="975"/>
      <c r="H9" s="975"/>
      <c r="I9" s="975"/>
      <c r="J9" s="975"/>
      <c r="K9" s="975"/>
      <c r="L9" s="975"/>
      <c r="M9" s="975"/>
      <c r="N9" s="975"/>
      <c r="O9" s="975"/>
      <c r="P9" s="365" t="str">
        <f>'[1]Sch-1'!M9</f>
        <v>"Saudamini", Plot No.-2</v>
      </c>
      <c r="Q9" s="154"/>
    </row>
    <row r="10" spans="1:19" ht="18" customHeight="1" x14ac:dyDescent="0.3">
      <c r="A10" s="363"/>
      <c r="B10" s="975">
        <f>'Sch-1'!B10</f>
        <v>0</v>
      </c>
      <c r="C10" s="975"/>
      <c r="D10" s="975"/>
      <c r="E10" s="975"/>
      <c r="F10" s="975"/>
      <c r="G10" s="975"/>
      <c r="H10" s="975"/>
      <c r="I10" s="975"/>
      <c r="J10" s="975"/>
      <c r="K10" s="975"/>
      <c r="L10" s="975"/>
      <c r="M10" s="975"/>
      <c r="N10" s="975"/>
      <c r="O10" s="975"/>
      <c r="P10" s="365" t="str">
        <f>'[1]Sch-1'!M10</f>
        <v xml:space="preserve">Sector-29, </v>
      </c>
      <c r="Q10" s="154"/>
    </row>
    <row r="11" spans="1:19" ht="18" customHeight="1" x14ac:dyDescent="0.3">
      <c r="A11" s="363"/>
      <c r="B11" s="975">
        <f>'Sch-1'!B11</f>
        <v>0</v>
      </c>
      <c r="C11" s="975"/>
      <c r="D11" s="975"/>
      <c r="E11" s="975"/>
      <c r="F11" s="975"/>
      <c r="G11" s="975"/>
      <c r="H11" s="975"/>
      <c r="I11" s="975"/>
      <c r="J11" s="975"/>
      <c r="K11" s="975"/>
      <c r="L11" s="975"/>
      <c r="M11" s="975"/>
      <c r="N11" s="975"/>
      <c r="O11" s="975"/>
      <c r="P11" s="365" t="str">
        <f>'[1]Sch-1'!M11</f>
        <v>Gurugram (Haryana) - 122001</v>
      </c>
      <c r="Q11" s="154"/>
    </row>
    <row r="12" spans="1:19" ht="18" customHeight="1" x14ac:dyDescent="0.3">
      <c r="A12" s="22"/>
      <c r="B12" s="20"/>
      <c r="C12" s="20"/>
      <c r="D12" s="20"/>
      <c r="E12" s="20"/>
      <c r="F12" s="20"/>
      <c r="G12" s="20"/>
      <c r="H12" s="20"/>
      <c r="I12" s="20"/>
      <c r="J12" s="20"/>
      <c r="K12" s="20"/>
      <c r="L12" s="20"/>
      <c r="M12" s="20"/>
      <c r="N12" s="20"/>
      <c r="O12" s="20"/>
      <c r="P12" s="363"/>
      <c r="Q12" s="154"/>
    </row>
    <row r="13" spans="1:19" ht="26.25" customHeight="1" x14ac:dyDescent="0.3">
      <c r="A13" s="366"/>
      <c r="B13" s="367"/>
      <c r="C13" s="366"/>
      <c r="D13" s="366"/>
      <c r="E13" s="366"/>
      <c r="F13" s="366"/>
      <c r="G13" s="366"/>
      <c r="H13" s="366"/>
      <c r="I13" s="366"/>
      <c r="J13" s="366"/>
      <c r="K13" s="366"/>
      <c r="L13" s="366"/>
      <c r="M13" s="366"/>
      <c r="N13" s="366"/>
      <c r="O13" s="366"/>
      <c r="P13" s="366"/>
      <c r="Q13" s="366"/>
    </row>
    <row r="14" spans="1:19" s="372" customFormat="1" ht="27.75" customHeight="1" x14ac:dyDescent="0.3">
      <c r="A14" s="368" t="s">
        <v>373</v>
      </c>
      <c r="B14" s="369"/>
      <c r="C14" s="370"/>
      <c r="D14" s="370"/>
      <c r="E14" s="370"/>
      <c r="F14" s="370"/>
      <c r="G14" s="370"/>
      <c r="H14" s="370"/>
      <c r="I14" s="370"/>
      <c r="J14" s="370"/>
      <c r="K14" s="370"/>
      <c r="L14" s="370"/>
      <c r="M14" s="370"/>
      <c r="N14" s="370"/>
      <c r="O14" s="370"/>
      <c r="P14" s="370"/>
      <c r="Q14" s="370"/>
      <c r="R14" s="371"/>
      <c r="S14" s="371"/>
    </row>
    <row r="15" spans="1:19" ht="16.5" x14ac:dyDescent="0.3">
      <c r="A15" s="373"/>
      <c r="B15" s="367"/>
      <c r="C15" s="366"/>
      <c r="D15" s="366"/>
      <c r="E15" s="366"/>
      <c r="F15" s="366"/>
      <c r="G15" s="366"/>
      <c r="H15" s="366"/>
      <c r="I15" s="366"/>
      <c r="J15" s="366"/>
      <c r="K15" s="366"/>
      <c r="L15" s="366"/>
      <c r="M15" s="366"/>
      <c r="N15" s="366"/>
      <c r="O15" s="366"/>
      <c r="P15" s="966" t="s">
        <v>15</v>
      </c>
      <c r="Q15" s="966"/>
      <c r="R15" s="966"/>
    </row>
    <row r="16" spans="1:19" ht="114" customHeight="1" x14ac:dyDescent="0.3">
      <c r="A16" s="274" t="s">
        <v>17</v>
      </c>
      <c r="B16" s="275" t="s">
        <v>18</v>
      </c>
      <c r="C16" s="275" t="s">
        <v>19</v>
      </c>
      <c r="D16" s="275" t="s">
        <v>134</v>
      </c>
      <c r="E16" s="275" t="s">
        <v>135</v>
      </c>
      <c r="F16" s="275" t="s">
        <v>20</v>
      </c>
      <c r="G16" s="276" t="s">
        <v>136</v>
      </c>
      <c r="H16" s="374" t="s">
        <v>137</v>
      </c>
      <c r="I16" s="48" t="s">
        <v>138</v>
      </c>
      <c r="J16" s="48" t="s">
        <v>24</v>
      </c>
      <c r="K16" s="48" t="s">
        <v>25</v>
      </c>
      <c r="L16" s="275" t="s">
        <v>113</v>
      </c>
      <c r="M16" s="279" t="s">
        <v>27</v>
      </c>
      <c r="N16" s="279" t="s">
        <v>114</v>
      </c>
      <c r="O16" s="275" t="s">
        <v>146</v>
      </c>
      <c r="P16" s="275" t="s">
        <v>147</v>
      </c>
      <c r="Q16" s="50" t="s">
        <v>141</v>
      </c>
    </row>
    <row r="17" spans="1:30" ht="16.5" x14ac:dyDescent="0.3">
      <c r="A17" s="281">
        <v>1</v>
      </c>
      <c r="B17" s="282">
        <v>2</v>
      </c>
      <c r="C17" s="282">
        <v>3</v>
      </c>
      <c r="D17" s="282">
        <v>4</v>
      </c>
      <c r="E17" s="282">
        <v>5</v>
      </c>
      <c r="F17" s="283">
        <v>6</v>
      </c>
      <c r="G17" s="282">
        <v>7</v>
      </c>
      <c r="H17" s="375">
        <v>8</v>
      </c>
      <c r="I17" s="376">
        <v>9</v>
      </c>
      <c r="J17" s="376">
        <v>10</v>
      </c>
      <c r="K17" s="376">
        <v>11</v>
      </c>
      <c r="L17" s="286">
        <v>12</v>
      </c>
      <c r="M17" s="286">
        <v>13</v>
      </c>
      <c r="N17" s="286">
        <v>14</v>
      </c>
      <c r="O17" s="286">
        <v>15</v>
      </c>
      <c r="P17" s="286" t="s">
        <v>142</v>
      </c>
      <c r="Q17" s="286">
        <v>17</v>
      </c>
    </row>
    <row r="18" spans="1:30" ht="19.5" customHeight="1" x14ac:dyDescent="0.3">
      <c r="A18" s="377"/>
      <c r="B18" s="378"/>
      <c r="C18" s="379"/>
      <c r="D18" s="379"/>
      <c r="E18" s="379"/>
      <c r="F18" s="379"/>
      <c r="G18" s="379"/>
      <c r="H18" s="379"/>
      <c r="I18" s="379"/>
      <c r="J18" s="379"/>
      <c r="K18" s="379"/>
      <c r="L18" s="379"/>
      <c r="M18" s="379"/>
      <c r="N18" s="379"/>
      <c r="O18" s="379"/>
      <c r="P18" s="379"/>
      <c r="Q18" s="379"/>
    </row>
    <row r="19" spans="1:30" s="255" customFormat="1" ht="63.75" customHeight="1" x14ac:dyDescent="0.3">
      <c r="A19" s="296">
        <v>1</v>
      </c>
      <c r="B19" s="296"/>
      <c r="C19" s="296"/>
      <c r="D19" s="296"/>
      <c r="E19" s="296"/>
      <c r="F19" s="296" t="s">
        <v>345</v>
      </c>
      <c r="G19" s="296"/>
      <c r="H19" s="296">
        <v>998399</v>
      </c>
      <c r="I19" s="380"/>
      <c r="J19" s="298">
        <v>0.18</v>
      </c>
      <c r="K19" s="299"/>
      <c r="L19" s="381" t="s">
        <v>347</v>
      </c>
      <c r="M19" s="296" t="s">
        <v>349</v>
      </c>
      <c r="N19" s="296">
        <v>1</v>
      </c>
      <c r="O19" s="380"/>
      <c r="P19" s="302" t="str">
        <f t="shared" ref="P19" si="0">IF(O19=0, "Included", IF(ISERROR(N19*O19), O19, N19*O19))</f>
        <v>Included</v>
      </c>
      <c r="Q19" s="303">
        <f t="shared" ref="Q19" si="1">S19</f>
        <v>0</v>
      </c>
      <c r="R19" s="255">
        <f t="shared" ref="R19" si="2">IF(P19="Included",0,P19)</f>
        <v>0</v>
      </c>
      <c r="S19" s="255">
        <f t="shared" ref="S19" si="3">IF(K19="",(R19*J19),(R19*K19))</f>
        <v>0</v>
      </c>
      <c r="T19" s="304">
        <f t="shared" ref="T19" si="4">+N19*O19</f>
        <v>0</v>
      </c>
      <c r="U19" s="304"/>
      <c r="AD19" s="305"/>
    </row>
    <row r="20" spans="1:30" s="255" customFormat="1" ht="63.75" customHeight="1" x14ac:dyDescent="0.3">
      <c r="A20" s="296">
        <v>2</v>
      </c>
      <c r="B20" s="296"/>
      <c r="C20" s="296"/>
      <c r="D20" s="296"/>
      <c r="E20" s="296"/>
      <c r="F20" s="701" t="s">
        <v>346</v>
      </c>
      <c r="G20" s="296"/>
      <c r="H20" s="296">
        <v>998399</v>
      </c>
      <c r="I20" s="380"/>
      <c r="J20" s="298">
        <v>0.18</v>
      </c>
      <c r="K20" s="299"/>
      <c r="L20" s="381" t="s">
        <v>348</v>
      </c>
      <c r="M20" s="296" t="s">
        <v>349</v>
      </c>
      <c r="N20" s="296">
        <v>1</v>
      </c>
      <c r="O20" s="380"/>
      <c r="P20" s="302" t="str">
        <f t="shared" ref="P20" si="5">IF(O20=0, "Included", IF(ISERROR(N20*O20), O20, N20*O20))</f>
        <v>Included</v>
      </c>
      <c r="Q20" s="303">
        <f t="shared" ref="Q20" si="6">S20</f>
        <v>0</v>
      </c>
      <c r="R20" s="255">
        <f t="shared" ref="R20" si="7">IF(P20="Included",0,P20)</f>
        <v>0</v>
      </c>
      <c r="S20" s="255">
        <f t="shared" ref="S20" si="8">IF(K20="",(R20*J20),(R20*K20))</f>
        <v>0</v>
      </c>
      <c r="T20" s="304">
        <f t="shared" ref="T20" si="9">+N20*O20</f>
        <v>0</v>
      </c>
      <c r="U20" s="304"/>
      <c r="AD20" s="305"/>
    </row>
    <row r="21" spans="1:30" s="356" customFormat="1" ht="19.5" customHeight="1" x14ac:dyDescent="0.3">
      <c r="A21" s="382"/>
      <c r="B21" s="383"/>
      <c r="C21" s="383"/>
      <c r="D21" s="383"/>
      <c r="E21" s="383"/>
      <c r="F21" s="383"/>
      <c r="G21" s="383"/>
      <c r="H21" s="383"/>
      <c r="I21" s="383"/>
      <c r="J21" s="383"/>
      <c r="K21" s="383"/>
      <c r="L21" s="383"/>
      <c r="M21" s="383"/>
      <c r="N21" s="383"/>
      <c r="O21" s="383"/>
      <c r="P21" s="383"/>
      <c r="Q21" s="702"/>
    </row>
    <row r="22" spans="1:30" s="9" customFormat="1" ht="40.5" customHeight="1" x14ac:dyDescent="0.3">
      <c r="A22" s="962"/>
      <c r="B22" s="963"/>
      <c r="C22" s="963"/>
      <c r="D22" s="963"/>
      <c r="E22" s="963"/>
      <c r="F22" s="963"/>
      <c r="G22" s="963"/>
      <c r="H22" s="963"/>
      <c r="I22" s="964"/>
      <c r="J22" s="980" t="s">
        <v>148</v>
      </c>
      <c r="K22" s="981"/>
      <c r="L22" s="981"/>
      <c r="M22" s="981"/>
      <c r="N22" s="981"/>
      <c r="O22" s="982"/>
      <c r="P22" s="309">
        <f>SUM(P19:P20)</f>
        <v>0</v>
      </c>
      <c r="Q22" s="310"/>
      <c r="R22" s="8"/>
      <c r="S22" s="384">
        <f>SUM(S19:S19)</f>
        <v>0</v>
      </c>
      <c r="T22" s="9">
        <f>SUM(T21:T21)</f>
        <v>0</v>
      </c>
    </row>
    <row r="23" spans="1:30" s="9" customFormat="1" ht="25.5" customHeight="1" x14ac:dyDescent="0.3">
      <c r="A23" s="311"/>
      <c r="B23" s="312"/>
      <c r="C23" s="312"/>
      <c r="D23" s="312"/>
      <c r="E23" s="312"/>
      <c r="F23" s="312"/>
      <c r="G23" s="312"/>
      <c r="H23" s="313"/>
      <c r="I23" s="314"/>
      <c r="J23" s="983" t="s">
        <v>141</v>
      </c>
      <c r="K23" s="983"/>
      <c r="L23" s="983"/>
      <c r="M23" s="983"/>
      <c r="N23" s="983"/>
      <c r="O23" s="984"/>
      <c r="P23" s="309"/>
      <c r="Q23" s="315">
        <f>SUM(Q19:Q20)</f>
        <v>0</v>
      </c>
      <c r="R23" s="8"/>
      <c r="S23" s="8"/>
      <c r="T23" s="9">
        <f>+T22*0.18</f>
        <v>0</v>
      </c>
    </row>
    <row r="24" spans="1:30" s="356" customFormat="1" ht="16.5" x14ac:dyDescent="0.3">
      <c r="A24" s="373"/>
      <c r="B24" s="367"/>
      <c r="C24" s="366"/>
      <c r="D24" s="366"/>
      <c r="E24" s="366"/>
      <c r="F24" s="366"/>
      <c r="G24" s="366"/>
      <c r="H24" s="366"/>
      <c r="I24" s="366"/>
      <c r="J24" s="366"/>
      <c r="K24" s="366"/>
      <c r="L24" s="366"/>
      <c r="M24" s="366"/>
      <c r="N24" s="366"/>
      <c r="O24" s="366"/>
      <c r="P24" s="366"/>
      <c r="Q24" s="366"/>
    </row>
    <row r="25" spans="1:30" s="356" customFormat="1" ht="41.45" customHeight="1" x14ac:dyDescent="0.3">
      <c r="A25" s="316" t="s">
        <v>39</v>
      </c>
      <c r="B25" s="973" t="s">
        <v>144</v>
      </c>
      <c r="C25" s="973"/>
      <c r="D25" s="973"/>
      <c r="E25" s="973"/>
      <c r="F25" s="973"/>
      <c r="G25" s="973"/>
      <c r="H25" s="973"/>
      <c r="I25" s="973"/>
      <c r="J25" s="973"/>
      <c r="K25" s="973"/>
      <c r="L25" s="973"/>
      <c r="M25" s="366"/>
      <c r="N25" s="366"/>
      <c r="O25" s="366"/>
      <c r="P25" s="366"/>
      <c r="Q25" s="366"/>
    </row>
    <row r="26" spans="1:30" s="356" customFormat="1" ht="21" customHeight="1" x14ac:dyDescent="0.3">
      <c r="A26" s="385"/>
      <c r="B26" s="386"/>
      <c r="C26" s="386"/>
      <c r="D26" s="386"/>
      <c r="E26" s="386"/>
      <c r="F26" s="386"/>
      <c r="G26" s="386"/>
      <c r="H26" s="386"/>
      <c r="I26" s="386"/>
      <c r="J26" s="386"/>
      <c r="K26" s="386"/>
      <c r="L26" s="386"/>
      <c r="M26" s="386"/>
      <c r="N26" s="386"/>
      <c r="O26" s="979"/>
      <c r="P26" s="979"/>
      <c r="Q26" s="979"/>
    </row>
    <row r="27" spans="1:30" s="356" customFormat="1" ht="33.6" customHeight="1" x14ac:dyDescent="0.3">
      <c r="A27" s="387" t="s">
        <v>41</v>
      </c>
      <c r="B27" s="388" t="str">
        <f>'Sch-1'!B788</f>
        <v>--</v>
      </c>
      <c r="C27" s="389"/>
      <c r="D27" s="389"/>
      <c r="E27" s="389"/>
      <c r="F27" s="389"/>
      <c r="G27" s="389"/>
      <c r="H27" s="389"/>
      <c r="I27" s="389"/>
      <c r="J27" s="388"/>
      <c r="K27" s="389"/>
      <c r="L27" s="389"/>
      <c r="M27" s="388"/>
      <c r="N27" s="389" t="s">
        <v>298</v>
      </c>
      <c r="O27" s="979" t="str">
        <f>'Sch-3 '!J808</f>
        <v/>
      </c>
      <c r="P27" s="979"/>
      <c r="Q27" s="979"/>
    </row>
    <row r="28" spans="1:30" s="356" customFormat="1" ht="33.6" customHeight="1" x14ac:dyDescent="0.3">
      <c r="A28" s="387" t="s">
        <v>42</v>
      </c>
      <c r="B28" s="388" t="str">
        <f>'Sch-1'!B789</f>
        <v/>
      </c>
      <c r="C28" s="154"/>
      <c r="D28" s="154"/>
      <c r="E28" s="154"/>
      <c r="F28" s="154"/>
      <c r="G28" s="154"/>
      <c r="H28" s="154"/>
      <c r="I28" s="154"/>
      <c r="J28" s="388"/>
      <c r="K28" s="154"/>
      <c r="L28" s="154"/>
      <c r="M28" s="388"/>
      <c r="N28" s="154" t="s">
        <v>104</v>
      </c>
      <c r="O28" s="979" t="str">
        <f>'Sch-3 '!J809</f>
        <v/>
      </c>
      <c r="P28" s="979"/>
      <c r="Q28" s="979"/>
    </row>
    <row r="29" spans="1:30" s="356" customFormat="1" ht="33.6" customHeight="1" x14ac:dyDescent="0.3">
      <c r="A29" s="359"/>
      <c r="B29" s="156"/>
      <c r="C29" s="154"/>
      <c r="D29" s="154"/>
      <c r="E29" s="154"/>
      <c r="F29" s="154"/>
      <c r="G29" s="154"/>
      <c r="H29" s="154"/>
      <c r="I29" s="154"/>
      <c r="J29" s="156"/>
      <c r="K29" s="154"/>
      <c r="L29" s="154"/>
      <c r="M29" s="156"/>
      <c r="N29" s="154"/>
      <c r="O29" s="979"/>
      <c r="P29" s="979"/>
      <c r="Q29" s="979"/>
    </row>
    <row r="30" spans="1:30" s="356" customFormat="1" ht="33.6" customHeight="1" x14ac:dyDescent="0.3">
      <c r="A30" s="359"/>
      <c r="B30" s="156"/>
      <c r="C30" s="154"/>
      <c r="D30" s="154"/>
      <c r="E30" s="154"/>
      <c r="F30" s="154"/>
      <c r="G30" s="154"/>
      <c r="H30" s="154"/>
      <c r="I30" s="154"/>
      <c r="J30" s="359"/>
      <c r="K30" s="154"/>
      <c r="L30" s="359"/>
      <c r="M30" s="359"/>
      <c r="N30" s="154"/>
      <c r="O30" s="359"/>
      <c r="P30" s="390"/>
      <c r="Q30" s="391"/>
    </row>
  </sheetData>
  <sheetProtection algorithmName="SHA-512" hashValue="tAOmPXU+fmF20RTiPzLrg8fvW0kkj/11oMsqLa8B4NRB0gNQBc2b6TVz9SgjzFwtv7HQHasBWtoto5NorvXkzQ==" saltValue="EywI3oqaXMvwL0hcJCFRgw==" spinCount="100000" sheet="1" objects="1" scenarios="1"/>
  <customSheetViews>
    <customSheetView guid="{E5946587-7531-4BC8-A4B2-B3ED5F73C48D}" scale="80" showPageBreaks="1" fitToPage="1" printArea="1" hiddenColumns="1" view="pageBreakPreview">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16">
    <mergeCell ref="O26:Q26"/>
    <mergeCell ref="O27:Q27"/>
    <mergeCell ref="O28:Q28"/>
    <mergeCell ref="O29:Q29"/>
    <mergeCell ref="B11:O11"/>
    <mergeCell ref="P15:R15"/>
    <mergeCell ref="A22:I22"/>
    <mergeCell ref="J22:O22"/>
    <mergeCell ref="J23:O23"/>
    <mergeCell ref="B25:L25"/>
    <mergeCell ref="B10:O10"/>
    <mergeCell ref="A3:Q3"/>
    <mergeCell ref="A4:Q4"/>
    <mergeCell ref="A7:O7"/>
    <mergeCell ref="B8:O8"/>
    <mergeCell ref="B9:O9"/>
  </mergeCells>
  <conditionalFormatting sqref="I19:I20">
    <cfRule type="expression" dxfId="16" priority="5" stopIfTrue="1">
      <formula>H19&gt;0</formula>
    </cfRule>
  </conditionalFormatting>
  <conditionalFormatting sqref="K19:K20">
    <cfRule type="cellIs" dxfId="15" priority="2" stopIfTrue="1" operator="equal">
      <formula>"a"</formula>
    </cfRule>
    <cfRule type="expression" dxfId="14" priority="3" stopIfTrue="1">
      <formula>H19&gt;0</formula>
    </cfRule>
    <cfRule type="expression" dxfId="13" priority="4" stopIfTrue="1">
      <formula>J19&gt;0</formula>
    </cfRule>
  </conditionalFormatting>
  <conditionalFormatting sqref="O19:O20">
    <cfRule type="expression" dxfId="12" priority="1" stopIfTrue="1">
      <formula>N19&gt;0</formula>
    </cfRule>
  </conditionalFormatting>
  <dataValidations count="4">
    <dataValidation type="whole" operator="greaterThanOrEqual" allowBlank="1" showInputMessage="1" showErrorMessage="1" sqref="O19:O20"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20" xr:uid="{00000000-0002-0000-0700-000002000000}">
      <formula1>"0%,5%,12%,18%,28%"</formula1>
    </dataValidation>
    <dataValidation type="whole" operator="greaterThan" allowBlank="1" showInputMessage="1" showErrorMessage="1" sqref="I19:I20" xr:uid="{00000000-0002-0000-0700-000003000000}">
      <formula1>1</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32"/>
  <sheetViews>
    <sheetView view="pageBreakPreview" topLeftCell="E13" zoomScale="80" zoomScaleNormal="100" zoomScaleSheetLayoutView="80" workbookViewId="0">
      <selection activeCell="O19" sqref="O19"/>
    </sheetView>
  </sheetViews>
  <sheetFormatPr defaultColWidth="9" defaultRowHeight="13.5" x14ac:dyDescent="0.3"/>
  <cols>
    <col min="1" max="1" width="10.75" style="397" customWidth="1"/>
    <col min="2" max="2" width="12.625" style="397" customWidth="1"/>
    <col min="3" max="3" width="8" style="397" customWidth="1"/>
    <col min="4" max="4" width="8.625" style="397" customWidth="1"/>
    <col min="5" max="5" width="8.375" style="397" customWidth="1"/>
    <col min="6" max="6" width="15.375" style="397" bestFit="1" customWidth="1"/>
    <col min="7" max="7" width="12.375" style="397" customWidth="1"/>
    <col min="8" max="8" width="9.375" style="397" customWidth="1"/>
    <col min="9" max="9" width="15.375" style="397" customWidth="1"/>
    <col min="10" max="10" width="8.5" style="397" customWidth="1"/>
    <col min="11" max="11" width="18" style="397" customWidth="1"/>
    <col min="12" max="12" width="103.125" style="397" customWidth="1"/>
    <col min="13" max="13" width="9.5" style="397" customWidth="1"/>
    <col min="14" max="14" width="10.5" style="397" customWidth="1"/>
    <col min="15" max="15" width="12.5" style="397" customWidth="1"/>
    <col min="16" max="16" width="17.625" style="397" customWidth="1"/>
    <col min="17" max="17" width="17" style="397" customWidth="1"/>
    <col min="18" max="18" width="19.625" style="397" hidden="1" customWidth="1"/>
    <col min="19" max="19" width="12.25" style="397" hidden="1" customWidth="1"/>
    <col min="20" max="20" width="9" style="398" hidden="1" customWidth="1"/>
    <col min="21" max="21" width="0" style="398" hidden="1" customWidth="1"/>
    <col min="22" max="16384" width="9" style="398"/>
  </cols>
  <sheetData>
    <row r="1" spans="1:19" ht="18" customHeight="1" x14ac:dyDescent="0.3">
      <c r="A1" s="392" t="str">
        <f>Cover!B3</f>
        <v>Specification No: CC/T/W-STAT/DOM/A06/24/14931</v>
      </c>
      <c r="B1" s="393"/>
      <c r="C1" s="394"/>
      <c r="D1" s="394"/>
      <c r="E1" s="394"/>
      <c r="F1" s="394"/>
      <c r="G1" s="394"/>
      <c r="H1" s="394"/>
      <c r="I1" s="394"/>
      <c r="J1" s="394"/>
      <c r="K1" s="394"/>
      <c r="L1" s="394"/>
      <c r="M1" s="394"/>
      <c r="N1" s="394"/>
      <c r="O1" s="394"/>
      <c r="P1" s="395"/>
      <c r="Q1" s="396" t="s">
        <v>329</v>
      </c>
    </row>
    <row r="2" spans="1:19" ht="18" customHeight="1" x14ac:dyDescent="0.3">
      <c r="A2" s="399"/>
      <c r="B2" s="400"/>
      <c r="C2" s="401"/>
      <c r="D2" s="401"/>
      <c r="E2" s="401"/>
      <c r="F2" s="401"/>
      <c r="G2" s="401"/>
      <c r="H2" s="401"/>
      <c r="I2" s="401"/>
      <c r="J2" s="401"/>
      <c r="K2" s="401"/>
      <c r="L2" s="401"/>
      <c r="M2" s="401"/>
      <c r="N2" s="401"/>
      <c r="O2" s="401"/>
      <c r="P2" s="402"/>
      <c r="Q2" s="402"/>
    </row>
    <row r="3" spans="1:19" ht="45.75" customHeight="1" x14ac:dyDescent="0.3">
      <c r="A3" s="986"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986"/>
      <c r="C3" s="986"/>
      <c r="D3" s="986"/>
      <c r="E3" s="986"/>
      <c r="F3" s="986"/>
      <c r="G3" s="986"/>
      <c r="H3" s="986"/>
      <c r="I3" s="986"/>
      <c r="J3" s="986"/>
      <c r="K3" s="986"/>
      <c r="L3" s="986"/>
      <c r="M3" s="986"/>
      <c r="N3" s="986"/>
      <c r="O3" s="986"/>
      <c r="P3" s="986"/>
      <c r="Q3" s="986"/>
    </row>
    <row r="4" spans="1:19" ht="21.95" customHeight="1" x14ac:dyDescent="0.3">
      <c r="A4" s="987" t="s">
        <v>124</v>
      </c>
      <c r="B4" s="987"/>
      <c r="C4" s="987"/>
      <c r="D4" s="987"/>
      <c r="E4" s="987"/>
      <c r="F4" s="987"/>
      <c r="G4" s="987"/>
      <c r="H4" s="987"/>
      <c r="I4" s="987"/>
      <c r="J4" s="987"/>
      <c r="K4" s="987"/>
      <c r="L4" s="987"/>
      <c r="M4" s="987"/>
      <c r="N4" s="987"/>
      <c r="O4" s="987"/>
      <c r="P4" s="987"/>
      <c r="Q4" s="987"/>
    </row>
    <row r="5" spans="1:19" ht="18" customHeight="1" x14ac:dyDescent="0.3">
      <c r="A5" s="403"/>
      <c r="B5" s="404"/>
      <c r="C5" s="403"/>
      <c r="D5" s="403"/>
      <c r="E5" s="403"/>
      <c r="F5" s="403"/>
      <c r="G5" s="403"/>
      <c r="H5" s="403"/>
      <c r="I5" s="403"/>
      <c r="J5" s="403"/>
      <c r="K5" s="403"/>
      <c r="L5" s="403"/>
      <c r="M5" s="403"/>
      <c r="N5" s="403"/>
      <c r="O5" s="403"/>
      <c r="P5" s="403"/>
      <c r="Q5" s="403"/>
    </row>
    <row r="6" spans="1:19" ht="18" customHeight="1" x14ac:dyDescent="0.3">
      <c r="A6" s="405" t="str">
        <f>'[1]Sch-1'!A6</f>
        <v>Bidder’s Name and Address (Sole Bidder) :</v>
      </c>
      <c r="B6" s="406"/>
      <c r="C6" s="406"/>
      <c r="D6" s="406"/>
      <c r="E6" s="406"/>
      <c r="F6" s="406"/>
      <c r="G6" s="406"/>
      <c r="H6" s="406"/>
      <c r="I6" s="406"/>
      <c r="J6" s="406"/>
      <c r="K6" s="406"/>
      <c r="L6" s="406"/>
      <c r="M6" s="406"/>
      <c r="N6" s="406"/>
      <c r="O6" s="406"/>
      <c r="P6" s="407" t="s">
        <v>5</v>
      </c>
      <c r="Q6" s="402"/>
    </row>
    <row r="7" spans="1:19" ht="36" customHeight="1" x14ac:dyDescent="0.3">
      <c r="A7" s="988" t="str">
        <f>'[1]Sch-1'!A7</f>
        <v/>
      </c>
      <c r="B7" s="988"/>
      <c r="C7" s="988"/>
      <c r="D7" s="988"/>
      <c r="E7" s="988"/>
      <c r="F7" s="988"/>
      <c r="G7" s="988"/>
      <c r="H7" s="988"/>
      <c r="I7" s="988"/>
      <c r="J7" s="988"/>
      <c r="K7" s="988"/>
      <c r="L7" s="988"/>
      <c r="M7" s="988"/>
      <c r="N7" s="988"/>
      <c r="O7" s="988"/>
      <c r="P7" s="408" t="str">
        <f>'[1]Sch-1'!M7</f>
        <v>Contracts Services, 3rd Floor</v>
      </c>
      <c r="Q7" s="402"/>
    </row>
    <row r="8" spans="1:19" ht="18" customHeight="1" x14ac:dyDescent="0.3">
      <c r="A8" s="405" t="s">
        <v>7</v>
      </c>
      <c r="B8" s="985">
        <f>'Sch-4'!B8:O8</f>
        <v>0</v>
      </c>
      <c r="C8" s="985"/>
      <c r="D8" s="985"/>
      <c r="E8" s="985"/>
      <c r="F8" s="985"/>
      <c r="G8" s="985"/>
      <c r="H8" s="985"/>
      <c r="I8" s="985"/>
      <c r="J8" s="985"/>
      <c r="K8" s="985"/>
      <c r="L8" s="985"/>
      <c r="M8" s="985"/>
      <c r="N8" s="985"/>
      <c r="O8" s="985"/>
      <c r="P8" s="408" t="str">
        <f>'[1]Sch-1'!M8</f>
        <v>Power Grid Corporation of India Ltd.,</v>
      </c>
      <c r="Q8" s="402"/>
    </row>
    <row r="9" spans="1:19" ht="18" customHeight="1" x14ac:dyDescent="0.3">
      <c r="A9" s="405" t="s">
        <v>9</v>
      </c>
      <c r="B9" s="985">
        <f>'Sch-4'!B9:O9</f>
        <v>0</v>
      </c>
      <c r="C9" s="985"/>
      <c r="D9" s="985"/>
      <c r="E9" s="985"/>
      <c r="F9" s="985"/>
      <c r="G9" s="985"/>
      <c r="H9" s="985"/>
      <c r="I9" s="985"/>
      <c r="J9" s="985"/>
      <c r="K9" s="985"/>
      <c r="L9" s="985"/>
      <c r="M9" s="985"/>
      <c r="N9" s="985"/>
      <c r="O9" s="985"/>
      <c r="P9" s="408" t="str">
        <f>'[1]Sch-1'!M9</f>
        <v>"Saudamini", Plot No.-2</v>
      </c>
      <c r="Q9" s="402"/>
    </row>
    <row r="10" spans="1:19" ht="18" customHeight="1" x14ac:dyDescent="0.3">
      <c r="A10" s="406"/>
      <c r="B10" s="985">
        <f>'Sch-4'!B10:O10</f>
        <v>0</v>
      </c>
      <c r="C10" s="985"/>
      <c r="D10" s="985"/>
      <c r="E10" s="985"/>
      <c r="F10" s="985"/>
      <c r="G10" s="985"/>
      <c r="H10" s="985"/>
      <c r="I10" s="985"/>
      <c r="J10" s="985"/>
      <c r="K10" s="985"/>
      <c r="L10" s="985"/>
      <c r="M10" s="985"/>
      <c r="N10" s="985"/>
      <c r="O10" s="985"/>
      <c r="P10" s="408" t="str">
        <f>'[1]Sch-1'!M10</f>
        <v xml:space="preserve">Sector-29, </v>
      </c>
      <c r="Q10" s="402"/>
    </row>
    <row r="11" spans="1:19" ht="18" customHeight="1" x14ac:dyDescent="0.3">
      <c r="A11" s="406"/>
      <c r="B11" s="985">
        <f>'Sch-4'!B11:O11</f>
        <v>0</v>
      </c>
      <c r="C11" s="985"/>
      <c r="D11" s="985"/>
      <c r="E11" s="985"/>
      <c r="F11" s="985"/>
      <c r="G11" s="985"/>
      <c r="H11" s="985"/>
      <c r="I11" s="985"/>
      <c r="J11" s="985"/>
      <c r="K11" s="985"/>
      <c r="L11" s="985"/>
      <c r="M11" s="985"/>
      <c r="N11" s="985"/>
      <c r="O11" s="985"/>
      <c r="P11" s="408" t="str">
        <f>'[1]Sch-1'!M11</f>
        <v>Gurugram (Haryana) - 122001</v>
      </c>
      <c r="Q11" s="402"/>
    </row>
    <row r="12" spans="1:19" ht="18" customHeight="1" x14ac:dyDescent="0.3">
      <c r="A12" s="409"/>
      <c r="B12" s="210"/>
      <c r="C12" s="210"/>
      <c r="D12" s="210"/>
      <c r="E12" s="210"/>
      <c r="F12" s="210"/>
      <c r="G12" s="210"/>
      <c r="H12" s="210"/>
      <c r="I12" s="210"/>
      <c r="J12" s="210"/>
      <c r="K12" s="210"/>
      <c r="L12" s="210"/>
      <c r="M12" s="210"/>
      <c r="N12" s="210"/>
      <c r="O12" s="210"/>
      <c r="P12" s="406"/>
      <c r="Q12" s="402"/>
    </row>
    <row r="13" spans="1:19" ht="26.25" customHeight="1" x14ac:dyDescent="0.3">
      <c r="A13" s="366"/>
      <c r="B13" s="367"/>
      <c r="C13" s="366"/>
      <c r="D13" s="366"/>
      <c r="E13" s="366"/>
      <c r="F13" s="366"/>
      <c r="G13" s="366"/>
      <c r="H13" s="366"/>
      <c r="I13" s="366"/>
      <c r="J13" s="366"/>
      <c r="K13" s="366"/>
      <c r="L13" s="366"/>
      <c r="M13" s="366"/>
      <c r="N13" s="366"/>
      <c r="O13" s="366"/>
      <c r="P13" s="366"/>
      <c r="Q13" s="366"/>
    </row>
    <row r="14" spans="1:19" s="413" customFormat="1" ht="27.75" customHeight="1" x14ac:dyDescent="0.3">
      <c r="A14" s="368" t="s">
        <v>149</v>
      </c>
      <c r="B14" s="410"/>
      <c r="C14" s="411"/>
      <c r="D14" s="411"/>
      <c r="E14" s="411"/>
      <c r="F14" s="411"/>
      <c r="G14" s="411"/>
      <c r="H14" s="411"/>
      <c r="I14" s="411"/>
      <c r="J14" s="411"/>
      <c r="K14" s="411"/>
      <c r="L14" s="411"/>
      <c r="M14" s="411"/>
      <c r="N14" s="411"/>
      <c r="O14" s="411"/>
      <c r="P14" s="411"/>
      <c r="Q14" s="411"/>
      <c r="R14" s="412"/>
      <c r="S14" s="412"/>
    </row>
    <row r="15" spans="1:19" ht="16.5" x14ac:dyDescent="0.3">
      <c r="A15" s="373"/>
      <c r="B15" s="367"/>
      <c r="C15" s="366"/>
      <c r="D15" s="366"/>
      <c r="E15" s="366"/>
      <c r="F15" s="366"/>
      <c r="G15" s="366"/>
      <c r="H15" s="366"/>
      <c r="I15" s="366"/>
      <c r="J15" s="366"/>
      <c r="K15" s="366"/>
      <c r="L15" s="366"/>
      <c r="M15" s="366"/>
      <c r="N15" s="366"/>
      <c r="O15" s="366"/>
      <c r="P15" s="366" t="s">
        <v>308</v>
      </c>
      <c r="Q15" s="366"/>
    </row>
    <row r="16" spans="1:19" ht="90" x14ac:dyDescent="0.3">
      <c r="A16" s="274" t="s">
        <v>17</v>
      </c>
      <c r="B16" s="275" t="s">
        <v>18</v>
      </c>
      <c r="C16" s="275" t="s">
        <v>19</v>
      </c>
      <c r="D16" s="275" t="s">
        <v>134</v>
      </c>
      <c r="E16" s="275" t="s">
        <v>135</v>
      </c>
      <c r="F16" s="275" t="s">
        <v>20</v>
      </c>
      <c r="G16" s="276" t="s">
        <v>136</v>
      </c>
      <c r="H16" s="277" t="s">
        <v>137</v>
      </c>
      <c r="I16" s="278" t="s">
        <v>138</v>
      </c>
      <c r="J16" s="278" t="s">
        <v>24</v>
      </c>
      <c r="K16" s="278" t="s">
        <v>25</v>
      </c>
      <c r="L16" s="275" t="s">
        <v>113</v>
      </c>
      <c r="M16" s="279" t="s">
        <v>27</v>
      </c>
      <c r="N16" s="279" t="s">
        <v>114</v>
      </c>
      <c r="O16" s="275" t="s">
        <v>150</v>
      </c>
      <c r="P16" s="275" t="s">
        <v>151</v>
      </c>
      <c r="Q16" s="50" t="s">
        <v>141</v>
      </c>
    </row>
    <row r="17" spans="1:29" ht="16.5" x14ac:dyDescent="0.3">
      <c r="A17" s="281">
        <v>1</v>
      </c>
      <c r="B17" s="282">
        <v>2</v>
      </c>
      <c r="C17" s="282">
        <v>3</v>
      </c>
      <c r="D17" s="282">
        <v>4</v>
      </c>
      <c r="E17" s="282">
        <v>5</v>
      </c>
      <c r="F17" s="283">
        <v>6</v>
      </c>
      <c r="G17" s="282">
        <v>7</v>
      </c>
      <c r="H17" s="284">
        <v>8</v>
      </c>
      <c r="I17" s="285">
        <v>9</v>
      </c>
      <c r="J17" s="285">
        <v>10</v>
      </c>
      <c r="K17" s="285">
        <v>11</v>
      </c>
      <c r="L17" s="286">
        <v>12</v>
      </c>
      <c r="M17" s="286">
        <v>13</v>
      </c>
      <c r="N17" s="286">
        <v>14</v>
      </c>
      <c r="O17" s="286">
        <v>15</v>
      </c>
      <c r="P17" s="286" t="s">
        <v>142</v>
      </c>
      <c r="Q17" s="286">
        <v>17</v>
      </c>
    </row>
    <row r="18" spans="1:29" s="415" customFormat="1" ht="24" customHeight="1" x14ac:dyDescent="0.3">
      <c r="A18" s="691" t="s">
        <v>32</v>
      </c>
      <c r="B18" s="692" t="s">
        <v>332</v>
      </c>
      <c r="C18" s="379"/>
      <c r="D18" s="379"/>
      <c r="E18" s="379"/>
      <c r="F18" s="379"/>
      <c r="G18" s="379"/>
      <c r="H18" s="379"/>
      <c r="I18" s="379"/>
      <c r="J18" s="379"/>
      <c r="K18" s="379"/>
      <c r="L18" s="379"/>
      <c r="M18" s="379"/>
      <c r="N18" s="379"/>
      <c r="O18" s="379"/>
      <c r="P18" s="379"/>
      <c r="Q18" s="379"/>
      <c r="R18" s="414"/>
      <c r="S18" s="414"/>
    </row>
    <row r="19" spans="1:29" s="255" customFormat="1" ht="31.5" x14ac:dyDescent="0.3">
      <c r="A19" s="296">
        <v>1</v>
      </c>
      <c r="B19" s="296">
        <v>7000021028</v>
      </c>
      <c r="C19" s="296" t="s">
        <v>333</v>
      </c>
      <c r="D19" s="296" t="s">
        <v>335</v>
      </c>
      <c r="E19" s="296" t="s">
        <v>331</v>
      </c>
      <c r="F19" s="296" t="s">
        <v>330</v>
      </c>
      <c r="G19" s="296">
        <v>100002903</v>
      </c>
      <c r="H19" s="296">
        <v>998716</v>
      </c>
      <c r="I19" s="380"/>
      <c r="J19" s="416">
        <v>0.18</v>
      </c>
      <c r="K19" s="299"/>
      <c r="L19" s="300" t="s">
        <v>339</v>
      </c>
      <c r="M19" s="296" t="s">
        <v>324</v>
      </c>
      <c r="N19" s="296">
        <v>1</v>
      </c>
      <c r="O19" s="301"/>
      <c r="P19" s="302" t="str">
        <f t="shared" ref="P19" si="0">IF(O19=0, "Included", IF(ISERROR(N19*O19), O19,N19* O19))</f>
        <v>Included</v>
      </c>
      <c r="Q19" s="303">
        <f t="shared" ref="Q19" si="1">S19</f>
        <v>0</v>
      </c>
      <c r="R19" s="255">
        <f t="shared" ref="R19" si="2">IF(P19="Included",0,P19)</f>
        <v>0</v>
      </c>
      <c r="S19" s="255">
        <f t="shared" ref="S19" si="3">IF(K19="",(R19*J19),(R19*K19))</f>
        <v>0</v>
      </c>
      <c r="T19" s="304"/>
      <c r="AC19" s="305"/>
    </row>
    <row r="20" spans="1:29" s="255" customFormat="1" ht="31.5" x14ac:dyDescent="0.3">
      <c r="A20" s="296">
        <v>2</v>
      </c>
      <c r="B20" s="296">
        <v>7000021028</v>
      </c>
      <c r="C20" s="296" t="s">
        <v>333</v>
      </c>
      <c r="D20" s="296" t="s">
        <v>335</v>
      </c>
      <c r="E20" s="296" t="s">
        <v>336</v>
      </c>
      <c r="F20" s="296" t="s">
        <v>330</v>
      </c>
      <c r="G20" s="296">
        <v>100002904</v>
      </c>
      <c r="H20" s="296">
        <v>998716</v>
      </c>
      <c r="I20" s="380"/>
      <c r="J20" s="416">
        <v>0.18</v>
      </c>
      <c r="K20" s="299"/>
      <c r="L20" s="300" t="s">
        <v>325</v>
      </c>
      <c r="M20" s="296" t="s">
        <v>324</v>
      </c>
      <c r="N20" s="296">
        <v>6</v>
      </c>
      <c r="O20" s="301"/>
      <c r="P20" s="302" t="str">
        <f t="shared" ref="P20:P22" si="4">IF(O20=0, "Included", IF(ISERROR(N20*O20), O20,N20* O20))</f>
        <v>Included</v>
      </c>
      <c r="Q20" s="303">
        <f t="shared" ref="Q20:Q22" si="5">S20</f>
        <v>0</v>
      </c>
      <c r="R20" s="255">
        <f t="shared" ref="R20:R22" si="6">IF(P20="Included",0,P20)</f>
        <v>0</v>
      </c>
      <c r="S20" s="255">
        <f t="shared" ref="S20:S22" si="7">IF(K20="",(R20*J20),(R20*K20))</f>
        <v>0</v>
      </c>
      <c r="T20" s="304"/>
      <c r="AC20" s="305"/>
    </row>
    <row r="21" spans="1:29" s="255" customFormat="1" ht="31.5" x14ac:dyDescent="0.3">
      <c r="A21" s="296">
        <v>3</v>
      </c>
      <c r="B21" s="296">
        <v>7000021028</v>
      </c>
      <c r="C21" s="296" t="s">
        <v>334</v>
      </c>
      <c r="D21" s="296" t="s">
        <v>337</v>
      </c>
      <c r="E21" s="296" t="s">
        <v>331</v>
      </c>
      <c r="F21" s="296" t="s">
        <v>338</v>
      </c>
      <c r="G21" s="296">
        <v>100002903</v>
      </c>
      <c r="H21" s="296">
        <v>998716</v>
      </c>
      <c r="I21" s="380"/>
      <c r="J21" s="416">
        <v>0.18</v>
      </c>
      <c r="K21" s="299"/>
      <c r="L21" s="300" t="s">
        <v>339</v>
      </c>
      <c r="M21" s="296" t="s">
        <v>324</v>
      </c>
      <c r="N21" s="296">
        <v>1</v>
      </c>
      <c r="O21" s="301"/>
      <c r="P21" s="302" t="str">
        <f t="shared" si="4"/>
        <v>Included</v>
      </c>
      <c r="Q21" s="303">
        <f t="shared" si="5"/>
        <v>0</v>
      </c>
      <c r="R21" s="255">
        <f t="shared" si="6"/>
        <v>0</v>
      </c>
      <c r="S21" s="255">
        <f t="shared" si="7"/>
        <v>0</v>
      </c>
      <c r="T21" s="304"/>
      <c r="AC21" s="305"/>
    </row>
    <row r="22" spans="1:29" s="255" customFormat="1" ht="31.5" x14ac:dyDescent="0.3">
      <c r="A22" s="296">
        <v>4</v>
      </c>
      <c r="B22" s="296">
        <v>7000021028</v>
      </c>
      <c r="C22" s="296" t="s">
        <v>334</v>
      </c>
      <c r="D22" s="296" t="s">
        <v>337</v>
      </c>
      <c r="E22" s="296" t="s">
        <v>336</v>
      </c>
      <c r="F22" s="296" t="s">
        <v>338</v>
      </c>
      <c r="G22" s="296">
        <v>100002904</v>
      </c>
      <c r="H22" s="296">
        <v>998716</v>
      </c>
      <c r="I22" s="380"/>
      <c r="J22" s="416">
        <v>0.18</v>
      </c>
      <c r="K22" s="299"/>
      <c r="L22" s="300" t="s">
        <v>325</v>
      </c>
      <c r="M22" s="296" t="s">
        <v>324</v>
      </c>
      <c r="N22" s="296">
        <v>6</v>
      </c>
      <c r="O22" s="301"/>
      <c r="P22" s="302" t="str">
        <f t="shared" si="4"/>
        <v>Included</v>
      </c>
      <c r="Q22" s="303">
        <f t="shared" si="5"/>
        <v>0</v>
      </c>
      <c r="R22" s="255">
        <f t="shared" si="6"/>
        <v>0</v>
      </c>
      <c r="S22" s="255">
        <f t="shared" si="7"/>
        <v>0</v>
      </c>
      <c r="T22" s="304"/>
      <c r="AC22" s="305"/>
    </row>
    <row r="23" spans="1:29" ht="19.5" customHeight="1" x14ac:dyDescent="0.3">
      <c r="A23" s="417"/>
      <c r="B23" s="418"/>
      <c r="C23" s="418"/>
      <c r="D23" s="418"/>
      <c r="E23" s="418"/>
      <c r="F23" s="418"/>
      <c r="G23" s="418"/>
      <c r="H23" s="418"/>
      <c r="I23" s="418"/>
      <c r="J23" s="418"/>
      <c r="K23" s="418"/>
      <c r="L23" s="418"/>
      <c r="M23" s="418"/>
      <c r="N23" s="418"/>
      <c r="O23" s="418"/>
      <c r="P23" s="418"/>
      <c r="Q23" s="418"/>
    </row>
    <row r="24" spans="1:29" s="9" customFormat="1" ht="22.5" customHeight="1" x14ac:dyDescent="0.3">
      <c r="A24" s="962"/>
      <c r="B24" s="963"/>
      <c r="C24" s="963"/>
      <c r="D24" s="963"/>
      <c r="E24" s="963"/>
      <c r="F24" s="963"/>
      <c r="G24" s="963"/>
      <c r="H24" s="963"/>
      <c r="I24" s="964"/>
      <c r="J24" s="990" t="s">
        <v>152</v>
      </c>
      <c r="K24" s="991"/>
      <c r="L24" s="991"/>
      <c r="M24" s="991"/>
      <c r="N24" s="991"/>
      <c r="O24" s="992"/>
      <c r="P24" s="309">
        <f>SUM(P19:P22)</f>
        <v>0</v>
      </c>
      <c r="Q24" s="419"/>
      <c r="R24" s="8"/>
      <c r="S24" s="384" t="e">
        <f>SUM(#REF!)</f>
        <v>#REF!</v>
      </c>
    </row>
    <row r="25" spans="1:29" s="9" customFormat="1" ht="19.5" customHeight="1" x14ac:dyDescent="0.3">
      <c r="A25" s="311"/>
      <c r="B25" s="312"/>
      <c r="C25" s="312"/>
      <c r="D25" s="312"/>
      <c r="E25" s="312"/>
      <c r="F25" s="312"/>
      <c r="G25" s="312"/>
      <c r="H25" s="313"/>
      <c r="I25" s="314"/>
      <c r="J25" s="993" t="s">
        <v>141</v>
      </c>
      <c r="K25" s="993"/>
      <c r="L25" s="993"/>
      <c r="M25" s="993"/>
      <c r="N25" s="993"/>
      <c r="O25" s="994"/>
      <c r="P25" s="309"/>
      <c r="Q25" s="315">
        <f>SUM(Q19:Q22)</f>
        <v>0</v>
      </c>
      <c r="R25" s="8"/>
      <c r="S25" s="8"/>
    </row>
    <row r="26" spans="1:29" ht="16.5" x14ac:dyDescent="0.3">
      <c r="A26" s="373"/>
      <c r="B26" s="367"/>
      <c r="C26" s="366"/>
      <c r="D26" s="366"/>
      <c r="E26" s="366"/>
      <c r="F26" s="366"/>
      <c r="G26" s="366"/>
      <c r="H26" s="366"/>
      <c r="I26" s="366"/>
      <c r="J26" s="366"/>
      <c r="K26" s="366"/>
      <c r="L26" s="366"/>
      <c r="M26" s="366"/>
      <c r="N26" s="366"/>
      <c r="O26" s="366"/>
      <c r="P26" s="366"/>
      <c r="Q26" s="366"/>
    </row>
    <row r="27" spans="1:29" ht="37.9" customHeight="1" x14ac:dyDescent="0.3">
      <c r="A27" s="316" t="s">
        <v>39</v>
      </c>
      <c r="B27" s="973" t="s">
        <v>144</v>
      </c>
      <c r="C27" s="973"/>
      <c r="D27" s="973"/>
      <c r="E27" s="973"/>
      <c r="F27" s="973"/>
      <c r="G27" s="973"/>
      <c r="H27" s="973"/>
      <c r="I27" s="973"/>
      <c r="J27" s="973"/>
      <c r="K27" s="973"/>
      <c r="L27" s="973"/>
      <c r="M27" s="366"/>
      <c r="N27" s="366"/>
      <c r="O27" s="366"/>
      <c r="P27" s="366"/>
      <c r="Q27" s="366"/>
    </row>
    <row r="28" spans="1:29" ht="21" customHeight="1" x14ac:dyDescent="0.3">
      <c r="A28" s="385"/>
      <c r="B28" s="386"/>
      <c r="C28" s="386"/>
      <c r="D28" s="386"/>
      <c r="E28" s="386"/>
      <c r="F28" s="386"/>
      <c r="G28" s="386"/>
      <c r="H28" s="386"/>
      <c r="I28" s="386"/>
      <c r="J28" s="386"/>
      <c r="K28" s="386"/>
      <c r="L28" s="386"/>
      <c r="M28" s="386"/>
      <c r="N28" s="386"/>
      <c r="O28" s="989"/>
      <c r="P28" s="989"/>
      <c r="Q28" s="989"/>
    </row>
    <row r="29" spans="1:29" ht="33.6" customHeight="1" x14ac:dyDescent="0.3">
      <c r="A29" s="420" t="s">
        <v>41</v>
      </c>
      <c r="B29" s="421" t="str">
        <f>'Sch-1'!B788</f>
        <v>--</v>
      </c>
      <c r="C29" s="422"/>
      <c r="D29" s="422"/>
      <c r="E29" s="422"/>
      <c r="F29" s="422"/>
      <c r="G29" s="422"/>
      <c r="H29" s="422"/>
      <c r="I29" s="422"/>
      <c r="J29" s="422"/>
      <c r="K29" s="422"/>
      <c r="L29" s="422"/>
      <c r="M29" s="422"/>
      <c r="N29" s="687" t="s">
        <v>298</v>
      </c>
      <c r="O29" s="979" t="str">
        <f>'Sch-3 '!J808</f>
        <v/>
      </c>
      <c r="P29" s="979"/>
      <c r="Q29" s="979"/>
    </row>
    <row r="30" spans="1:29" ht="33.6" customHeight="1" x14ac:dyDescent="0.3">
      <c r="A30" s="420" t="s">
        <v>42</v>
      </c>
      <c r="B30" s="421" t="str">
        <f>'Sch-1'!B789</f>
        <v/>
      </c>
      <c r="C30" s="402"/>
      <c r="D30" s="402"/>
      <c r="E30" s="402"/>
      <c r="F30" s="402"/>
      <c r="G30" s="402"/>
      <c r="H30" s="402"/>
      <c r="I30" s="402"/>
      <c r="J30" s="402"/>
      <c r="K30" s="402"/>
      <c r="L30" s="402"/>
      <c r="M30" s="402"/>
      <c r="N30" s="688" t="s">
        <v>104</v>
      </c>
      <c r="O30" s="979" t="str">
        <f>'Sch-3 '!J809</f>
        <v/>
      </c>
      <c r="P30" s="979"/>
      <c r="Q30" s="979"/>
    </row>
    <row r="31" spans="1:29" ht="33.6" customHeight="1" x14ac:dyDescent="0.3">
      <c r="A31" s="401"/>
      <c r="B31" s="400"/>
      <c r="C31" s="402"/>
      <c r="D31" s="402"/>
      <c r="E31" s="402"/>
      <c r="F31" s="402"/>
      <c r="G31" s="402"/>
      <c r="H31" s="402"/>
      <c r="I31" s="402"/>
      <c r="J31" s="402"/>
      <c r="K31" s="402"/>
      <c r="L31" s="402"/>
      <c r="M31" s="402"/>
      <c r="N31" s="402"/>
      <c r="O31" s="989"/>
      <c r="P31" s="989"/>
      <c r="Q31" s="989"/>
    </row>
    <row r="32" spans="1:29" ht="33.6" customHeight="1" x14ac:dyDescent="0.3">
      <c r="A32" s="401"/>
      <c r="B32" s="400"/>
      <c r="C32" s="402"/>
      <c r="D32" s="402"/>
      <c r="E32" s="402"/>
      <c r="F32" s="402"/>
      <c r="G32" s="402"/>
      <c r="H32" s="402"/>
      <c r="I32" s="402"/>
      <c r="J32" s="402"/>
      <c r="K32" s="402"/>
      <c r="L32" s="402"/>
      <c r="M32" s="402"/>
      <c r="N32" s="402"/>
      <c r="O32" s="401"/>
      <c r="P32" s="423"/>
      <c r="Q32" s="424"/>
    </row>
  </sheetData>
  <customSheetViews>
    <customSheetView guid="{E5946587-7531-4BC8-A4B2-B3ED5F73C48D}" scale="80" showPageBreaks="1" fitToPage="1" printArea="1" hiddenColumns="1" view="pageBreakPreview" topLeftCell="B1">
      <selection activeCell="I19" sqref="I19"/>
      <pageMargins left="0.25" right="0.25" top="0.75" bottom="0.75" header="0.3" footer="0.3"/>
      <pageSetup scale="45"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15">
    <mergeCell ref="O29:Q29"/>
    <mergeCell ref="O30:Q30"/>
    <mergeCell ref="O31:Q31"/>
    <mergeCell ref="B11:O11"/>
    <mergeCell ref="A24:I24"/>
    <mergeCell ref="J24:O24"/>
    <mergeCell ref="J25:O25"/>
    <mergeCell ref="B27:L27"/>
    <mergeCell ref="O28:Q28"/>
    <mergeCell ref="B10:O10"/>
    <mergeCell ref="A3:Q3"/>
    <mergeCell ref="A4:Q4"/>
    <mergeCell ref="A7:O7"/>
    <mergeCell ref="B8:O8"/>
    <mergeCell ref="B9:O9"/>
  </mergeCells>
  <conditionalFormatting sqref="I19:I22">
    <cfRule type="expression" dxfId="11" priority="43" stopIfTrue="1">
      <formula>H19&gt;0</formula>
    </cfRule>
  </conditionalFormatting>
  <conditionalFormatting sqref="K19:K22">
    <cfRule type="expression" dxfId="10" priority="41" stopIfTrue="1">
      <formula>J19&gt;0</formula>
    </cfRule>
    <cfRule type="cellIs" dxfId="9" priority="46" stopIfTrue="1" operator="equal">
      <formula>"a"</formula>
    </cfRule>
  </conditionalFormatting>
  <conditionalFormatting sqref="O19:O22">
    <cfRule type="expression" dxfId="8" priority="40" stopIfTrue="1">
      <formula>N19&gt;0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9:I22" xr:uid="{00000000-0002-0000-0800-000001000000}">
      <formula1>1</formula1>
    </dataValidation>
    <dataValidation type="list" operator="greaterThan" allowBlank="1" showInputMessage="1" showErrorMessage="1" sqref="K19:K22" xr:uid="{00000000-0002-0000-0800-000002000000}">
      <formula1>"0%,5%,12%,18%,28%"</formula1>
    </dataValidation>
    <dataValidation type="whole" operator="greaterThan" allowBlank="1" showInputMessage="1" showErrorMessage="1" error="Enter only Numeric Value greater than zero or leave the cell blank !" sqref="O19:O22"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37" customWidth="1"/>
    <col min="2" max="2" width="40.875" style="437" customWidth="1"/>
    <col min="3" max="3" width="17.5" style="437" customWidth="1"/>
    <col min="4" max="4" width="20.5" style="437" customWidth="1"/>
    <col min="5" max="5" width="20" style="437" customWidth="1"/>
    <col min="6" max="8" width="10" style="429" customWidth="1"/>
    <col min="9" max="9" width="12.25" style="429" customWidth="1"/>
    <col min="10" max="10" width="12.625" style="429" customWidth="1"/>
    <col min="11" max="11" width="15" style="429" customWidth="1"/>
    <col min="12" max="13" width="10" style="429" customWidth="1"/>
    <col min="14" max="14" width="18.625" style="429" customWidth="1"/>
    <col min="15" max="15" width="16" style="429" customWidth="1"/>
    <col min="16" max="17" width="10" style="429" customWidth="1"/>
    <col min="18" max="18" width="10" style="468" customWidth="1"/>
    <col min="19" max="24" width="10" style="429" customWidth="1"/>
    <col min="25" max="16384" width="10" style="468"/>
  </cols>
  <sheetData>
    <row r="1" spans="1:15" ht="18" customHeight="1" x14ac:dyDescent="0.3">
      <c r="A1" s="425" t="str">
        <f>[1]Cover!B3</f>
        <v>Specification No: 5002001865/OTHERS/DOM/A00-CC CS -1</v>
      </c>
      <c r="B1" s="426"/>
      <c r="C1" s="427"/>
      <c r="D1" s="427"/>
      <c r="E1" s="428" t="s">
        <v>153</v>
      </c>
    </row>
    <row r="2" spans="1:15" ht="8.1" customHeight="1" x14ac:dyDescent="0.3">
      <c r="A2" s="430"/>
      <c r="B2" s="431"/>
      <c r="C2" s="432"/>
      <c r="D2" s="432"/>
      <c r="E2" s="433"/>
      <c r="F2" s="434"/>
    </row>
    <row r="3" spans="1:15" ht="66" customHeight="1" x14ac:dyDescent="0.3">
      <c r="A3" s="1000"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00"/>
      <c r="C3" s="1000"/>
      <c r="D3" s="1000"/>
      <c r="E3" s="1000"/>
    </row>
    <row r="4" spans="1:15" ht="21.95" customHeight="1" x14ac:dyDescent="0.3">
      <c r="A4" s="1001" t="s">
        <v>297</v>
      </c>
      <c r="B4" s="1001"/>
      <c r="C4" s="1001"/>
      <c r="D4" s="1001"/>
      <c r="E4" s="1001"/>
    </row>
    <row r="5" spans="1:15" ht="12" customHeight="1" x14ac:dyDescent="0.3">
      <c r="A5" s="435"/>
      <c r="B5" s="436"/>
      <c r="C5" s="436"/>
      <c r="D5" s="436"/>
      <c r="E5" s="436"/>
    </row>
    <row r="6" spans="1:15" ht="18" customHeight="1" x14ac:dyDescent="0.3">
      <c r="A6" s="405" t="str">
        <f>'[1]Sch-1'!A6</f>
        <v>Bidder’s Name and Address (Sole Bidder) :</v>
      </c>
      <c r="D6" s="438" t="s">
        <v>5</v>
      </c>
    </row>
    <row r="7" spans="1:15" ht="18" customHeight="1" x14ac:dyDescent="0.3">
      <c r="A7" s="439" t="str">
        <f>'[1]Sch-1'!A7</f>
        <v/>
      </c>
      <c r="D7" s="440" t="str">
        <f>'[1]Sch-1'!M7</f>
        <v>Contracts Services, 3rd Floor</v>
      </c>
    </row>
    <row r="8" spans="1:15" ht="18" customHeight="1" x14ac:dyDescent="0.3">
      <c r="A8" s="441" t="s">
        <v>155</v>
      </c>
      <c r="B8" s="995" t="str">
        <f>IF('[1]Sch-1'!C8=0, "", '[1]Sch-1'!C8)</f>
        <v/>
      </c>
      <c r="C8" s="995"/>
      <c r="D8" s="440" t="str">
        <f>'[1]Sch-1'!M8</f>
        <v>Power Grid Corporation of India Ltd.,</v>
      </c>
    </row>
    <row r="9" spans="1:15" ht="18" customHeight="1" x14ac:dyDescent="0.3">
      <c r="A9" s="441" t="s">
        <v>156</v>
      </c>
      <c r="B9" s="995" t="str">
        <f>IF('[1]Sch-1'!C9=0, "", '[1]Sch-1'!C9)</f>
        <v/>
      </c>
      <c r="C9" s="995"/>
      <c r="D9" s="440" t="str">
        <f>'[1]Sch-1'!M9</f>
        <v>"Saudamini", Plot No.-2</v>
      </c>
    </row>
    <row r="10" spans="1:15" ht="18" customHeight="1" x14ac:dyDescent="0.3">
      <c r="A10" s="442"/>
      <c r="B10" s="995" t="str">
        <f>IF('[1]Sch-1'!C10=0, "", '[1]Sch-1'!C10)</f>
        <v/>
      </c>
      <c r="C10" s="995"/>
      <c r="D10" s="440" t="str">
        <f>'[1]Sch-1'!M10</f>
        <v xml:space="preserve">Sector-29, </v>
      </c>
    </row>
    <row r="11" spans="1:15" ht="18" customHeight="1" x14ac:dyDescent="0.3">
      <c r="A11" s="442"/>
      <c r="B11" s="995" t="str">
        <f>IF('[1]Sch-1'!C11=0, "", '[1]Sch-1'!C11)</f>
        <v/>
      </c>
      <c r="C11" s="995"/>
      <c r="D11" s="440" t="str">
        <f>'[1]Sch-1'!M11</f>
        <v>Gurugram (Haryana) - 122001</v>
      </c>
    </row>
    <row r="12" spans="1:15" ht="8.1" customHeight="1" x14ac:dyDescent="0.3"/>
    <row r="13" spans="1:15" ht="21.95" customHeight="1" x14ac:dyDescent="0.3">
      <c r="A13" s="443" t="s">
        <v>157</v>
      </c>
      <c r="B13" s="996" t="s">
        <v>158</v>
      </c>
      <c r="C13" s="997"/>
      <c r="D13" s="998" t="s">
        <v>159</v>
      </c>
      <c r="E13" s="999"/>
      <c r="I13" s="1002"/>
      <c r="J13" s="1002"/>
      <c r="K13" s="1002"/>
      <c r="M13" s="1002"/>
      <c r="N13" s="1002"/>
      <c r="O13" s="1002"/>
    </row>
    <row r="14" spans="1:15" ht="18" customHeight="1" x14ac:dyDescent="0.3">
      <c r="A14" s="444" t="s">
        <v>162</v>
      </c>
      <c r="B14" s="1003" t="s">
        <v>163</v>
      </c>
      <c r="C14" s="1004"/>
      <c r="D14" s="675">
        <f>'Sch-1'!J783*(1-Discount!K18)+'Sch-7'!T25*(1-Discount!K23)</f>
        <v>0</v>
      </c>
      <c r="E14" s="676"/>
      <c r="I14" s="445"/>
      <c r="K14" s="445"/>
      <c r="M14" s="445"/>
      <c r="O14" s="445"/>
    </row>
    <row r="15" spans="1:15" ht="75.75" customHeight="1" x14ac:dyDescent="0.3">
      <c r="A15" s="446"/>
      <c r="B15" s="1006" t="s">
        <v>165</v>
      </c>
      <c r="C15" s="1007"/>
      <c r="D15" s="677"/>
      <c r="E15" s="678"/>
    </row>
    <row r="16" spans="1:15" ht="18" customHeight="1" x14ac:dyDescent="0.3">
      <c r="A16" s="444" t="s">
        <v>166</v>
      </c>
      <c r="B16" s="1003" t="s">
        <v>167</v>
      </c>
      <c r="C16" s="1004"/>
      <c r="D16" s="679">
        <f>'Sch-3 '!L804*(1-Discount!K20)+'Sch-4'!Q23*(1-Discount!K21)+'Sch-4b'!Q25*(1-Discount!K22)</f>
        <v>0</v>
      </c>
      <c r="E16" s="680"/>
      <c r="I16" s="445"/>
      <c r="K16" s="448"/>
      <c r="M16" s="445"/>
      <c r="O16" s="448"/>
    </row>
    <row r="17" spans="1:15" ht="72.75" customHeight="1" x14ac:dyDescent="0.3">
      <c r="A17" s="446"/>
      <c r="B17" s="1006" t="s">
        <v>169</v>
      </c>
      <c r="C17" s="1007"/>
      <c r="D17" s="681"/>
      <c r="E17" s="682"/>
      <c r="I17" s="450"/>
      <c r="M17" s="450"/>
    </row>
    <row r="18" spans="1:15" ht="18" customHeight="1" x14ac:dyDescent="0.3">
      <c r="A18" s="1008"/>
      <c r="B18" s="1009" t="s">
        <v>170</v>
      </c>
      <c r="C18" s="1010"/>
      <c r="D18" s="683">
        <f>D16+D14</f>
        <v>0</v>
      </c>
      <c r="E18" s="684"/>
      <c r="K18" s="451"/>
      <c r="O18" s="451"/>
    </row>
    <row r="19" spans="1:15" ht="50.1" customHeight="1" x14ac:dyDescent="0.3">
      <c r="A19" s="1008"/>
      <c r="B19" s="1011"/>
      <c r="C19" s="1012"/>
      <c r="D19" s="1013"/>
      <c r="E19" s="1014"/>
    </row>
    <row r="20" spans="1:15" ht="18" customHeight="1" x14ac:dyDescent="0.3">
      <c r="B20" s="452"/>
      <c r="C20" s="452"/>
      <c r="D20" s="453"/>
      <c r="E20" s="453"/>
    </row>
    <row r="21" spans="1:15" ht="21.75" customHeight="1" x14ac:dyDescent="0.3">
      <c r="A21" s="454"/>
      <c r="B21" s="1005"/>
      <c r="C21" s="1005"/>
      <c r="D21" s="1005"/>
      <c r="E21" s="1005"/>
    </row>
    <row r="22" spans="1:15" ht="18" customHeight="1" x14ac:dyDescent="0.3">
      <c r="A22" s="455"/>
      <c r="B22" s="455"/>
      <c r="C22" s="455"/>
      <c r="D22" s="455"/>
      <c r="E22" s="455"/>
    </row>
    <row r="23" spans="1:15" ht="30" customHeight="1" x14ac:dyDescent="0.3">
      <c r="A23" s="455"/>
      <c r="B23" s="455"/>
      <c r="C23" s="456"/>
      <c r="D23" s="455"/>
      <c r="E23" s="455"/>
    </row>
    <row r="24" spans="1:15" ht="30" customHeight="1" x14ac:dyDescent="0.3">
      <c r="A24" s="457" t="s">
        <v>173</v>
      </c>
      <c r="B24" s="458" t="str">
        <f>IF('[1]Sch-1'!B187=0,"", '[1]Sch-1'!B187)</f>
        <v>--</v>
      </c>
      <c r="C24" s="456" t="s">
        <v>43</v>
      </c>
      <c r="D24" s="459" t="str">
        <f>IF('[1]Sch-1'!M188=0,"",'[1]Sch-1'!M188)</f>
        <v/>
      </c>
      <c r="F24" s="460"/>
    </row>
    <row r="25" spans="1:15" ht="30" customHeight="1" x14ac:dyDescent="0.3">
      <c r="A25" s="457" t="s">
        <v>174</v>
      </c>
      <c r="B25" s="461" t="str">
        <f>IF('[1]Sch-1'!B188=0,"", '[1]Sch-1'!B188)</f>
        <v/>
      </c>
      <c r="C25" s="456" t="s">
        <v>44</v>
      </c>
      <c r="D25" s="459" t="str">
        <f>IF('[1]Sch-1'!M189=0,"",'[1]Sch-1'!M189)</f>
        <v/>
      </c>
      <c r="F25" s="460"/>
    </row>
    <row r="26" spans="1:15" ht="30" customHeight="1" x14ac:dyDescent="0.3">
      <c r="A26" s="462"/>
      <c r="B26" s="463"/>
      <c r="C26" s="456"/>
      <c r="D26" s="429"/>
      <c r="E26" s="429"/>
      <c r="F26" s="460"/>
    </row>
    <row r="27" spans="1:15" ht="33" customHeight="1" x14ac:dyDescent="0.3">
      <c r="A27" s="462"/>
      <c r="B27" s="463"/>
      <c r="C27" s="434"/>
      <c r="D27" s="464"/>
      <c r="E27" s="465"/>
      <c r="F27" s="460"/>
    </row>
    <row r="28" spans="1:15" ht="21.95" customHeight="1" x14ac:dyDescent="0.3">
      <c r="A28" s="466"/>
      <c r="B28" s="466"/>
      <c r="C28" s="466"/>
      <c r="D28" s="466"/>
      <c r="E28" s="467"/>
    </row>
    <row r="29" spans="1:15" ht="21.95" customHeight="1" x14ac:dyDescent="0.3">
      <c r="A29" s="466"/>
      <c r="B29" s="466"/>
      <c r="C29" s="466"/>
      <c r="D29" s="466"/>
      <c r="E29" s="467"/>
    </row>
    <row r="30" spans="1:15" ht="21.95" customHeight="1" x14ac:dyDescent="0.3">
      <c r="A30" s="466"/>
      <c r="B30" s="466"/>
      <c r="C30" s="466"/>
      <c r="D30" s="466"/>
      <c r="E30" s="467"/>
    </row>
    <row r="31" spans="1:15" ht="21.95" customHeight="1" x14ac:dyDescent="0.3">
      <c r="A31" s="466"/>
      <c r="B31" s="466"/>
      <c r="C31" s="466"/>
      <c r="D31" s="466"/>
      <c r="E31" s="467"/>
    </row>
    <row r="32" spans="1:15" ht="21.95" customHeight="1" x14ac:dyDescent="0.3">
      <c r="A32" s="466"/>
      <c r="B32" s="466"/>
      <c r="C32" s="466"/>
      <c r="D32" s="466"/>
      <c r="E32" s="467"/>
    </row>
    <row r="33" spans="1:5" ht="21.95" customHeight="1" x14ac:dyDescent="0.3">
      <c r="A33" s="466"/>
      <c r="B33" s="466"/>
      <c r="C33" s="466"/>
      <c r="D33" s="466"/>
      <c r="E33" s="467"/>
    </row>
    <row r="34" spans="1:5" ht="24.95" customHeight="1" x14ac:dyDescent="0.3">
      <c r="A34" s="465"/>
      <c r="B34" s="465"/>
      <c r="C34" s="465"/>
      <c r="D34" s="465"/>
      <c r="E34" s="465"/>
    </row>
    <row r="35" spans="1:5" ht="24.95" customHeight="1" x14ac:dyDescent="0.3">
      <c r="A35" s="465"/>
      <c r="B35" s="465"/>
      <c r="C35" s="465"/>
      <c r="D35" s="465"/>
      <c r="E35" s="465"/>
    </row>
    <row r="36" spans="1:5" ht="24.95" customHeight="1" x14ac:dyDescent="0.3">
      <c r="A36" s="465"/>
      <c r="B36" s="465"/>
      <c r="C36" s="465"/>
      <c r="D36" s="465"/>
      <c r="E36" s="465"/>
    </row>
    <row r="37" spans="1:5" ht="24.95" customHeight="1" x14ac:dyDescent="0.3">
      <c r="A37" s="465"/>
      <c r="B37" s="465"/>
      <c r="C37" s="465"/>
      <c r="D37" s="465"/>
      <c r="E37" s="465"/>
    </row>
    <row r="38" spans="1:5" ht="24.95" customHeight="1" x14ac:dyDescent="0.3">
      <c r="A38" s="465"/>
      <c r="B38" s="465"/>
      <c r="C38" s="465"/>
      <c r="D38" s="465"/>
      <c r="E38" s="465"/>
    </row>
    <row r="39" spans="1:5" ht="24.95" customHeight="1" x14ac:dyDescent="0.3">
      <c r="A39" s="465"/>
      <c r="B39" s="465"/>
      <c r="C39" s="465"/>
      <c r="D39" s="465"/>
      <c r="E39" s="465"/>
    </row>
    <row r="40" spans="1:5" ht="24.95" customHeight="1" x14ac:dyDescent="0.3">
      <c r="A40" s="465"/>
      <c r="B40" s="465"/>
      <c r="C40" s="465"/>
      <c r="D40" s="465"/>
      <c r="E40" s="465"/>
    </row>
    <row r="41" spans="1:5" ht="24.95" customHeight="1" x14ac:dyDescent="0.3">
      <c r="A41" s="465"/>
      <c r="B41" s="465"/>
      <c r="C41" s="465"/>
      <c r="D41" s="465"/>
      <c r="E41" s="465"/>
    </row>
    <row r="42" spans="1:5" ht="24.95" customHeight="1" x14ac:dyDescent="0.3">
      <c r="A42" s="465"/>
      <c r="B42" s="465"/>
      <c r="C42" s="465"/>
      <c r="D42" s="465"/>
      <c r="E42" s="465"/>
    </row>
    <row r="43" spans="1:5" ht="24.95" customHeight="1" x14ac:dyDescent="0.3">
      <c r="A43" s="465"/>
      <c r="B43" s="465"/>
      <c r="C43" s="465"/>
      <c r="D43" s="465"/>
      <c r="E43" s="465"/>
    </row>
    <row r="44" spans="1:5" ht="24.95" customHeight="1" x14ac:dyDescent="0.3">
      <c r="A44" s="465"/>
      <c r="B44" s="465"/>
      <c r="C44" s="465"/>
      <c r="D44" s="465"/>
      <c r="E44" s="465"/>
    </row>
    <row r="45" spans="1:5" ht="24.95" customHeight="1" x14ac:dyDescent="0.3">
      <c r="A45" s="465"/>
      <c r="B45" s="465"/>
      <c r="C45" s="465"/>
      <c r="D45" s="465"/>
      <c r="E45" s="465"/>
    </row>
    <row r="46" spans="1:5" ht="24.95" customHeight="1" x14ac:dyDescent="0.3">
      <c r="A46" s="465"/>
      <c r="B46" s="465"/>
      <c r="C46" s="465"/>
      <c r="D46" s="465"/>
      <c r="E46" s="465"/>
    </row>
    <row r="47" spans="1:5" ht="24.95" customHeight="1" x14ac:dyDescent="0.3">
      <c r="A47" s="465"/>
      <c r="B47" s="465"/>
      <c r="C47" s="465"/>
      <c r="D47" s="465"/>
      <c r="E47" s="465"/>
    </row>
    <row r="48" spans="1:5" ht="24.95" customHeight="1" x14ac:dyDescent="0.3">
      <c r="A48" s="465"/>
      <c r="B48" s="465"/>
      <c r="C48" s="465"/>
      <c r="D48" s="465"/>
      <c r="E48" s="465"/>
    </row>
    <row r="49" spans="1:5" ht="24.95" customHeight="1" x14ac:dyDescent="0.3">
      <c r="A49" s="465"/>
      <c r="B49" s="465"/>
      <c r="C49" s="465"/>
      <c r="D49" s="465"/>
      <c r="E49" s="465"/>
    </row>
    <row r="50" spans="1:5" ht="24.95" customHeight="1" x14ac:dyDescent="0.3">
      <c r="A50" s="465"/>
      <c r="B50" s="465"/>
      <c r="C50" s="465"/>
      <c r="D50" s="465"/>
      <c r="E50" s="465"/>
    </row>
    <row r="51" spans="1:5" ht="24.95" customHeight="1" x14ac:dyDescent="0.3">
      <c r="A51" s="465"/>
      <c r="B51" s="465"/>
      <c r="C51" s="465"/>
      <c r="D51" s="465"/>
      <c r="E51" s="465"/>
    </row>
    <row r="52" spans="1:5" ht="24.95" customHeight="1" x14ac:dyDescent="0.3">
      <c r="A52" s="465"/>
      <c r="B52" s="465"/>
      <c r="C52" s="465"/>
      <c r="D52" s="465"/>
      <c r="E52" s="465"/>
    </row>
    <row r="53" spans="1:5" ht="24.95" customHeight="1" x14ac:dyDescent="0.3">
      <c r="A53" s="465"/>
      <c r="B53" s="465"/>
      <c r="C53" s="465"/>
      <c r="D53" s="465"/>
      <c r="E53" s="465"/>
    </row>
    <row r="54" spans="1:5" ht="24.95" customHeight="1" x14ac:dyDescent="0.3">
      <c r="A54" s="465"/>
      <c r="B54" s="465"/>
      <c r="C54" s="465"/>
      <c r="D54" s="465"/>
      <c r="E54" s="465"/>
    </row>
    <row r="55" spans="1:5" ht="24.95" customHeight="1" x14ac:dyDescent="0.3">
      <c r="A55" s="465"/>
      <c r="B55" s="465"/>
      <c r="C55" s="465"/>
      <c r="D55" s="465"/>
      <c r="E55" s="465"/>
    </row>
    <row r="56" spans="1:5" ht="24.95" customHeight="1" x14ac:dyDescent="0.3">
      <c r="A56" s="465"/>
      <c r="B56" s="465"/>
      <c r="C56" s="465"/>
      <c r="D56" s="465"/>
      <c r="E56" s="465"/>
    </row>
    <row r="57" spans="1:5" x14ac:dyDescent="0.3">
      <c r="A57" s="465"/>
      <c r="B57" s="465"/>
      <c r="C57" s="465"/>
      <c r="D57" s="465"/>
      <c r="E57" s="465"/>
    </row>
    <row r="58" spans="1:5" x14ac:dyDescent="0.3">
      <c r="A58" s="465"/>
      <c r="B58" s="465"/>
      <c r="C58" s="465"/>
      <c r="D58" s="465"/>
      <c r="E58" s="465"/>
    </row>
    <row r="59" spans="1:5" x14ac:dyDescent="0.3">
      <c r="A59" s="465"/>
      <c r="B59" s="465"/>
      <c r="C59" s="465"/>
      <c r="D59" s="465"/>
      <c r="E59" s="465"/>
    </row>
    <row r="60" spans="1:5" x14ac:dyDescent="0.3">
      <c r="A60" s="465"/>
      <c r="B60" s="465"/>
      <c r="C60" s="465"/>
      <c r="D60" s="465"/>
      <c r="E60" s="465"/>
    </row>
    <row r="61" spans="1:5" x14ac:dyDescent="0.3">
      <c r="A61" s="465"/>
      <c r="B61" s="465"/>
      <c r="C61" s="465"/>
      <c r="D61" s="465"/>
      <c r="E61" s="465"/>
    </row>
    <row r="62" spans="1:5" x14ac:dyDescent="0.3">
      <c r="A62" s="465"/>
      <c r="B62" s="465"/>
      <c r="C62" s="465"/>
      <c r="D62" s="465"/>
      <c r="E62" s="465"/>
    </row>
    <row r="63" spans="1:5" x14ac:dyDescent="0.3">
      <c r="A63" s="465"/>
      <c r="B63" s="465"/>
      <c r="C63" s="465"/>
      <c r="D63" s="465"/>
      <c r="E63" s="465"/>
    </row>
    <row r="64" spans="1:5" x14ac:dyDescent="0.3">
      <c r="A64" s="465"/>
      <c r="B64" s="465"/>
      <c r="C64" s="465"/>
      <c r="D64" s="465"/>
      <c r="E64" s="465"/>
    </row>
    <row r="65" spans="1:5" x14ac:dyDescent="0.3">
      <c r="A65" s="465"/>
      <c r="B65" s="465"/>
      <c r="C65" s="465"/>
      <c r="D65" s="465"/>
      <c r="E65" s="465"/>
    </row>
    <row r="66" spans="1:5" x14ac:dyDescent="0.3">
      <c r="A66" s="465"/>
      <c r="B66" s="465"/>
      <c r="C66" s="465"/>
      <c r="D66" s="465"/>
      <c r="E66" s="465"/>
    </row>
    <row r="67" spans="1:5" x14ac:dyDescent="0.3">
      <c r="A67" s="465"/>
      <c r="B67" s="465"/>
      <c r="C67" s="465"/>
      <c r="D67" s="465"/>
      <c r="E67" s="465"/>
    </row>
    <row r="68" spans="1:5" x14ac:dyDescent="0.3">
      <c r="A68" s="465"/>
      <c r="B68" s="465"/>
      <c r="C68" s="465"/>
      <c r="D68" s="465"/>
      <c r="E68" s="465"/>
    </row>
    <row r="69" spans="1:5" x14ac:dyDescent="0.3">
      <c r="A69" s="465"/>
      <c r="B69" s="465"/>
      <c r="C69" s="465"/>
      <c r="D69" s="465"/>
      <c r="E69" s="465"/>
    </row>
    <row r="70" spans="1:5" x14ac:dyDescent="0.3">
      <c r="A70" s="465"/>
      <c r="B70" s="465"/>
      <c r="C70" s="465"/>
      <c r="D70" s="465"/>
      <c r="E70" s="465"/>
    </row>
    <row r="71" spans="1:5" x14ac:dyDescent="0.3">
      <c r="A71" s="465"/>
      <c r="B71" s="465"/>
      <c r="C71" s="465"/>
      <c r="D71" s="465"/>
      <c r="E71" s="465"/>
    </row>
    <row r="72" spans="1:5" x14ac:dyDescent="0.3">
      <c r="A72" s="465"/>
      <c r="B72" s="465"/>
      <c r="C72" s="465"/>
      <c r="D72" s="465"/>
      <c r="E72" s="465"/>
    </row>
    <row r="73" spans="1:5" x14ac:dyDescent="0.3">
      <c r="A73" s="465"/>
      <c r="B73" s="465"/>
      <c r="C73" s="465"/>
      <c r="D73" s="465"/>
      <c r="E73" s="465"/>
    </row>
    <row r="74" spans="1:5" x14ac:dyDescent="0.3">
      <c r="A74" s="465"/>
      <c r="B74" s="465"/>
      <c r="C74" s="465"/>
      <c r="D74" s="465"/>
      <c r="E74" s="465"/>
    </row>
  </sheetData>
  <dataConsolidate/>
  <customSheetViews>
    <customSheetView guid="{E5946587-7531-4BC8-A4B2-B3ED5F73C48D}"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3" zoomScaleNormal="100" zoomScaleSheetLayoutView="100" workbookViewId="0">
      <selection activeCell="B15" sqref="B15:C15"/>
    </sheetView>
  </sheetViews>
  <sheetFormatPr defaultColWidth="10" defaultRowHeight="16.5" x14ac:dyDescent="0.3"/>
  <cols>
    <col min="1" max="1" width="10.375" style="437" customWidth="1"/>
    <col min="2" max="2" width="40.875" style="437" customWidth="1"/>
    <col min="3" max="3" width="17.5" style="437" customWidth="1"/>
    <col min="4" max="4" width="20.5" style="437" customWidth="1"/>
    <col min="5" max="5" width="20" style="437" customWidth="1"/>
    <col min="6" max="6" width="10" style="429" customWidth="1"/>
    <col min="7" max="7" width="29.875" style="429" customWidth="1"/>
    <col min="8" max="8" width="10" style="429" customWidth="1"/>
    <col min="9" max="9" width="12.25" style="429" hidden="1" customWidth="1"/>
    <col min="10" max="10" width="12.625" style="429" hidden="1" customWidth="1"/>
    <col min="11" max="11" width="15" style="429" hidden="1" customWidth="1"/>
    <col min="12" max="13" width="10" style="429" hidden="1" customWidth="1"/>
    <col min="14" max="14" width="18.625" style="429" hidden="1" customWidth="1"/>
    <col min="15" max="15" width="16" style="429" hidden="1" customWidth="1"/>
    <col min="16" max="16" width="10" style="429" hidden="1" customWidth="1"/>
    <col min="17" max="17" width="10" style="429" customWidth="1"/>
    <col min="18" max="18" width="10" style="468" customWidth="1"/>
    <col min="19" max="24" width="10" style="429" customWidth="1"/>
    <col min="25" max="16384" width="10" style="468"/>
  </cols>
  <sheetData>
    <row r="1" spans="1:15" ht="18" customHeight="1" x14ac:dyDescent="0.3">
      <c r="A1" s="425" t="s">
        <v>343</v>
      </c>
      <c r="B1" s="426"/>
      <c r="C1" s="427"/>
      <c r="D1" s="427"/>
      <c r="E1" s="428" t="s">
        <v>153</v>
      </c>
    </row>
    <row r="2" spans="1:15" ht="8.1" customHeight="1" x14ac:dyDescent="0.3">
      <c r="A2" s="430"/>
      <c r="B2" s="431"/>
      <c r="C2" s="432"/>
      <c r="D2" s="432"/>
      <c r="E2" s="433"/>
      <c r="F2" s="434"/>
    </row>
    <row r="3" spans="1:15" ht="54.75" customHeight="1" x14ac:dyDescent="0.3">
      <c r="A3" s="1015"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1015"/>
      <c r="C3" s="1015"/>
      <c r="D3" s="1015"/>
      <c r="E3" s="1015"/>
    </row>
    <row r="4" spans="1:15" ht="21.95" customHeight="1" x14ac:dyDescent="0.3">
      <c r="A4" s="1001" t="s">
        <v>154</v>
      </c>
      <c r="B4" s="1001"/>
      <c r="C4" s="1001"/>
      <c r="D4" s="1001"/>
      <c r="E4" s="1001"/>
    </row>
    <row r="5" spans="1:15" ht="12" customHeight="1" x14ac:dyDescent="0.3">
      <c r="A5" s="435"/>
      <c r="B5" s="436"/>
      <c r="C5" s="436"/>
      <c r="D5" s="436"/>
      <c r="E5" s="436"/>
    </row>
    <row r="6" spans="1:15" ht="18" customHeight="1" x14ac:dyDescent="0.3">
      <c r="A6" s="405" t="str">
        <f>'[1]Sch-1'!A6</f>
        <v>Bidder’s Name and Address (Sole Bidder) :</v>
      </c>
      <c r="D6" s="438" t="s">
        <v>5</v>
      </c>
    </row>
    <row r="7" spans="1:15" ht="18" customHeight="1" x14ac:dyDescent="0.3">
      <c r="A7" s="439" t="str">
        <f>'[1]Sch-1'!A7</f>
        <v/>
      </c>
      <c r="D7" s="440" t="str">
        <f>'[1]Sch-1'!M7</f>
        <v>Contracts Services, 3rd Floor</v>
      </c>
    </row>
    <row r="8" spans="1:15" ht="18" customHeight="1" x14ac:dyDescent="0.3">
      <c r="A8" s="441" t="s">
        <v>155</v>
      </c>
      <c r="B8" s="1016" t="s">
        <v>887</v>
      </c>
      <c r="C8" s="995"/>
      <c r="D8" s="440" t="str">
        <f>'[1]Sch-1'!M8</f>
        <v>Power Grid Corporation of India Ltd.,</v>
      </c>
    </row>
    <row r="9" spans="1:15" ht="18" customHeight="1" x14ac:dyDescent="0.3">
      <c r="A9" s="441" t="s">
        <v>156</v>
      </c>
      <c r="B9" s="995">
        <f>'Sch-4b'!B9:O9</f>
        <v>0</v>
      </c>
      <c r="C9" s="995"/>
      <c r="D9" s="440" t="str">
        <f>'[1]Sch-1'!M9</f>
        <v>"Saudamini", Plot No.-2</v>
      </c>
    </row>
    <row r="10" spans="1:15" ht="18" customHeight="1" x14ac:dyDescent="0.3">
      <c r="A10" s="442"/>
      <c r="B10" s="995">
        <f>'Sch-4b'!B10:O10</f>
        <v>0</v>
      </c>
      <c r="C10" s="995"/>
      <c r="D10" s="440" t="str">
        <f>'[1]Sch-1'!M10</f>
        <v xml:space="preserve">Sector-29, </v>
      </c>
    </row>
    <row r="11" spans="1:15" ht="18" customHeight="1" x14ac:dyDescent="0.3">
      <c r="A11" s="442"/>
      <c r="B11" s="995">
        <f>'Sch-4b'!B11:O11</f>
        <v>0</v>
      </c>
      <c r="C11" s="995"/>
      <c r="D11" s="440" t="str">
        <f>'[1]Sch-1'!M11</f>
        <v>Gurugram (Haryana) - 122001</v>
      </c>
    </row>
    <row r="12" spans="1:15" ht="8.1" customHeight="1" x14ac:dyDescent="0.3"/>
    <row r="13" spans="1:15" ht="21.95" customHeight="1" x14ac:dyDescent="0.3">
      <c r="A13" s="443" t="s">
        <v>157</v>
      </c>
      <c r="B13" s="996" t="s">
        <v>158</v>
      </c>
      <c r="C13" s="997"/>
      <c r="D13" s="998" t="s">
        <v>159</v>
      </c>
      <c r="E13" s="999"/>
      <c r="I13" s="1002" t="s">
        <v>160</v>
      </c>
      <c r="J13" s="1002"/>
      <c r="K13" s="1002"/>
      <c r="M13" s="1002" t="s">
        <v>161</v>
      </c>
      <c r="N13" s="1002"/>
      <c r="O13" s="1002"/>
    </row>
    <row r="14" spans="1:15" ht="18" customHeight="1" x14ac:dyDescent="0.3">
      <c r="A14" s="444" t="s">
        <v>162</v>
      </c>
      <c r="B14" s="1003" t="s">
        <v>163</v>
      </c>
      <c r="C14" s="1004"/>
      <c r="D14" s="1017"/>
      <c r="E14" s="1018"/>
      <c r="I14" s="445" t="s">
        <v>164</v>
      </c>
      <c r="K14" s="445" t="e">
        <f>ROUND('[1]Sch-1'!AE3*#REF!,0)</f>
        <v>#REF!</v>
      </c>
      <c r="M14" s="445" t="s">
        <v>164</v>
      </c>
      <c r="O14" s="445" t="e">
        <f>ROUND('[1]Sch-1'!AE5*#REF!,0)</f>
        <v>#REF!</v>
      </c>
    </row>
    <row r="15" spans="1:15" ht="101.25" customHeight="1" x14ac:dyDescent="0.3">
      <c r="A15" s="446"/>
      <c r="B15" s="1006" t="s">
        <v>165</v>
      </c>
      <c r="C15" s="1007"/>
      <c r="D15" s="1019">
        <f>'Sch-1'!J783+'Sch-7'!T25</f>
        <v>0</v>
      </c>
      <c r="E15" s="1020"/>
      <c r="G15" s="447"/>
    </row>
    <row r="16" spans="1:15" ht="18" customHeight="1" x14ac:dyDescent="0.3">
      <c r="A16" s="444" t="s">
        <v>166</v>
      </c>
      <c r="B16" s="1003" t="s">
        <v>167</v>
      </c>
      <c r="C16" s="1004"/>
      <c r="D16" s="1021"/>
      <c r="E16" s="1021"/>
      <c r="I16" s="445" t="s">
        <v>168</v>
      </c>
      <c r="K16" s="448">
        <f>IF(ISERROR(ROUND((#REF!+#REF!)*#REF!,0)),0, ROUND((#REF!+#REF!)*#REF!,0))</f>
        <v>0</v>
      </c>
      <c r="M16" s="445" t="s">
        <v>168</v>
      </c>
      <c r="O16" s="448">
        <f>IF(ISERROR(ROUND((#REF!+#REF!)*#REF!,0)),0, ROUND((#REF!+#REF!)*#REF!,0))</f>
        <v>0</v>
      </c>
    </row>
    <row r="17" spans="1:15" ht="90.75" customHeight="1" x14ac:dyDescent="0.3">
      <c r="A17" s="446"/>
      <c r="B17" s="1006" t="s">
        <v>794</v>
      </c>
      <c r="C17" s="1007"/>
      <c r="D17" s="1019">
        <f>'Sch-3 '!L804+'Sch-4'!Q23+'Sch-4b'!Q25</f>
        <v>0</v>
      </c>
      <c r="E17" s="1020"/>
      <c r="G17" s="449"/>
      <c r="I17" s="450" t="e">
        <f>#REF!/'[1]Sch-1'!AE1</f>
        <v>#REF!</v>
      </c>
      <c r="K17" s="429" t="e">
        <f>'[1]Sch-1'!AE3</f>
        <v>#REF!</v>
      </c>
      <c r="M17" s="450" t="e">
        <f>I17</f>
        <v>#REF!</v>
      </c>
      <c r="O17" s="429" t="e">
        <f>'[1]Sch-1'!AE5</f>
        <v>#REF!</v>
      </c>
    </row>
    <row r="18" spans="1:15" ht="18" customHeight="1" x14ac:dyDescent="0.3">
      <c r="A18" s="1008"/>
      <c r="B18" s="1009" t="s">
        <v>170</v>
      </c>
      <c r="C18" s="1010"/>
      <c r="D18" s="1022">
        <f>D17+D15</f>
        <v>0</v>
      </c>
      <c r="E18" s="1023"/>
      <c r="I18" s="429" t="s">
        <v>171</v>
      </c>
      <c r="K18" s="451" t="e">
        <f>K14+K16+#REF!</f>
        <v>#REF!</v>
      </c>
      <c r="M18" s="429" t="s">
        <v>172</v>
      </c>
      <c r="O18" s="451" t="e">
        <f>O14+O16+#REF!</f>
        <v>#REF!</v>
      </c>
    </row>
    <row r="19" spans="1:15" ht="24.75" customHeight="1" x14ac:dyDescent="0.3">
      <c r="A19" s="1008"/>
      <c r="B19" s="1011"/>
      <c r="C19" s="1012"/>
      <c r="D19" s="1013"/>
      <c r="E19" s="1014"/>
    </row>
    <row r="20" spans="1:15" ht="18" customHeight="1" x14ac:dyDescent="0.3">
      <c r="B20" s="452"/>
      <c r="C20" s="452"/>
      <c r="D20" s="453"/>
      <c r="E20" s="453"/>
    </row>
    <row r="21" spans="1:15" ht="24" customHeight="1" x14ac:dyDescent="0.3">
      <c r="A21" s="454"/>
      <c r="B21" s="1005"/>
      <c r="C21" s="1005"/>
      <c r="D21" s="1005"/>
      <c r="E21" s="1005"/>
    </row>
    <row r="22" spans="1:15" ht="18" customHeight="1" x14ac:dyDescent="0.3">
      <c r="A22" s="455"/>
      <c r="B22" s="455"/>
      <c r="C22" s="455"/>
      <c r="D22" s="455"/>
      <c r="E22" s="455"/>
    </row>
    <row r="23" spans="1:15" ht="30" customHeight="1" x14ac:dyDescent="0.3">
      <c r="A23" s="455"/>
      <c r="B23" s="455"/>
      <c r="C23" s="456"/>
      <c r="D23" s="455"/>
      <c r="E23" s="455"/>
    </row>
    <row r="24" spans="1:15" ht="30" customHeight="1" x14ac:dyDescent="0.3">
      <c r="A24" s="457" t="s">
        <v>173</v>
      </c>
      <c r="B24" s="458" t="str">
        <f>'Sch-1'!B788</f>
        <v>--</v>
      </c>
      <c r="C24" s="456" t="s">
        <v>43</v>
      </c>
      <c r="D24" s="459" t="str">
        <f>'Sch-1'!I789</f>
        <v/>
      </c>
      <c r="F24" s="460"/>
    </row>
    <row r="25" spans="1:15" ht="30" customHeight="1" x14ac:dyDescent="0.3">
      <c r="A25" s="457" t="s">
        <v>174</v>
      </c>
      <c r="B25" s="461" t="str">
        <f>'Sch-1'!B789</f>
        <v/>
      </c>
      <c r="C25" s="456" t="s">
        <v>44</v>
      </c>
      <c r="D25" s="459" t="str">
        <f>'Sch-1'!I790</f>
        <v/>
      </c>
      <c r="F25" s="460"/>
    </row>
    <row r="26" spans="1:15" ht="30" customHeight="1" x14ac:dyDescent="0.3">
      <c r="A26" s="462"/>
      <c r="B26" s="463"/>
      <c r="C26" s="456"/>
      <c r="D26" s="429"/>
      <c r="E26" s="429"/>
      <c r="F26" s="460"/>
    </row>
    <row r="27" spans="1:15" ht="33" customHeight="1" x14ac:dyDescent="0.3">
      <c r="A27" s="462"/>
      <c r="B27" s="463"/>
      <c r="C27" s="434"/>
      <c r="D27" s="464"/>
      <c r="E27" s="465"/>
      <c r="F27" s="460"/>
    </row>
    <row r="28" spans="1:15" ht="21.95" customHeight="1" x14ac:dyDescent="0.3">
      <c r="A28" s="466"/>
      <c r="B28" s="466"/>
      <c r="C28" s="466"/>
      <c r="D28" s="466"/>
      <c r="E28" s="467"/>
    </row>
    <row r="29" spans="1:15" ht="21.95" customHeight="1" x14ac:dyDescent="0.3">
      <c r="A29" s="466"/>
      <c r="B29" s="466"/>
      <c r="C29" s="466"/>
      <c r="D29" s="466"/>
      <c r="E29" s="467"/>
    </row>
    <row r="30" spans="1:15" ht="21.95" customHeight="1" x14ac:dyDescent="0.3">
      <c r="A30" s="466"/>
      <c r="B30" s="466"/>
      <c r="C30" s="466"/>
      <c r="D30" s="466"/>
      <c r="E30" s="467"/>
    </row>
    <row r="31" spans="1:15" ht="21.95" customHeight="1" x14ac:dyDescent="0.3">
      <c r="A31" s="466"/>
      <c r="B31" s="466"/>
      <c r="C31" s="466"/>
      <c r="D31" s="466"/>
      <c r="E31" s="467"/>
    </row>
    <row r="32" spans="1:15" ht="21.95" customHeight="1" x14ac:dyDescent="0.3">
      <c r="A32" s="466"/>
      <c r="B32" s="466"/>
      <c r="C32" s="466"/>
      <c r="D32" s="466"/>
      <c r="E32" s="467"/>
    </row>
    <row r="33" spans="1:5" ht="21.95" customHeight="1" x14ac:dyDescent="0.3">
      <c r="A33" s="466"/>
      <c r="B33" s="466"/>
      <c r="C33" s="466"/>
      <c r="D33" s="466"/>
      <c r="E33" s="467"/>
    </row>
    <row r="34" spans="1:5" ht="24.95" customHeight="1" x14ac:dyDescent="0.3">
      <c r="A34" s="465"/>
      <c r="B34" s="465"/>
      <c r="C34" s="465"/>
      <c r="D34" s="465"/>
      <c r="E34" s="465"/>
    </row>
    <row r="35" spans="1:5" ht="24.95" customHeight="1" x14ac:dyDescent="0.3">
      <c r="A35" s="465"/>
      <c r="B35" s="465"/>
      <c r="C35" s="465"/>
      <c r="D35" s="465"/>
      <c r="E35" s="465"/>
    </row>
    <row r="36" spans="1:5" ht="24.95" customHeight="1" x14ac:dyDescent="0.3">
      <c r="A36" s="465"/>
      <c r="B36" s="465"/>
      <c r="C36" s="465"/>
      <c r="D36" s="465"/>
      <c r="E36" s="465"/>
    </row>
    <row r="37" spans="1:5" ht="24.95" customHeight="1" x14ac:dyDescent="0.3">
      <c r="A37" s="465"/>
      <c r="B37" s="465"/>
      <c r="C37" s="465"/>
      <c r="D37" s="465"/>
      <c r="E37" s="465"/>
    </row>
    <row r="38" spans="1:5" ht="24.95" customHeight="1" x14ac:dyDescent="0.3">
      <c r="A38" s="465"/>
      <c r="B38" s="465"/>
      <c r="C38" s="465"/>
      <c r="D38" s="465"/>
      <c r="E38" s="465"/>
    </row>
    <row r="39" spans="1:5" ht="24.95" customHeight="1" x14ac:dyDescent="0.3">
      <c r="A39" s="465"/>
      <c r="B39" s="465"/>
      <c r="C39" s="465"/>
      <c r="D39" s="465"/>
      <c r="E39" s="465"/>
    </row>
    <row r="40" spans="1:5" ht="24.95" customHeight="1" x14ac:dyDescent="0.3">
      <c r="A40" s="465"/>
      <c r="B40" s="465"/>
      <c r="C40" s="465"/>
      <c r="D40" s="465"/>
      <c r="E40" s="465"/>
    </row>
    <row r="41" spans="1:5" ht="24.95" customHeight="1" x14ac:dyDescent="0.3">
      <c r="A41" s="465"/>
      <c r="B41" s="465"/>
      <c r="C41" s="465"/>
      <c r="D41" s="465"/>
      <c r="E41" s="465"/>
    </row>
    <row r="42" spans="1:5" ht="24.95" customHeight="1" x14ac:dyDescent="0.3">
      <c r="A42" s="465"/>
      <c r="B42" s="465"/>
      <c r="C42" s="465"/>
      <c r="D42" s="465"/>
      <c r="E42" s="465"/>
    </row>
    <row r="43" spans="1:5" ht="24.95" customHeight="1" x14ac:dyDescent="0.3">
      <c r="A43" s="465"/>
      <c r="B43" s="465"/>
      <c r="C43" s="465"/>
      <c r="D43" s="465"/>
      <c r="E43" s="465"/>
    </row>
    <row r="44" spans="1:5" ht="24.95" customHeight="1" x14ac:dyDescent="0.3">
      <c r="A44" s="465"/>
      <c r="B44" s="465"/>
      <c r="C44" s="465"/>
      <c r="D44" s="465"/>
      <c r="E44" s="465"/>
    </row>
    <row r="45" spans="1:5" ht="24.95" customHeight="1" x14ac:dyDescent="0.3">
      <c r="A45" s="465"/>
      <c r="B45" s="465"/>
      <c r="C45" s="465"/>
      <c r="D45" s="465"/>
      <c r="E45" s="465"/>
    </row>
    <row r="46" spans="1:5" ht="24.95" customHeight="1" x14ac:dyDescent="0.3">
      <c r="A46" s="465"/>
      <c r="B46" s="465"/>
      <c r="C46" s="465"/>
      <c r="D46" s="465"/>
      <c r="E46" s="465"/>
    </row>
    <row r="47" spans="1:5" ht="24.95" customHeight="1" x14ac:dyDescent="0.3">
      <c r="A47" s="465"/>
      <c r="B47" s="465"/>
      <c r="C47" s="465"/>
      <c r="D47" s="465"/>
      <c r="E47" s="465"/>
    </row>
    <row r="48" spans="1:5" ht="24.95" customHeight="1" x14ac:dyDescent="0.3">
      <c r="A48" s="465"/>
      <c r="B48" s="465"/>
      <c r="C48" s="465"/>
      <c r="D48" s="465"/>
      <c r="E48" s="465"/>
    </row>
    <row r="49" spans="1:5" ht="24.95" customHeight="1" x14ac:dyDescent="0.3">
      <c r="A49" s="465"/>
      <c r="B49" s="465"/>
      <c r="C49" s="465"/>
      <c r="D49" s="465"/>
      <c r="E49" s="465"/>
    </row>
    <row r="50" spans="1:5" ht="24.95" customHeight="1" x14ac:dyDescent="0.3">
      <c r="A50" s="465"/>
      <c r="B50" s="465"/>
      <c r="C50" s="465"/>
      <c r="D50" s="465"/>
      <c r="E50" s="465"/>
    </row>
    <row r="51" spans="1:5" ht="24.95" customHeight="1" x14ac:dyDescent="0.3">
      <c r="A51" s="465"/>
      <c r="B51" s="465"/>
      <c r="C51" s="465"/>
      <c r="D51" s="465"/>
      <c r="E51" s="465"/>
    </row>
    <row r="52" spans="1:5" ht="24.95" customHeight="1" x14ac:dyDescent="0.3">
      <c r="A52" s="465"/>
      <c r="B52" s="465"/>
      <c r="C52" s="465"/>
      <c r="D52" s="465"/>
      <c r="E52" s="465"/>
    </row>
    <row r="53" spans="1:5" ht="24.95" customHeight="1" x14ac:dyDescent="0.3">
      <c r="A53" s="465"/>
      <c r="B53" s="465"/>
      <c r="C53" s="465"/>
      <c r="D53" s="465"/>
      <c r="E53" s="465"/>
    </row>
    <row r="54" spans="1:5" ht="24.95" customHeight="1" x14ac:dyDescent="0.3">
      <c r="A54" s="465"/>
      <c r="B54" s="465"/>
      <c r="C54" s="465"/>
      <c r="D54" s="465"/>
      <c r="E54" s="465"/>
    </row>
    <row r="55" spans="1:5" ht="24.95" customHeight="1" x14ac:dyDescent="0.3">
      <c r="A55" s="465"/>
      <c r="B55" s="465"/>
      <c r="C55" s="465"/>
      <c r="D55" s="465"/>
      <c r="E55" s="465"/>
    </row>
    <row r="56" spans="1:5" ht="24.95" customHeight="1" x14ac:dyDescent="0.3">
      <c r="A56" s="465"/>
      <c r="B56" s="465"/>
      <c r="C56" s="465"/>
      <c r="D56" s="465"/>
      <c r="E56" s="465"/>
    </row>
    <row r="57" spans="1:5" x14ac:dyDescent="0.3">
      <c r="A57" s="465"/>
      <c r="B57" s="465"/>
      <c r="C57" s="465"/>
      <c r="D57" s="465"/>
      <c r="E57" s="465"/>
    </row>
    <row r="58" spans="1:5" x14ac:dyDescent="0.3">
      <c r="A58" s="465"/>
      <c r="B58" s="465"/>
      <c r="C58" s="465"/>
      <c r="D58" s="465"/>
      <c r="E58" s="465"/>
    </row>
    <row r="59" spans="1:5" x14ac:dyDescent="0.3">
      <c r="A59" s="465"/>
      <c r="B59" s="465"/>
      <c r="C59" s="465"/>
      <c r="D59" s="465"/>
      <c r="E59" s="465"/>
    </row>
    <row r="60" spans="1:5" x14ac:dyDescent="0.3">
      <c r="A60" s="465"/>
      <c r="B60" s="465"/>
      <c r="C60" s="465"/>
      <c r="D60" s="465"/>
      <c r="E60" s="465"/>
    </row>
    <row r="61" spans="1:5" x14ac:dyDescent="0.3">
      <c r="A61" s="465"/>
      <c r="B61" s="465"/>
      <c r="C61" s="465"/>
      <c r="D61" s="465"/>
      <c r="E61" s="465"/>
    </row>
    <row r="62" spans="1:5" x14ac:dyDescent="0.3">
      <c r="A62" s="465"/>
      <c r="B62" s="465"/>
      <c r="C62" s="465"/>
      <c r="D62" s="465"/>
      <c r="E62" s="465"/>
    </row>
    <row r="63" spans="1:5" x14ac:dyDescent="0.3">
      <c r="A63" s="465"/>
      <c r="B63" s="465"/>
      <c r="C63" s="465"/>
      <c r="D63" s="465"/>
      <c r="E63" s="465"/>
    </row>
    <row r="64" spans="1:5" x14ac:dyDescent="0.3">
      <c r="A64" s="465"/>
      <c r="B64" s="465"/>
      <c r="C64" s="465"/>
      <c r="D64" s="465"/>
      <c r="E64" s="465"/>
    </row>
    <row r="65" spans="1:5" x14ac:dyDescent="0.3">
      <c r="A65" s="465"/>
      <c r="B65" s="465"/>
      <c r="C65" s="465"/>
      <c r="D65" s="465"/>
      <c r="E65" s="465"/>
    </row>
    <row r="66" spans="1:5" x14ac:dyDescent="0.3">
      <c r="A66" s="465"/>
      <c r="B66" s="465"/>
      <c r="C66" s="465"/>
      <c r="D66" s="465"/>
      <c r="E66" s="465"/>
    </row>
    <row r="67" spans="1:5" x14ac:dyDescent="0.3">
      <c r="A67" s="465"/>
      <c r="B67" s="465"/>
      <c r="C67" s="465"/>
      <c r="D67" s="465"/>
      <c r="E67" s="465"/>
    </row>
    <row r="68" spans="1:5" x14ac:dyDescent="0.3">
      <c r="A68" s="465"/>
      <c r="B68" s="465"/>
      <c r="C68" s="465"/>
      <c r="D68" s="465"/>
      <c r="E68" s="465"/>
    </row>
    <row r="69" spans="1:5" x14ac:dyDescent="0.3">
      <c r="A69" s="465"/>
      <c r="B69" s="465"/>
      <c r="C69" s="465"/>
      <c r="D69" s="465"/>
      <c r="E69" s="465"/>
    </row>
    <row r="70" spans="1:5" x14ac:dyDescent="0.3">
      <c r="A70" s="465"/>
      <c r="B70" s="465"/>
      <c r="C70" s="465"/>
      <c r="D70" s="465"/>
      <c r="E70" s="465"/>
    </row>
    <row r="71" spans="1:5" x14ac:dyDescent="0.3">
      <c r="A71" s="465"/>
      <c r="B71" s="465"/>
      <c r="C71" s="465"/>
      <c r="D71" s="465"/>
      <c r="E71" s="465"/>
    </row>
    <row r="72" spans="1:5" x14ac:dyDescent="0.3">
      <c r="A72" s="465"/>
      <c r="B72" s="465"/>
      <c r="C72" s="465"/>
      <c r="D72" s="465"/>
      <c r="E72" s="465"/>
    </row>
    <row r="73" spans="1:5" x14ac:dyDescent="0.3">
      <c r="A73" s="465"/>
      <c r="B73" s="465"/>
      <c r="C73" s="465"/>
      <c r="D73" s="465"/>
      <c r="E73" s="465"/>
    </row>
    <row r="74" spans="1:5" x14ac:dyDescent="0.3">
      <c r="A74" s="465"/>
      <c r="B74" s="465"/>
      <c r="C74" s="465"/>
      <c r="D74" s="465"/>
      <c r="E74" s="465"/>
    </row>
  </sheetData>
  <sheetProtection algorithmName="SHA-512" hashValue="fk+mI6gi+TzeaDhqmu1hxM2Cs6qblN77n4lsuwcprp3+7r5Xg4AOy9mN+bTDGfbkVgz6p/ZDQmsGLltmgyzbBw==" saltValue="F69Q8G1uyza1g8gFiO3V8Q==" spinCount="100000" sheet="1" objects="1" scenarios="1"/>
  <dataConsolidate/>
  <customSheetViews>
    <customSheetView guid="{E5946587-7531-4BC8-A4B2-B3ED5F73C48D}"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codeName="Sheet10">
    <tabColor indexed="11"/>
    <pageSetUpPr fitToPage="1"/>
  </sheetPr>
  <dimension ref="A1:AC33"/>
  <sheetViews>
    <sheetView view="pageBreakPreview" topLeftCell="A7" zoomScaleNormal="100" zoomScaleSheetLayoutView="100" workbookViewId="0">
      <selection activeCell="O19" sqref="O19"/>
    </sheetView>
  </sheetViews>
  <sheetFormatPr defaultColWidth="9" defaultRowHeight="13.5" x14ac:dyDescent="0.3"/>
  <cols>
    <col min="1" max="1" width="10.75" style="397" customWidth="1"/>
    <col min="2" max="2" width="12.625" style="397" customWidth="1"/>
    <col min="3" max="3" width="8" style="397" customWidth="1"/>
    <col min="4" max="4" width="8.625" style="397" customWidth="1"/>
    <col min="5" max="5" width="8.375" style="397" customWidth="1"/>
    <col min="6" max="6" width="14.5" style="397" customWidth="1"/>
    <col min="7" max="7" width="12.375" style="397" customWidth="1"/>
    <col min="8" max="8" width="9.375" style="397" customWidth="1"/>
    <col min="9" max="9" width="15.375" style="397" customWidth="1"/>
    <col min="10" max="10" width="8.5" style="397" customWidth="1"/>
    <col min="11" max="11" width="18" style="397" customWidth="1"/>
    <col min="12" max="12" width="54.25" style="397" bestFit="1" customWidth="1"/>
    <col min="13" max="13" width="9.5" style="397" customWidth="1"/>
    <col min="14" max="14" width="10.5" style="397" customWidth="1"/>
    <col min="15" max="15" width="12.5" style="397" customWidth="1"/>
    <col min="16" max="16" width="20.375" style="397" customWidth="1"/>
    <col min="17" max="17" width="17" style="397" hidden="1" customWidth="1"/>
    <col min="18" max="18" width="19.625" style="397" hidden="1" customWidth="1"/>
    <col min="19" max="19" width="12.25" style="397" hidden="1" customWidth="1"/>
    <col min="20" max="20" width="9" style="398" hidden="1" customWidth="1"/>
    <col min="21" max="16384" width="9" style="398"/>
  </cols>
  <sheetData>
    <row r="1" spans="1:19" ht="18" customHeight="1" x14ac:dyDescent="0.3">
      <c r="A1" s="392" t="str">
        <f>Cover!B3</f>
        <v>Specification No: CC/T/W-STAT/DOM/A06/24/14931</v>
      </c>
      <c r="B1" s="393"/>
      <c r="C1" s="394"/>
      <c r="D1" s="394"/>
      <c r="E1" s="394"/>
      <c r="F1" s="394"/>
      <c r="G1" s="394"/>
      <c r="H1" s="394"/>
      <c r="I1" s="394"/>
      <c r="J1" s="394"/>
      <c r="K1" s="394"/>
      <c r="L1" s="394"/>
      <c r="M1" s="394"/>
      <c r="N1" s="392" t="s">
        <v>328</v>
      </c>
      <c r="O1" s="394"/>
      <c r="P1" s="395"/>
      <c r="Q1" s="396" t="s">
        <v>309</v>
      </c>
    </row>
    <row r="2" spans="1:19" ht="18" customHeight="1" x14ac:dyDescent="0.3">
      <c r="A2" s="399"/>
      <c r="B2" s="400"/>
      <c r="C2" s="401"/>
      <c r="D2" s="401"/>
      <c r="E2" s="401"/>
      <c r="F2" s="401"/>
      <c r="G2" s="401"/>
      <c r="H2" s="401"/>
      <c r="I2" s="401"/>
      <c r="J2" s="401"/>
      <c r="K2" s="401"/>
      <c r="L2" s="401"/>
      <c r="M2" s="401"/>
      <c r="N2" s="401"/>
      <c r="O2" s="401"/>
      <c r="P2" s="402"/>
      <c r="Q2" s="402"/>
    </row>
    <row r="3" spans="1:19" ht="51" customHeight="1" x14ac:dyDescent="0.3">
      <c r="A3" s="986"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986"/>
      <c r="C3" s="986"/>
      <c r="D3" s="986"/>
      <c r="E3" s="986"/>
      <c r="F3" s="986"/>
      <c r="G3" s="986"/>
      <c r="H3" s="986"/>
      <c r="I3" s="986"/>
      <c r="J3" s="986"/>
      <c r="K3" s="986"/>
      <c r="L3" s="986"/>
      <c r="M3" s="986"/>
      <c r="N3" s="986"/>
      <c r="O3" s="986"/>
      <c r="P3" s="986"/>
      <c r="Q3" s="986"/>
    </row>
    <row r="4" spans="1:19" ht="21.95" customHeight="1" x14ac:dyDescent="0.3">
      <c r="A4" s="987" t="s">
        <v>124</v>
      </c>
      <c r="B4" s="987"/>
      <c r="C4" s="987"/>
      <c r="D4" s="987"/>
      <c r="E4" s="987"/>
      <c r="F4" s="987"/>
      <c r="G4" s="987"/>
      <c r="H4" s="987"/>
      <c r="I4" s="987"/>
      <c r="J4" s="987"/>
      <c r="K4" s="987"/>
      <c r="L4" s="987"/>
      <c r="M4" s="987"/>
      <c r="N4" s="987"/>
      <c r="O4" s="987"/>
      <c r="P4" s="987"/>
      <c r="Q4" s="987"/>
    </row>
    <row r="5" spans="1:19" ht="18" customHeight="1" x14ac:dyDescent="0.3">
      <c r="A5" s="403"/>
      <c r="B5" s="404"/>
      <c r="C5" s="403"/>
      <c r="D5" s="403"/>
      <c r="E5" s="403"/>
      <c r="F5" s="403"/>
      <c r="G5" s="403"/>
      <c r="H5" s="403"/>
      <c r="I5" s="403"/>
      <c r="J5" s="403"/>
      <c r="K5" s="403"/>
      <c r="L5" s="403"/>
      <c r="M5" s="403"/>
      <c r="N5" s="403"/>
      <c r="O5" s="403"/>
      <c r="P5" s="403"/>
      <c r="Q5" s="403"/>
    </row>
    <row r="6" spans="1:19" ht="18" customHeight="1" x14ac:dyDescent="0.3">
      <c r="A6" s="405" t="str">
        <f>'[1]Sch-1'!A6</f>
        <v>Bidder’s Name and Address (Sole Bidder) :</v>
      </c>
      <c r="B6" s="406"/>
      <c r="C6" s="406"/>
      <c r="D6" s="406"/>
      <c r="E6" s="406"/>
      <c r="F6" s="406"/>
      <c r="G6" s="406"/>
      <c r="H6" s="406"/>
      <c r="I6" s="406"/>
      <c r="J6" s="406"/>
      <c r="K6" s="406"/>
      <c r="L6" s="406"/>
      <c r="M6" s="406"/>
      <c r="N6" s="406"/>
      <c r="O6" s="406"/>
      <c r="P6" s="407" t="s">
        <v>5</v>
      </c>
      <c r="Q6" s="402"/>
    </row>
    <row r="7" spans="1:19" ht="36" customHeight="1" x14ac:dyDescent="0.3">
      <c r="A7" s="988" t="str">
        <f>'[1]Sch-1'!A7</f>
        <v/>
      </c>
      <c r="B7" s="988"/>
      <c r="C7" s="988"/>
      <c r="D7" s="988"/>
      <c r="E7" s="988"/>
      <c r="F7" s="988"/>
      <c r="G7" s="988"/>
      <c r="H7" s="988"/>
      <c r="I7" s="988"/>
      <c r="J7" s="988"/>
      <c r="K7" s="988"/>
      <c r="L7" s="988"/>
      <c r="M7" s="988"/>
      <c r="N7" s="988"/>
      <c r="O7" s="988"/>
      <c r="P7" s="408" t="str">
        <f>'[1]Sch-1'!M7</f>
        <v>Contracts Services, 3rd Floor</v>
      </c>
      <c r="Q7" s="402"/>
    </row>
    <row r="8" spans="1:19" ht="18" customHeight="1" x14ac:dyDescent="0.3">
      <c r="A8" s="405" t="s">
        <v>7</v>
      </c>
      <c r="B8" s="985">
        <f>'Sch-4'!B8:O8</f>
        <v>0</v>
      </c>
      <c r="C8" s="985"/>
      <c r="D8" s="985"/>
      <c r="E8" s="985"/>
      <c r="F8" s="985"/>
      <c r="G8" s="985"/>
      <c r="H8" s="985"/>
      <c r="I8" s="985"/>
      <c r="J8" s="985"/>
      <c r="K8" s="985"/>
      <c r="L8" s="985"/>
      <c r="M8" s="985"/>
      <c r="N8" s="985"/>
      <c r="O8" s="985"/>
      <c r="P8" s="408" t="str">
        <f>'[1]Sch-1'!M8</f>
        <v>Power Grid Corporation of India Ltd.,</v>
      </c>
      <c r="Q8" s="402"/>
    </row>
    <row r="9" spans="1:19" ht="18" customHeight="1" x14ac:dyDescent="0.3">
      <c r="A9" s="405" t="s">
        <v>9</v>
      </c>
      <c r="B9" s="985">
        <f>'Sch-4'!B9:O9</f>
        <v>0</v>
      </c>
      <c r="C9" s="985"/>
      <c r="D9" s="985"/>
      <c r="E9" s="985"/>
      <c r="F9" s="985"/>
      <c r="G9" s="985"/>
      <c r="H9" s="985"/>
      <c r="I9" s="985"/>
      <c r="J9" s="985"/>
      <c r="K9" s="985"/>
      <c r="L9" s="985"/>
      <c r="M9" s="985"/>
      <c r="N9" s="985"/>
      <c r="O9" s="985"/>
      <c r="P9" s="408" t="str">
        <f>'[1]Sch-1'!M9</f>
        <v>"Saudamini", Plot No.-2</v>
      </c>
      <c r="Q9" s="402"/>
    </row>
    <row r="10" spans="1:19" ht="18" customHeight="1" x14ac:dyDescent="0.3">
      <c r="A10" s="406"/>
      <c r="B10" s="985">
        <f>'Sch-4'!B10:O10</f>
        <v>0</v>
      </c>
      <c r="C10" s="985"/>
      <c r="D10" s="985"/>
      <c r="E10" s="985"/>
      <c r="F10" s="985"/>
      <c r="G10" s="985"/>
      <c r="H10" s="985"/>
      <c r="I10" s="985"/>
      <c r="J10" s="985"/>
      <c r="K10" s="985"/>
      <c r="L10" s="985"/>
      <c r="M10" s="985"/>
      <c r="N10" s="985"/>
      <c r="O10" s="985"/>
      <c r="P10" s="408" t="str">
        <f>'[1]Sch-1'!M10</f>
        <v xml:space="preserve">Sector-29, </v>
      </c>
      <c r="Q10" s="402"/>
    </row>
    <row r="11" spans="1:19" ht="18" customHeight="1" x14ac:dyDescent="0.3">
      <c r="A11" s="406"/>
      <c r="B11" s="985">
        <f>'Sch-4'!B11:O11</f>
        <v>0</v>
      </c>
      <c r="C11" s="985"/>
      <c r="D11" s="985"/>
      <c r="E11" s="985"/>
      <c r="F11" s="985"/>
      <c r="G11" s="985"/>
      <c r="H11" s="985"/>
      <c r="I11" s="985"/>
      <c r="J11" s="985"/>
      <c r="K11" s="985"/>
      <c r="L11" s="985"/>
      <c r="M11" s="985"/>
      <c r="N11" s="985"/>
      <c r="O11" s="985"/>
      <c r="P11" s="408" t="str">
        <f>'[1]Sch-1'!M11</f>
        <v>Gurugram (Haryana) - 122001</v>
      </c>
      <c r="Q11" s="402"/>
    </row>
    <row r="12" spans="1:19" ht="18" customHeight="1" x14ac:dyDescent="0.3">
      <c r="A12" s="409"/>
      <c r="B12" s="210"/>
      <c r="C12" s="210"/>
      <c r="D12" s="210"/>
      <c r="E12" s="210"/>
      <c r="F12" s="210"/>
      <c r="G12" s="210"/>
      <c r="H12" s="210"/>
      <c r="I12" s="210"/>
      <c r="J12" s="210"/>
      <c r="K12" s="210"/>
      <c r="L12" s="210"/>
      <c r="M12" s="210"/>
      <c r="N12" s="210"/>
      <c r="O12" s="210"/>
      <c r="P12" s="406"/>
      <c r="Q12" s="402"/>
    </row>
    <row r="13" spans="1:19" ht="26.25" customHeight="1" x14ac:dyDescent="0.3">
      <c r="A13" s="366"/>
      <c r="B13" s="367"/>
      <c r="C13" s="366"/>
      <c r="D13" s="366"/>
      <c r="E13" s="366"/>
      <c r="F13" s="366"/>
      <c r="G13" s="366"/>
      <c r="H13" s="366"/>
      <c r="I13" s="366"/>
      <c r="J13" s="366"/>
      <c r="K13" s="366"/>
      <c r="L13" s="366"/>
      <c r="M13" s="366"/>
      <c r="N13" s="366"/>
      <c r="O13" s="366"/>
      <c r="P13" s="366"/>
      <c r="Q13" s="366"/>
    </row>
    <row r="14" spans="1:19" s="413" customFormat="1" ht="27.75" customHeight="1" x14ac:dyDescent="0.3">
      <c r="A14" s="368" t="s">
        <v>299</v>
      </c>
      <c r="B14" s="410"/>
      <c r="C14" s="411"/>
      <c r="D14" s="411"/>
      <c r="E14" s="411"/>
      <c r="F14" s="411"/>
      <c r="G14" s="411"/>
      <c r="H14" s="411"/>
      <c r="I14" s="411"/>
      <c r="J14" s="411"/>
      <c r="K14" s="411"/>
      <c r="L14" s="411"/>
      <c r="M14" s="411"/>
      <c r="N14" s="411"/>
      <c r="O14" s="411"/>
      <c r="P14" s="411"/>
      <c r="Q14" s="411"/>
      <c r="R14" s="412"/>
      <c r="S14" s="412"/>
    </row>
    <row r="15" spans="1:19" ht="16.5" x14ac:dyDescent="0.3">
      <c r="A15" s="373"/>
      <c r="B15" s="367"/>
      <c r="C15" s="366"/>
      <c r="D15" s="366"/>
      <c r="E15" s="366"/>
      <c r="F15" s="366"/>
      <c r="G15" s="366"/>
      <c r="H15" s="366"/>
      <c r="I15" s="366"/>
      <c r="J15" s="366"/>
      <c r="K15" s="366"/>
      <c r="L15" s="366"/>
      <c r="M15" s="366"/>
      <c r="N15" s="366"/>
      <c r="O15" s="366"/>
      <c r="P15" s="366" t="s">
        <v>15</v>
      </c>
      <c r="Q15" s="366"/>
    </row>
    <row r="16" spans="1:19" ht="99" x14ac:dyDescent="0.3">
      <c r="A16" s="274" t="s">
        <v>17</v>
      </c>
      <c r="B16" s="275" t="s">
        <v>18</v>
      </c>
      <c r="C16" s="275" t="s">
        <v>19</v>
      </c>
      <c r="D16" s="275" t="s">
        <v>134</v>
      </c>
      <c r="E16" s="275" t="s">
        <v>135</v>
      </c>
      <c r="F16" s="275" t="s">
        <v>20</v>
      </c>
      <c r="G16" s="276" t="s">
        <v>21</v>
      </c>
      <c r="H16" s="48" t="s">
        <v>22</v>
      </c>
      <c r="I16" s="48" t="s">
        <v>310</v>
      </c>
      <c r="J16" s="48" t="s">
        <v>24</v>
      </c>
      <c r="K16" s="48" t="s">
        <v>311</v>
      </c>
      <c r="L16" s="50" t="s">
        <v>26</v>
      </c>
      <c r="M16" s="279" t="s">
        <v>27</v>
      </c>
      <c r="N16" s="279" t="s">
        <v>114</v>
      </c>
      <c r="O16" s="275" t="s">
        <v>305</v>
      </c>
      <c r="P16" s="275" t="s">
        <v>306</v>
      </c>
      <c r="Q16" s="50" t="s">
        <v>141</v>
      </c>
    </row>
    <row r="17" spans="1:29" ht="16.5" x14ac:dyDescent="0.3">
      <c r="A17" s="281">
        <v>1</v>
      </c>
      <c r="B17" s="282">
        <v>2</v>
      </c>
      <c r="C17" s="282">
        <v>3</v>
      </c>
      <c r="D17" s="282">
        <v>4</v>
      </c>
      <c r="E17" s="282">
        <v>5</v>
      </c>
      <c r="F17" s="283">
        <v>6</v>
      </c>
      <c r="G17" s="282">
        <v>7</v>
      </c>
      <c r="H17" s="284">
        <v>8</v>
      </c>
      <c r="I17" s="285">
        <v>9</v>
      </c>
      <c r="J17" s="285">
        <v>10</v>
      </c>
      <c r="K17" s="285">
        <v>11</v>
      </c>
      <c r="L17" s="286">
        <v>12</v>
      </c>
      <c r="M17" s="286">
        <v>13</v>
      </c>
      <c r="N17" s="286">
        <v>14</v>
      </c>
      <c r="O17" s="286">
        <v>15</v>
      </c>
      <c r="P17" s="286" t="s">
        <v>142</v>
      </c>
      <c r="Q17" s="286">
        <v>17</v>
      </c>
    </row>
    <row r="18" spans="1:29" s="415" customFormat="1" ht="24" customHeight="1" x14ac:dyDescent="0.3">
      <c r="A18" s="691"/>
      <c r="B18" s="692"/>
      <c r="C18" s="379"/>
      <c r="D18" s="379"/>
      <c r="E18" s="379"/>
      <c r="F18" s="379"/>
      <c r="G18" s="379"/>
      <c r="H18" s="379"/>
      <c r="I18" s="379"/>
      <c r="J18" s="379"/>
      <c r="K18" s="379"/>
      <c r="L18" s="379"/>
      <c r="M18" s="379"/>
      <c r="N18" s="379"/>
      <c r="O18" s="379"/>
      <c r="P18" s="379"/>
      <c r="Q18" s="379"/>
      <c r="R18" s="414"/>
      <c r="S18" s="414"/>
    </row>
    <row r="19" spans="1:29" s="255" customFormat="1" ht="53.25" customHeight="1" x14ac:dyDescent="0.3">
      <c r="A19" s="296">
        <v>1</v>
      </c>
      <c r="B19" s="296"/>
      <c r="C19" s="296"/>
      <c r="D19" s="296"/>
      <c r="E19" s="296"/>
      <c r="F19" s="296"/>
      <c r="G19" s="1026" t="s">
        <v>340</v>
      </c>
      <c r="H19" s="1027"/>
      <c r="I19" s="1027"/>
      <c r="J19" s="1027"/>
      <c r="K19" s="1027"/>
      <c r="L19" s="1027"/>
      <c r="M19" s="1027"/>
      <c r="N19" s="1028"/>
      <c r="O19" s="301"/>
      <c r="P19" s="302" t="str">
        <f t="shared" ref="P19" si="0">IF(O19=0, "Included", IF(ISERROR(N19*O19), O19,N19* O19))</f>
        <v>Included</v>
      </c>
      <c r="Q19" s="303">
        <f t="shared" ref="Q19" si="1">S19</f>
        <v>0</v>
      </c>
      <c r="R19" s="255">
        <f t="shared" ref="R19" si="2">IF(P19="Included",0,P19)</f>
        <v>0</v>
      </c>
      <c r="S19" s="255">
        <f t="shared" ref="S19" si="3">IF(K19="",(R19*J19),(R19*K19))</f>
        <v>0</v>
      </c>
      <c r="T19" s="304"/>
      <c r="AC19" s="305"/>
    </row>
    <row r="20" spans="1:29" ht="19.5" customHeight="1" x14ac:dyDescent="0.3">
      <c r="A20" s="417"/>
      <c r="B20" s="418"/>
      <c r="C20" s="418"/>
      <c r="D20" s="418"/>
      <c r="E20" s="418"/>
      <c r="F20" s="418"/>
      <c r="G20" s="418"/>
      <c r="H20" s="418"/>
      <c r="I20" s="418"/>
      <c r="J20" s="418"/>
      <c r="K20" s="418"/>
      <c r="L20" s="418"/>
      <c r="M20" s="418"/>
      <c r="N20" s="418"/>
      <c r="O20" s="418"/>
      <c r="P20" s="418"/>
      <c r="Q20" s="418"/>
    </row>
    <row r="21" spans="1:29" s="9" customFormat="1" ht="22.5" customHeight="1" x14ac:dyDescent="0.3">
      <c r="A21" s="962"/>
      <c r="B21" s="963"/>
      <c r="C21" s="963"/>
      <c r="D21" s="963"/>
      <c r="E21" s="963"/>
      <c r="F21" s="963"/>
      <c r="G21" s="963"/>
      <c r="H21" s="963"/>
      <c r="I21" s="964"/>
      <c r="J21" s="990" t="s">
        <v>304</v>
      </c>
      <c r="K21" s="991"/>
      <c r="L21" s="991"/>
      <c r="M21" s="991"/>
      <c r="N21" s="991"/>
      <c r="O21" s="992"/>
      <c r="P21" s="309">
        <f>SUM(P19:P19)</f>
        <v>0</v>
      </c>
      <c r="Q21" s="419"/>
      <c r="R21" s="8"/>
      <c r="S21" s="384" t="e">
        <f>SUM(#REF!)</f>
        <v>#REF!</v>
      </c>
    </row>
    <row r="22" spans="1:29" s="9" customFormat="1" ht="19.5" customHeight="1" x14ac:dyDescent="0.3">
      <c r="A22" s="311"/>
      <c r="B22" s="312"/>
      <c r="C22" s="312"/>
      <c r="D22" s="312"/>
      <c r="E22" s="312"/>
      <c r="F22" s="312"/>
      <c r="G22" s="312"/>
      <c r="H22" s="313"/>
      <c r="I22" s="314"/>
      <c r="J22" s="993" t="s">
        <v>141</v>
      </c>
      <c r="K22" s="993"/>
      <c r="L22" s="993"/>
      <c r="M22" s="993"/>
      <c r="N22" s="993"/>
      <c r="O22" s="994"/>
      <c r="P22" s="309"/>
      <c r="Q22" s="315">
        <f>SUM(Q19:Q19)</f>
        <v>0</v>
      </c>
      <c r="R22" s="8"/>
      <c r="S22" s="8"/>
    </row>
    <row r="23" spans="1:29" ht="16.5" x14ac:dyDescent="0.3">
      <c r="A23" s="373"/>
      <c r="B23" s="367"/>
      <c r="C23" s="366"/>
      <c r="D23" s="366"/>
      <c r="E23" s="366"/>
      <c r="F23" s="366"/>
      <c r="G23" s="366"/>
      <c r="H23" s="366"/>
      <c r="I23" s="366"/>
      <c r="J23" s="366"/>
      <c r="K23" s="366"/>
      <c r="L23" s="366"/>
      <c r="M23" s="366"/>
      <c r="N23" s="366"/>
      <c r="O23" s="366"/>
      <c r="P23" s="366"/>
      <c r="Q23" s="366"/>
    </row>
    <row r="24" spans="1:29" s="397" customFormat="1" ht="20.25" customHeight="1" x14ac:dyDescent="0.3">
      <c r="A24" s="316" t="s">
        <v>300</v>
      </c>
      <c r="B24" s="1024" t="s">
        <v>301</v>
      </c>
      <c r="C24" s="1024"/>
      <c r="D24" s="1024"/>
      <c r="E24" s="1024"/>
      <c r="F24" s="1024"/>
      <c r="G24" s="1024"/>
      <c r="H24" s="1024"/>
      <c r="I24" s="1024"/>
      <c r="J24" s="1024"/>
      <c r="K24" s="1024"/>
      <c r="L24" s="1024"/>
      <c r="M24" s="1024"/>
      <c r="N24" s="1024"/>
      <c r="O24" s="1024"/>
      <c r="P24" s="1024"/>
      <c r="Q24" s="203"/>
    </row>
    <row r="25" spans="1:29" s="397" customFormat="1" ht="18" customHeight="1" x14ac:dyDescent="0.3">
      <c r="A25" s="316" t="s">
        <v>300</v>
      </c>
      <c r="B25" s="1024" t="s">
        <v>302</v>
      </c>
      <c r="C25" s="1024"/>
      <c r="D25" s="1024"/>
      <c r="E25" s="1024"/>
      <c r="F25" s="1024"/>
      <c r="G25" s="1024"/>
      <c r="H25" s="1024"/>
      <c r="I25" s="1024"/>
      <c r="J25" s="1024"/>
      <c r="K25" s="1024"/>
      <c r="L25" s="1024"/>
      <c r="M25" s="1024"/>
      <c r="N25" s="1024"/>
      <c r="O25" s="1024"/>
      <c r="P25" s="1024"/>
      <c r="Q25" s="203"/>
    </row>
    <row r="26" spans="1:29" s="397" customFormat="1" ht="43.5" customHeight="1" x14ac:dyDescent="0.3">
      <c r="A26" s="316" t="s">
        <v>300</v>
      </c>
      <c r="B26" s="1024" t="s">
        <v>303</v>
      </c>
      <c r="C26" s="1024"/>
      <c r="D26" s="1024"/>
      <c r="E26" s="1024"/>
      <c r="F26" s="1024"/>
      <c r="G26" s="1024"/>
      <c r="H26" s="1024"/>
      <c r="I26" s="1024"/>
      <c r="J26" s="1024"/>
      <c r="K26" s="1024"/>
      <c r="L26" s="1024"/>
      <c r="M26" s="1024"/>
      <c r="N26" s="1024"/>
      <c r="O26" s="1024"/>
      <c r="P26" s="1024"/>
      <c r="Q26" s="203"/>
    </row>
    <row r="27" spans="1:29" s="397" customFormat="1" ht="21" customHeight="1" x14ac:dyDescent="0.3">
      <c r="A27" s="316"/>
      <c r="B27" s="698" t="s">
        <v>307</v>
      </c>
      <c r="C27" s="1025" t="s">
        <v>326</v>
      </c>
      <c r="D27" s="1025"/>
      <c r="E27" s="1025"/>
      <c r="F27" s="1025"/>
      <c r="G27" s="1025"/>
      <c r="H27" s="1025"/>
      <c r="I27" s="1025"/>
      <c r="J27" s="1025"/>
      <c r="K27" s="1025"/>
      <c r="L27" s="1025"/>
      <c r="M27" s="1025"/>
      <c r="N27" s="1025"/>
      <c r="O27" s="1025"/>
      <c r="P27" s="203"/>
      <c r="Q27" s="203"/>
    </row>
    <row r="28" spans="1:29" s="397" customFormat="1" ht="19.5" customHeight="1" x14ac:dyDescent="0.3">
      <c r="A28" s="316"/>
      <c r="B28" s="698"/>
      <c r="C28" s="1025" t="s">
        <v>327</v>
      </c>
      <c r="D28" s="1025"/>
      <c r="E28" s="1025"/>
      <c r="F28" s="1025"/>
      <c r="G28" s="1025"/>
      <c r="H28" s="1025"/>
      <c r="I28" s="1025"/>
      <c r="J28" s="1025"/>
      <c r="K28" s="1025"/>
      <c r="L28" s="1025"/>
      <c r="M28" s="1025"/>
      <c r="N28" s="1025"/>
      <c r="O28" s="1025"/>
      <c r="P28" s="203"/>
      <c r="Q28" s="203"/>
    </row>
    <row r="29" spans="1:29" ht="21" customHeight="1" x14ac:dyDescent="0.3">
      <c r="A29" s="316"/>
      <c r="B29" s="1024"/>
      <c r="C29" s="1024"/>
      <c r="D29" s="1024"/>
      <c r="E29" s="1024"/>
      <c r="F29" s="1024"/>
      <c r="G29" s="1024"/>
      <c r="H29" s="1024"/>
      <c r="I29" s="1024"/>
      <c r="J29" s="1024"/>
      <c r="K29" s="1024"/>
      <c r="L29" s="1024"/>
      <c r="M29" s="1024"/>
      <c r="N29" s="1024"/>
      <c r="O29" s="989"/>
      <c r="P29" s="989"/>
      <c r="Q29" s="989"/>
    </row>
    <row r="30" spans="1:29" ht="33.6" customHeight="1" x14ac:dyDescent="0.3">
      <c r="A30" s="420" t="s">
        <v>41</v>
      </c>
      <c r="B30" s="421" t="str">
        <f>'Sch-1'!B788</f>
        <v>--</v>
      </c>
      <c r="C30" s="422"/>
      <c r="D30" s="422"/>
      <c r="E30" s="422"/>
      <c r="F30" s="422"/>
      <c r="G30" s="422"/>
      <c r="H30" s="422"/>
      <c r="I30" s="422"/>
      <c r="J30" s="422"/>
      <c r="K30" s="422"/>
      <c r="L30" s="422"/>
      <c r="M30" s="422"/>
      <c r="N30" s="687" t="s">
        <v>298</v>
      </c>
      <c r="O30" s="979" t="str">
        <f>'Sch-3 '!J808</f>
        <v/>
      </c>
      <c r="P30" s="979"/>
      <c r="Q30" s="979"/>
    </row>
    <row r="31" spans="1:29" ht="33.6" customHeight="1" x14ac:dyDescent="0.3">
      <c r="A31" s="420" t="s">
        <v>42</v>
      </c>
      <c r="B31" s="421" t="str">
        <f>'Sch-1'!B789</f>
        <v/>
      </c>
      <c r="C31" s="402"/>
      <c r="D31" s="402"/>
      <c r="E31" s="402"/>
      <c r="F31" s="402"/>
      <c r="G31" s="402"/>
      <c r="H31" s="402"/>
      <c r="I31" s="402"/>
      <c r="J31" s="402"/>
      <c r="K31" s="402"/>
      <c r="L31" s="402"/>
      <c r="M31" s="402"/>
      <c r="N31" s="688" t="s">
        <v>104</v>
      </c>
      <c r="O31" s="979" t="str">
        <f>'Sch-3 '!J809</f>
        <v/>
      </c>
      <c r="P31" s="979"/>
      <c r="Q31" s="979"/>
    </row>
    <row r="32" spans="1:29" ht="33.6" customHeight="1" x14ac:dyDescent="0.3">
      <c r="A32" s="401"/>
      <c r="B32" s="400"/>
      <c r="C32" s="402"/>
      <c r="D32" s="402"/>
      <c r="E32" s="402"/>
      <c r="F32" s="402"/>
      <c r="G32" s="402"/>
      <c r="H32" s="402"/>
      <c r="I32" s="402"/>
      <c r="J32" s="402"/>
      <c r="K32" s="402"/>
      <c r="L32" s="402"/>
      <c r="M32" s="402"/>
      <c r="N32" s="402"/>
      <c r="O32" s="989"/>
      <c r="P32" s="989"/>
      <c r="Q32" s="989"/>
    </row>
    <row r="33" spans="1:17" ht="33.6" customHeight="1" x14ac:dyDescent="0.3">
      <c r="A33" s="401"/>
      <c r="B33" s="400"/>
      <c r="C33" s="402"/>
      <c r="D33" s="402"/>
      <c r="E33" s="402"/>
      <c r="F33" s="402"/>
      <c r="G33" s="402"/>
      <c r="H33" s="402"/>
      <c r="I33" s="402"/>
      <c r="J33" s="402"/>
      <c r="K33" s="402"/>
      <c r="L33" s="402"/>
      <c r="M33" s="402"/>
      <c r="N33" s="402"/>
      <c r="O33" s="401"/>
      <c r="P33" s="423"/>
      <c r="Q33" s="424"/>
    </row>
  </sheetData>
  <customSheetViews>
    <customSheetView guid="{E5946587-7531-4BC8-A4B2-B3ED5F73C48D}"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2"/>
      <headerFooter alignWithMargins="0">
        <oddFooter>&amp;R&amp;"Book Antiqua,Bold"&amp;10Schedule-4/ Page &amp;P of &amp;N</oddFooter>
      </headerFooter>
    </customSheetView>
  </customSheetViews>
  <mergeCells count="21">
    <mergeCell ref="B10:O10"/>
    <mergeCell ref="A3:Q3"/>
    <mergeCell ref="A4:Q4"/>
    <mergeCell ref="A7:O7"/>
    <mergeCell ref="B8:O8"/>
    <mergeCell ref="B9:O9"/>
    <mergeCell ref="O30:Q30"/>
    <mergeCell ref="O31:Q31"/>
    <mergeCell ref="O32:Q32"/>
    <mergeCell ref="B29:N29"/>
    <mergeCell ref="B11:O11"/>
    <mergeCell ref="A21:I21"/>
    <mergeCell ref="J21:O21"/>
    <mergeCell ref="J22:O22"/>
    <mergeCell ref="O29:Q29"/>
    <mergeCell ref="B24:P24"/>
    <mergeCell ref="B25:P25"/>
    <mergeCell ref="B26:P26"/>
    <mergeCell ref="C27:O27"/>
    <mergeCell ref="C28:O28"/>
    <mergeCell ref="G19:N19"/>
  </mergeCells>
  <conditionalFormatting sqref="O19">
    <cfRule type="expression" dxfId="7" priority="45" stopIfTrue="1">
      <formula>N19&gt;0</formula>
    </cfRule>
  </conditionalFormatting>
  <dataValidations count="2">
    <dataValidation type="whole" operator="greaterThan" allowBlank="1" showInputMessage="1" showErrorMessage="1" error="Enter only Numeric Value greater than zero or leave the cell blank !" sqref="O19" xr:uid="{4C8A8295-5819-4909-A0DE-769E4E1326B0}">
      <formula1>0</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58"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2" zoomScaleNormal="100" zoomScaleSheetLayoutView="100" workbookViewId="0">
      <selection activeCell="B12" sqref="B12"/>
    </sheetView>
  </sheetViews>
  <sheetFormatPr defaultColWidth="10" defaultRowHeight="16.5" x14ac:dyDescent="0.3"/>
  <cols>
    <col min="1" max="1" width="10.625" style="437" customWidth="1"/>
    <col min="2" max="2" width="27.5" style="437" customWidth="1"/>
    <col min="3" max="3" width="21" style="437" customWidth="1"/>
    <col min="4" max="4" width="34.375" style="437" customWidth="1"/>
    <col min="5" max="16384" width="10" style="468"/>
  </cols>
  <sheetData>
    <row r="1" spans="1:6" ht="18" customHeight="1" x14ac:dyDescent="0.3">
      <c r="A1" s="392" t="str">
        <f>Cover!B3</f>
        <v>Specification No: CC/T/W-STAT/DOM/A06/24/14931</v>
      </c>
      <c r="B1" s="393"/>
      <c r="C1" s="395"/>
      <c r="D1" s="396" t="s">
        <v>320</v>
      </c>
    </row>
    <row r="2" spans="1:6" ht="18" customHeight="1" x14ac:dyDescent="0.3">
      <c r="A2" s="469"/>
      <c r="B2" s="470"/>
      <c r="C2" s="471"/>
      <c r="D2" s="471"/>
    </row>
    <row r="3" spans="1:6" ht="69" customHeight="1" x14ac:dyDescent="0.3">
      <c r="A3" s="1029"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1029"/>
      <c r="C3" s="1029"/>
      <c r="D3" s="1029"/>
      <c r="E3" s="472"/>
      <c r="F3" s="472"/>
    </row>
    <row r="4" spans="1:6" ht="21.95" customHeight="1" x14ac:dyDescent="0.3">
      <c r="A4" s="1001" t="s">
        <v>175</v>
      </c>
      <c r="B4" s="1001"/>
      <c r="C4" s="1001"/>
      <c r="D4" s="1001"/>
    </row>
    <row r="5" spans="1:6" ht="18" customHeight="1" x14ac:dyDescent="0.3">
      <c r="A5" s="473"/>
    </row>
    <row r="6" spans="1:6" ht="18" customHeight="1" x14ac:dyDescent="0.3">
      <c r="A6" s="405" t="str">
        <f>'[1]Sch-1'!A6</f>
        <v>Bidder’s Name and Address (Sole Bidder) :</v>
      </c>
      <c r="D6" s="438" t="s">
        <v>5</v>
      </c>
    </row>
    <row r="7" spans="1:6" ht="36" customHeight="1" x14ac:dyDescent="0.3">
      <c r="A7" s="1030" t="str">
        <f>'[1]Sch-1'!A7</f>
        <v/>
      </c>
      <c r="B7" s="1030"/>
      <c r="C7" s="1030"/>
      <c r="D7" s="440" t="str">
        <f>'[1]Sch-1'!M7</f>
        <v>Contracts Services, 3rd Floor</v>
      </c>
    </row>
    <row r="8" spans="1:6" ht="18" customHeight="1" x14ac:dyDescent="0.3">
      <c r="A8" s="441" t="s">
        <v>155</v>
      </c>
      <c r="B8" s="995">
        <f>'Sch-1'!B8</f>
        <v>0</v>
      </c>
      <c r="C8" s="995"/>
      <c r="D8" s="440" t="str">
        <f>'[1]Sch-1'!M8</f>
        <v>Power Grid Corporation of India Ltd.,</v>
      </c>
    </row>
    <row r="9" spans="1:6" ht="18" customHeight="1" x14ac:dyDescent="0.3">
      <c r="A9" s="441" t="s">
        <v>156</v>
      </c>
      <c r="B9" s="995">
        <f>'Sch-1'!B9</f>
        <v>0</v>
      </c>
      <c r="C9" s="995"/>
      <c r="D9" s="440" t="str">
        <f>'[1]Sch-1'!M9</f>
        <v>"Saudamini", Plot No.-2</v>
      </c>
    </row>
    <row r="10" spans="1:6" ht="18" customHeight="1" x14ac:dyDescent="0.3">
      <c r="A10" s="442"/>
      <c r="B10" s="995">
        <f>'Sch-1'!B10</f>
        <v>0</v>
      </c>
      <c r="C10" s="995"/>
      <c r="D10" s="440" t="str">
        <f>'[1]Sch-1'!M10</f>
        <v xml:space="preserve">Sector-29, </v>
      </c>
    </row>
    <row r="11" spans="1:6" ht="18" customHeight="1" x14ac:dyDescent="0.3">
      <c r="A11" s="442"/>
      <c r="B11" s="995">
        <f>'Sch-1'!B11</f>
        <v>0</v>
      </c>
      <c r="C11" s="995"/>
      <c r="D11" s="440" t="str">
        <f>'[1]Sch-1'!M11</f>
        <v>Gurugram (Haryana) - 122001</v>
      </c>
    </row>
    <row r="12" spans="1:6" ht="18" customHeight="1" x14ac:dyDescent="0.3">
      <c r="A12" s="474"/>
      <c r="B12" s="474"/>
      <c r="C12" s="474"/>
      <c r="D12" s="438"/>
    </row>
    <row r="13" spans="1:6" ht="21.95" customHeight="1" x14ac:dyDescent="0.3">
      <c r="A13" s="693" t="s">
        <v>157</v>
      </c>
      <c r="B13" s="1033" t="s">
        <v>113</v>
      </c>
      <c r="C13" s="1034"/>
      <c r="D13" s="694" t="s">
        <v>159</v>
      </c>
    </row>
    <row r="14" spans="1:6" ht="21.95" customHeight="1" x14ac:dyDescent="0.3">
      <c r="A14" s="444" t="s">
        <v>162</v>
      </c>
      <c r="B14" s="1035" t="s">
        <v>176</v>
      </c>
      <c r="C14" s="1035"/>
      <c r="D14" s="477">
        <f>'Sch-1'!J780</f>
        <v>0</v>
      </c>
    </row>
    <row r="15" spans="1:6" ht="35.1" customHeight="1" x14ac:dyDescent="0.3">
      <c r="A15" s="478"/>
      <c r="B15" s="1031" t="s">
        <v>370</v>
      </c>
      <c r="C15" s="1032"/>
      <c r="D15" s="479"/>
    </row>
    <row r="16" spans="1:6" ht="21.95" customHeight="1" x14ac:dyDescent="0.3">
      <c r="A16" s="444" t="s">
        <v>166</v>
      </c>
      <c r="B16" s="1035" t="s">
        <v>177</v>
      </c>
      <c r="C16" s="1035"/>
      <c r="D16" s="477">
        <f>'Sch-2'!F778</f>
        <v>0</v>
      </c>
    </row>
    <row r="17" spans="1:4" ht="35.1" customHeight="1" x14ac:dyDescent="0.3">
      <c r="A17" s="478"/>
      <c r="B17" s="1031" t="s">
        <v>178</v>
      </c>
      <c r="C17" s="1032"/>
      <c r="D17" s="479"/>
    </row>
    <row r="18" spans="1:4" ht="21.95" customHeight="1" x14ac:dyDescent="0.3">
      <c r="A18" s="444" t="s">
        <v>179</v>
      </c>
      <c r="B18" s="1035" t="s">
        <v>180</v>
      </c>
      <c r="C18" s="1035"/>
      <c r="D18" s="477">
        <f>'Sch-3 '!K803</f>
        <v>0</v>
      </c>
    </row>
    <row r="19" spans="1:4" ht="30" customHeight="1" x14ac:dyDescent="0.3">
      <c r="A19" s="478"/>
      <c r="B19" s="1036" t="s">
        <v>181</v>
      </c>
      <c r="C19" s="1032"/>
      <c r="D19" s="479"/>
    </row>
    <row r="20" spans="1:4" ht="21.95" customHeight="1" x14ac:dyDescent="0.3">
      <c r="A20" s="444" t="s">
        <v>368</v>
      </c>
      <c r="B20" s="1035" t="s">
        <v>369</v>
      </c>
      <c r="C20" s="1035"/>
      <c r="D20" s="480">
        <f>'Sch-4'!P22</f>
        <v>0</v>
      </c>
    </row>
    <row r="21" spans="1:4" ht="30" customHeight="1" x14ac:dyDescent="0.3">
      <c r="A21" s="478"/>
      <c r="B21" s="1036" t="s">
        <v>182</v>
      </c>
      <c r="C21" s="1032"/>
      <c r="D21" s="479"/>
    </row>
    <row r="22" spans="1:4" ht="21.95" hidden="1" customHeight="1" x14ac:dyDescent="0.3">
      <c r="A22" s="444" t="s">
        <v>183</v>
      </c>
      <c r="B22" s="1035" t="s">
        <v>184</v>
      </c>
      <c r="C22" s="1035"/>
      <c r="D22" s="480">
        <f>'Sch-4b'!P24</f>
        <v>0</v>
      </c>
    </row>
    <row r="23" spans="1:4" ht="44.25" hidden="1" customHeight="1" x14ac:dyDescent="0.3">
      <c r="A23" s="478"/>
      <c r="B23" s="1031" t="s">
        <v>149</v>
      </c>
      <c r="C23" s="1032"/>
      <c r="D23" s="479"/>
    </row>
    <row r="24" spans="1:4" ht="30" customHeight="1" x14ac:dyDescent="0.3">
      <c r="A24" s="444">
        <v>5</v>
      </c>
      <c r="B24" s="1035" t="s">
        <v>185</v>
      </c>
      <c r="C24" s="1035"/>
      <c r="D24" s="477">
        <f>'Sch-5'!D18:E18</f>
        <v>0</v>
      </c>
    </row>
    <row r="25" spans="1:4" ht="33" customHeight="1" x14ac:dyDescent="0.3">
      <c r="A25" s="478"/>
      <c r="B25" s="1036" t="s">
        <v>186</v>
      </c>
      <c r="C25" s="1032"/>
      <c r="D25" s="481"/>
    </row>
    <row r="26" spans="1:4" ht="21.95" customHeight="1" x14ac:dyDescent="0.3">
      <c r="A26" s="444" t="s">
        <v>187</v>
      </c>
      <c r="B26" s="1035" t="s">
        <v>367</v>
      </c>
      <c r="C26" s="1035"/>
      <c r="D26" s="482">
        <f>'Sch-7'!S24</f>
        <v>0</v>
      </c>
    </row>
    <row r="27" spans="1:4" ht="35.1" customHeight="1" x14ac:dyDescent="0.3">
      <c r="A27" s="478"/>
      <c r="B27" s="1031" t="s">
        <v>371</v>
      </c>
      <c r="C27" s="1032"/>
      <c r="D27" s="479"/>
    </row>
    <row r="28" spans="1:4" ht="21.95" hidden="1" customHeight="1" x14ac:dyDescent="0.3">
      <c r="A28" s="444" t="s">
        <v>315</v>
      </c>
      <c r="B28" s="1035" t="s">
        <v>317</v>
      </c>
      <c r="C28" s="1035"/>
      <c r="D28" s="482">
        <f>'Sch-6(buy-back)'!P21</f>
        <v>0</v>
      </c>
    </row>
    <row r="29" spans="1:4" ht="35.1" hidden="1" customHeight="1" x14ac:dyDescent="0.3">
      <c r="A29" s="478"/>
      <c r="B29" s="1031" t="s">
        <v>319</v>
      </c>
      <c r="C29" s="1032"/>
      <c r="D29" s="479"/>
    </row>
    <row r="30" spans="1:4" ht="15.75" x14ac:dyDescent="0.3">
      <c r="A30" s="1008">
        <v>7</v>
      </c>
      <c r="B30" s="1009" t="s">
        <v>341</v>
      </c>
      <c r="C30" s="1010"/>
      <c r="D30" s="483">
        <f>SUM(D14,D16,D18,D20,D22,D24,D26)</f>
        <v>0</v>
      </c>
    </row>
    <row r="31" spans="1:4" ht="24.75" customHeight="1" x14ac:dyDescent="0.3">
      <c r="A31" s="1008"/>
      <c r="B31" s="1037"/>
      <c r="C31" s="1038"/>
      <c r="D31" s="696">
        <f>D30-D28</f>
        <v>0</v>
      </c>
    </row>
    <row r="32" spans="1:4" ht="18.75" customHeight="1" x14ac:dyDescent="0.3">
      <c r="A32" s="484"/>
      <c r="B32" s="485"/>
      <c r="C32" s="485"/>
      <c r="D32" s="486"/>
    </row>
    <row r="33" spans="1:6" ht="27.95" hidden="1" customHeight="1" x14ac:dyDescent="0.3">
      <c r="A33" s="484"/>
      <c r="B33" s="485"/>
      <c r="C33" s="487"/>
      <c r="D33" s="486"/>
    </row>
    <row r="34" spans="1:6" ht="27.95" customHeight="1" x14ac:dyDescent="0.3">
      <c r="A34" s="420" t="s">
        <v>41</v>
      </c>
      <c r="B34" s="488" t="str">
        <f>'Sch-5'!B24</f>
        <v>--</v>
      </c>
      <c r="C34" s="487" t="s">
        <v>43</v>
      </c>
      <c r="D34" s="489" t="str">
        <f>'Sch-5'!D24</f>
        <v/>
      </c>
      <c r="F34" s="490"/>
    </row>
    <row r="35" spans="1:6" ht="27.95" customHeight="1" x14ac:dyDescent="0.3">
      <c r="A35" s="420" t="s">
        <v>42</v>
      </c>
      <c r="B35" s="488" t="str">
        <f>'Sch-5'!B25</f>
        <v/>
      </c>
      <c r="C35" s="487" t="s">
        <v>44</v>
      </c>
      <c r="D35" s="489" t="str">
        <f>'Sch-5'!D25</f>
        <v/>
      </c>
      <c r="F35" s="469"/>
    </row>
    <row r="36" spans="1:6" ht="27.95" customHeight="1" x14ac:dyDescent="0.3">
      <c r="A36" s="491"/>
      <c r="B36" s="470"/>
      <c r="C36" s="487"/>
      <c r="F36" s="469"/>
    </row>
    <row r="37" spans="1:6" ht="30" customHeight="1" x14ac:dyDescent="0.3">
      <c r="A37" s="491"/>
      <c r="B37" s="470"/>
      <c r="C37" s="487"/>
      <c r="D37" s="491"/>
      <c r="F37" s="490"/>
    </row>
    <row r="38" spans="1:6" ht="30" customHeight="1" x14ac:dyDescent="0.25">
      <c r="A38" s="492"/>
      <c r="B38" s="492"/>
      <c r="C38" s="493"/>
      <c r="E38" s="494"/>
    </row>
  </sheetData>
  <sheetProtection algorithmName="SHA-512" hashValue="xqxZ0wcs+wHS0pvSGWcBLSJoU0kbZsADXw5nHgUW7+z8Isxihk7p0XrOPbkRspge+Alb09nIvHWsIIL0XMgzQg==" saltValue="ek52EgsRD0RzEfwmFITk+g==" spinCount="100000" sheet="1" objects="1" scenarios="1"/>
  <customSheetViews>
    <customSheetView guid="{E5946587-7531-4BC8-A4B2-B3ED5F73C48D}"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tabSelected="1" view="pageBreakPreview" topLeftCell="A13" zoomScaleNormal="100" zoomScaleSheetLayoutView="100" workbookViewId="0">
      <selection activeCell="B12" sqref="B12"/>
    </sheetView>
  </sheetViews>
  <sheetFormatPr defaultColWidth="10" defaultRowHeight="16.5" x14ac:dyDescent="0.3"/>
  <cols>
    <col min="1" max="1" width="10.625" style="437" customWidth="1"/>
    <col min="2" max="2" width="27.5" style="437" customWidth="1"/>
    <col min="3" max="3" width="21" style="437" customWidth="1"/>
    <col min="4" max="4" width="34.375" style="437" customWidth="1"/>
    <col min="5" max="16384" width="10" style="468"/>
  </cols>
  <sheetData>
    <row r="1" spans="1:6" ht="18" customHeight="1" x14ac:dyDescent="0.3">
      <c r="A1" s="392" t="str">
        <f>Cover!B3</f>
        <v>Specification No: CC/T/W-STAT/DOM/A06/24/14931</v>
      </c>
      <c r="B1" s="393"/>
      <c r="C1" s="395"/>
      <c r="D1" s="396" t="s">
        <v>321</v>
      </c>
    </row>
    <row r="2" spans="1:6" ht="18" customHeight="1" x14ac:dyDescent="0.3">
      <c r="A2" s="469"/>
      <c r="B2" s="470"/>
      <c r="C2" s="471"/>
      <c r="D2" s="471"/>
    </row>
    <row r="3" spans="1:6" ht="58.5" customHeight="1" x14ac:dyDescent="0.3">
      <c r="A3" s="1015"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1015"/>
      <c r="C3" s="1015"/>
      <c r="D3" s="1015"/>
      <c r="E3" s="472"/>
      <c r="F3" s="472"/>
    </row>
    <row r="4" spans="1:6" ht="21.95" customHeight="1" x14ac:dyDescent="0.3">
      <c r="A4" s="1001" t="s">
        <v>175</v>
      </c>
      <c r="B4" s="1001"/>
      <c r="C4" s="1001"/>
      <c r="D4" s="1001"/>
    </row>
    <row r="5" spans="1:6" ht="18" customHeight="1" x14ac:dyDescent="0.3">
      <c r="A5" s="473"/>
    </row>
    <row r="6" spans="1:6" ht="18" customHeight="1" x14ac:dyDescent="0.3">
      <c r="A6" s="405" t="str">
        <f>'[1]Sch-1'!A6</f>
        <v>Bidder’s Name and Address (Sole Bidder) :</v>
      </c>
      <c r="D6" s="438" t="s">
        <v>5</v>
      </c>
    </row>
    <row r="7" spans="1:6" ht="36" customHeight="1" x14ac:dyDescent="0.3">
      <c r="A7" s="1030" t="str">
        <f>'[1]Sch-1'!A7</f>
        <v/>
      </c>
      <c r="B7" s="1030"/>
      <c r="C7" s="1030"/>
      <c r="D7" s="440" t="str">
        <f>'[1]Sch-1'!M7</f>
        <v>Contracts Services, 3rd Floor</v>
      </c>
    </row>
    <row r="8" spans="1:6" ht="18" customHeight="1" x14ac:dyDescent="0.3">
      <c r="A8" s="441" t="s">
        <v>155</v>
      </c>
      <c r="B8" s="995">
        <f>'Sch-1'!B8</f>
        <v>0</v>
      </c>
      <c r="C8" s="995"/>
      <c r="D8" s="440" t="str">
        <f>'[1]Sch-1'!M8</f>
        <v>Power Grid Corporation of India Ltd.,</v>
      </c>
    </row>
    <row r="9" spans="1:6" ht="18" customHeight="1" x14ac:dyDescent="0.3">
      <c r="A9" s="441" t="s">
        <v>156</v>
      </c>
      <c r="B9" s="995">
        <f>'Sch-1'!B9</f>
        <v>0</v>
      </c>
      <c r="C9" s="995"/>
      <c r="D9" s="440" t="str">
        <f>'[1]Sch-1'!M9</f>
        <v>"Saudamini", Plot No.-2</v>
      </c>
    </row>
    <row r="10" spans="1:6" ht="18" customHeight="1" x14ac:dyDescent="0.3">
      <c r="A10" s="442"/>
      <c r="B10" s="995">
        <f>'Sch-1'!B10</f>
        <v>0</v>
      </c>
      <c r="C10" s="995"/>
      <c r="D10" s="440" t="str">
        <f>'[1]Sch-1'!M10</f>
        <v xml:space="preserve">Sector-29, </v>
      </c>
    </row>
    <row r="11" spans="1:6" ht="18" customHeight="1" x14ac:dyDescent="0.3">
      <c r="A11" s="442"/>
      <c r="B11" s="995">
        <f>'Sch-1'!B11</f>
        <v>0</v>
      </c>
      <c r="C11" s="995"/>
      <c r="D11" s="440" t="str">
        <f>'[1]Sch-1'!M11</f>
        <v>Gurugram (Haryana) - 122001</v>
      </c>
    </row>
    <row r="12" spans="1:6" ht="18" customHeight="1" x14ac:dyDescent="0.3">
      <c r="A12" s="474"/>
      <c r="B12" s="474"/>
      <c r="C12" s="474"/>
      <c r="D12" s="438"/>
    </row>
    <row r="13" spans="1:6" ht="21.95" customHeight="1" x14ac:dyDescent="0.3">
      <c r="A13" s="475" t="s">
        <v>157</v>
      </c>
      <c r="B13" s="998" t="s">
        <v>113</v>
      </c>
      <c r="C13" s="999"/>
      <c r="D13" s="476" t="s">
        <v>159</v>
      </c>
    </row>
    <row r="14" spans="1:6" ht="21.95" customHeight="1" x14ac:dyDescent="0.3">
      <c r="A14" s="444" t="s">
        <v>162</v>
      </c>
      <c r="B14" s="1035" t="s">
        <v>176</v>
      </c>
      <c r="C14" s="1035"/>
      <c r="D14" s="477">
        <f>'Sch-1'!J780*(1-Discount!K18)</f>
        <v>0</v>
      </c>
    </row>
    <row r="15" spans="1:6" ht="35.1" customHeight="1" x14ac:dyDescent="0.3">
      <c r="A15" s="478"/>
      <c r="B15" s="1031" t="s">
        <v>370</v>
      </c>
      <c r="C15" s="1032"/>
      <c r="D15" s="479"/>
    </row>
    <row r="16" spans="1:6" ht="21.95" customHeight="1" x14ac:dyDescent="0.3">
      <c r="A16" s="444" t="s">
        <v>166</v>
      </c>
      <c r="B16" s="1035" t="s">
        <v>177</v>
      </c>
      <c r="C16" s="1035"/>
      <c r="D16" s="477">
        <f>'Sch-6'!D16*(1-Discount!K19)</f>
        <v>0</v>
      </c>
    </row>
    <row r="17" spans="1:4" ht="35.1" customHeight="1" x14ac:dyDescent="0.3">
      <c r="A17" s="478"/>
      <c r="B17" s="1031" t="s">
        <v>178</v>
      </c>
      <c r="C17" s="1032"/>
      <c r="D17" s="479"/>
    </row>
    <row r="18" spans="1:4" ht="21.95" customHeight="1" x14ac:dyDescent="0.3">
      <c r="A18" s="444" t="s">
        <v>179</v>
      </c>
      <c r="B18" s="1035" t="s">
        <v>180</v>
      </c>
      <c r="C18" s="1035"/>
      <c r="D18" s="477">
        <f>'Sch-6'!D18*(1-Discount!K20)</f>
        <v>0</v>
      </c>
    </row>
    <row r="19" spans="1:4" ht="30" customHeight="1" x14ac:dyDescent="0.3">
      <c r="A19" s="478"/>
      <c r="B19" s="1036" t="s">
        <v>181</v>
      </c>
      <c r="C19" s="1032"/>
      <c r="D19" s="479"/>
    </row>
    <row r="20" spans="1:4" ht="21.95" customHeight="1" x14ac:dyDescent="0.3">
      <c r="A20" s="444" t="s">
        <v>368</v>
      </c>
      <c r="B20" s="1035" t="s">
        <v>369</v>
      </c>
      <c r="C20" s="1035"/>
      <c r="D20" s="482">
        <f>'Sch-6'!D20*(1-Discount!K21)</f>
        <v>0</v>
      </c>
    </row>
    <row r="21" spans="1:4" ht="30" customHeight="1" x14ac:dyDescent="0.3">
      <c r="A21" s="478"/>
      <c r="B21" s="1036" t="s">
        <v>182</v>
      </c>
      <c r="C21" s="1032"/>
      <c r="D21" s="479"/>
    </row>
    <row r="22" spans="1:4" ht="21.95" hidden="1" customHeight="1" x14ac:dyDescent="0.3">
      <c r="A22" s="444" t="s">
        <v>183</v>
      </c>
      <c r="B22" s="1035" t="s">
        <v>184</v>
      </c>
      <c r="C22" s="1035"/>
      <c r="D22" s="482">
        <f>'Sch-6'!D22*(1-Discount!K22)</f>
        <v>0</v>
      </c>
    </row>
    <row r="23" spans="1:4" ht="38.25" hidden="1" customHeight="1" x14ac:dyDescent="0.3">
      <c r="A23" s="478"/>
      <c r="B23" s="1031" t="s">
        <v>149</v>
      </c>
      <c r="C23" s="1032"/>
      <c r="D23" s="479"/>
    </row>
    <row r="24" spans="1:4" ht="30" customHeight="1" x14ac:dyDescent="0.3">
      <c r="A24" s="444">
        <v>5</v>
      </c>
      <c r="B24" s="1035" t="s">
        <v>185</v>
      </c>
      <c r="C24" s="1035"/>
      <c r="D24" s="685">
        <f>'Sch-5 Dis'!D18</f>
        <v>0</v>
      </c>
    </row>
    <row r="25" spans="1:4" x14ac:dyDescent="0.3">
      <c r="A25" s="478"/>
      <c r="B25" s="1036" t="s">
        <v>186</v>
      </c>
      <c r="C25" s="1032"/>
      <c r="D25" s="495"/>
    </row>
    <row r="26" spans="1:4" ht="21.95" customHeight="1" x14ac:dyDescent="0.3">
      <c r="A26" s="444" t="s">
        <v>187</v>
      </c>
      <c r="B26" s="1035" t="s">
        <v>316</v>
      </c>
      <c r="C26" s="1035"/>
      <c r="D26" s="482">
        <f>'Sch-7'!S24</f>
        <v>0</v>
      </c>
    </row>
    <row r="27" spans="1:4" ht="35.1" customHeight="1" x14ac:dyDescent="0.3">
      <c r="A27" s="478"/>
      <c r="B27" s="1031" t="s">
        <v>371</v>
      </c>
      <c r="C27" s="1032"/>
      <c r="D27" s="479"/>
    </row>
    <row r="28" spans="1:4" ht="21.95" hidden="1" customHeight="1" x14ac:dyDescent="0.3">
      <c r="A28" s="444" t="s">
        <v>315</v>
      </c>
      <c r="B28" s="1035" t="s">
        <v>317</v>
      </c>
      <c r="C28" s="1035"/>
      <c r="D28" s="482">
        <f>'Sch-6'!D28</f>
        <v>0</v>
      </c>
    </row>
    <row r="29" spans="1:4" ht="21" hidden="1" customHeight="1" x14ac:dyDescent="0.3">
      <c r="A29" s="478"/>
      <c r="B29" s="1031" t="s">
        <v>318</v>
      </c>
      <c r="C29" s="1032"/>
      <c r="D29" s="479"/>
    </row>
    <row r="30" spans="1:4" ht="31.5" customHeight="1" x14ac:dyDescent="0.3">
      <c r="A30" s="1008">
        <v>7</v>
      </c>
      <c r="B30" s="1039" t="s">
        <v>341</v>
      </c>
      <c r="C30" s="1040"/>
      <c r="D30" s="483">
        <f>SUM(D14,D16,D18,D20,D22,D24,D26)</f>
        <v>0</v>
      </c>
    </row>
    <row r="31" spans="1:4" ht="33" customHeight="1" x14ac:dyDescent="0.3">
      <c r="A31" s="1008"/>
      <c r="B31" s="1041"/>
      <c r="C31" s="1042"/>
      <c r="D31" s="695">
        <f>D30-D28</f>
        <v>0</v>
      </c>
    </row>
    <row r="32" spans="1:4" ht="18.75" customHeight="1" x14ac:dyDescent="0.3">
      <c r="A32" s="484"/>
      <c r="B32" s="485"/>
      <c r="C32" s="485"/>
      <c r="D32" s="486"/>
    </row>
    <row r="33" spans="1:6" ht="27.95" customHeight="1" x14ac:dyDescent="0.3">
      <c r="A33" s="484"/>
      <c r="B33" s="485"/>
      <c r="C33" s="487"/>
      <c r="D33" s="486"/>
    </row>
    <row r="34" spans="1:6" ht="27.95" customHeight="1" x14ac:dyDescent="0.3">
      <c r="A34" s="420" t="s">
        <v>41</v>
      </c>
      <c r="B34" s="488" t="str">
        <f>'Sch-6'!B34</f>
        <v>--</v>
      </c>
      <c r="C34" s="487" t="s">
        <v>43</v>
      </c>
      <c r="D34" s="489" t="str">
        <f>'Sch-6'!D34</f>
        <v/>
      </c>
      <c r="F34" s="490"/>
    </row>
    <row r="35" spans="1:6" ht="27.95" customHeight="1" x14ac:dyDescent="0.3">
      <c r="A35" s="420" t="s">
        <v>42</v>
      </c>
      <c r="B35" s="488" t="str">
        <f>'Sch-6'!B35</f>
        <v/>
      </c>
      <c r="C35" s="487" t="s">
        <v>44</v>
      </c>
      <c r="D35" s="489" t="str">
        <f>'Sch-6'!D35</f>
        <v/>
      </c>
      <c r="F35" s="469"/>
    </row>
    <row r="36" spans="1:6" ht="27.95" customHeight="1" x14ac:dyDescent="0.3">
      <c r="A36" s="491"/>
      <c r="B36" s="470"/>
      <c r="C36" s="487"/>
      <c r="F36" s="469"/>
    </row>
    <row r="37" spans="1:6" ht="30" customHeight="1" x14ac:dyDescent="0.3">
      <c r="A37" s="491"/>
      <c r="B37" s="470"/>
      <c r="C37" s="487"/>
      <c r="D37" s="491"/>
      <c r="F37" s="490"/>
    </row>
    <row r="38" spans="1:6" ht="30" customHeight="1" x14ac:dyDescent="0.25">
      <c r="A38" s="492"/>
      <c r="B38" s="492"/>
      <c r="C38" s="493"/>
      <c r="E38" s="494"/>
    </row>
  </sheetData>
  <sheetProtection algorithmName="SHA-512" hashValue="r2tGFnHN6oG5wJof/R/UPrF9zKIublLC1uY1YLLYe0riU84hMVl+aMtVlzwZjHCt7D2TeeL1FA/n+eeRGmR0Ww==" saltValue="DswZloiRO+E7H13Ib4XTZg==" spinCount="100000" sheet="1" objects="1" scenarios="1"/>
  <customSheetViews>
    <customSheetView guid="{E5946587-7531-4BC8-A4B2-B3ED5F73C48D}"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BB225"/>
  <sheetViews>
    <sheetView view="pageBreakPreview" topLeftCell="A9" zoomScaleNormal="100" zoomScaleSheetLayoutView="100" workbookViewId="0">
      <selection activeCell="S20" sqref="S20"/>
    </sheetView>
  </sheetViews>
  <sheetFormatPr defaultColWidth="9" defaultRowHeight="16.5" x14ac:dyDescent="0.3"/>
  <cols>
    <col min="1" max="5" width="11.375" style="544" customWidth="1"/>
    <col min="6" max="6" width="11.375" style="544" hidden="1" customWidth="1"/>
    <col min="7" max="7" width="15.5" style="544" hidden="1" customWidth="1"/>
    <col min="8" max="8" width="11.375" style="544" hidden="1" customWidth="1"/>
    <col min="9" max="9" width="17.75" style="544" hidden="1" customWidth="1"/>
    <col min="10" max="10" width="40.25" style="504" customWidth="1"/>
    <col min="11" max="11" width="31.375" style="504" customWidth="1"/>
    <col min="12" max="12" width="7.625" style="504" customWidth="1"/>
    <col min="13" max="14" width="10.25" style="504" customWidth="1"/>
    <col min="15" max="15" width="14.875" style="504" customWidth="1"/>
    <col min="16" max="16" width="10.25" style="504" customWidth="1"/>
    <col min="17" max="17" width="18.625" style="504" customWidth="1"/>
    <col min="18" max="18" width="15.375" style="504" hidden="1" customWidth="1"/>
    <col min="19" max="19" width="15.75" style="504" customWidth="1"/>
    <col min="20" max="20" width="17" style="496" customWidth="1"/>
    <col min="21" max="21" width="9" style="497" customWidth="1"/>
    <col min="22" max="22" width="0" style="498" hidden="1" customWidth="1"/>
    <col min="23" max="23" width="18.5" style="498" hidden="1" customWidth="1"/>
    <col min="24" max="24" width="34.25" style="498" hidden="1" customWidth="1"/>
    <col min="25" max="38" width="9" style="498"/>
    <col min="39" max="39" width="0" style="498" hidden="1" customWidth="1"/>
    <col min="40" max="40" width="13.875" style="498" hidden="1" customWidth="1"/>
    <col min="41" max="41" width="13.625" style="498" hidden="1" customWidth="1"/>
    <col min="42" max="42" width="21.375" style="498" hidden="1" customWidth="1"/>
    <col min="43" max="43" width="12" style="498" hidden="1" customWidth="1"/>
    <col min="44" max="45" width="0" style="498" hidden="1" customWidth="1"/>
    <col min="46" max="54" width="9" style="498"/>
    <col min="55" max="16384" width="9" style="497"/>
  </cols>
  <sheetData>
    <row r="1" spans="1:54" ht="18" customHeight="1" x14ac:dyDescent="0.3">
      <c r="A1" s="392" t="s">
        <v>343</v>
      </c>
      <c r="B1" s="392"/>
      <c r="C1" s="392"/>
      <c r="D1" s="392"/>
      <c r="E1" s="392"/>
      <c r="F1" s="392"/>
      <c r="G1" s="392"/>
      <c r="H1" s="392"/>
      <c r="I1" s="392"/>
      <c r="J1" s="393"/>
      <c r="K1" s="393"/>
      <c r="L1" s="394"/>
      <c r="M1" s="394"/>
      <c r="N1" s="394"/>
      <c r="O1" s="394"/>
      <c r="P1" s="394"/>
      <c r="Q1" s="394"/>
      <c r="R1" s="394"/>
      <c r="S1" s="396" t="s">
        <v>312</v>
      </c>
    </row>
    <row r="2" spans="1:54" ht="3" customHeight="1" x14ac:dyDescent="0.3">
      <c r="A2" s="469"/>
      <c r="B2" s="469"/>
      <c r="C2" s="469"/>
      <c r="D2" s="469"/>
      <c r="E2" s="469"/>
      <c r="F2" s="469"/>
      <c r="G2" s="469"/>
      <c r="H2" s="469"/>
      <c r="I2" s="469"/>
      <c r="J2" s="470"/>
      <c r="K2" s="470"/>
      <c r="L2" s="491"/>
      <c r="M2" s="491"/>
      <c r="N2" s="491"/>
      <c r="O2" s="491"/>
      <c r="P2" s="491"/>
      <c r="Q2" s="491"/>
      <c r="R2" s="491"/>
      <c r="S2" s="491"/>
    </row>
    <row r="3" spans="1:54" ht="35.25" customHeight="1" x14ac:dyDescent="0.3">
      <c r="A3" s="1048"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B3" s="1048"/>
      <c r="C3" s="1048"/>
      <c r="D3" s="1048"/>
      <c r="E3" s="1048"/>
      <c r="F3" s="1048"/>
      <c r="G3" s="1048"/>
      <c r="H3" s="1048"/>
      <c r="I3" s="1048"/>
      <c r="J3" s="1048"/>
      <c r="K3" s="1048"/>
      <c r="L3" s="1048"/>
      <c r="M3" s="1048"/>
      <c r="N3" s="1048"/>
      <c r="O3" s="1048"/>
      <c r="P3" s="1048"/>
      <c r="Q3" s="1048"/>
      <c r="R3" s="1048"/>
      <c r="S3" s="1048"/>
      <c r="AM3" s="499" t="s">
        <v>123</v>
      </c>
      <c r="AO3" s="500">
        <f>IF(ISERROR(#REF!/('[1]Sch-6'!D14+'[1]Sch-6'!D16+'[1]Sch-6'!D18)),0,#REF!/( '[1]Sch-6'!D14+'[1]Sch-6'!D16+'[1]Sch-6'!D18))</f>
        <v>0</v>
      </c>
    </row>
    <row r="4" spans="1:54" ht="21.95" customHeight="1" x14ac:dyDescent="0.3">
      <c r="A4" s="987" t="s">
        <v>124</v>
      </c>
      <c r="B4" s="987"/>
      <c r="C4" s="987"/>
      <c r="D4" s="987"/>
      <c r="E4" s="987"/>
      <c r="F4" s="987"/>
      <c r="G4" s="987"/>
      <c r="H4" s="987"/>
      <c r="I4" s="987"/>
      <c r="J4" s="987"/>
      <c r="K4" s="987"/>
      <c r="L4" s="987"/>
      <c r="M4" s="987"/>
      <c r="N4" s="987"/>
      <c r="O4" s="987"/>
      <c r="P4" s="987"/>
      <c r="Q4" s="987"/>
      <c r="R4" s="987"/>
      <c r="S4" s="987"/>
      <c r="AM4" s="499" t="s">
        <v>125</v>
      </c>
      <c r="AO4" s="500" t="e">
        <f>#REF!</f>
        <v>#REF!</v>
      </c>
    </row>
    <row r="5" spans="1:54" ht="18.600000000000001" customHeight="1" x14ac:dyDescent="0.3">
      <c r="A5" s="501"/>
      <c r="B5" s="501"/>
      <c r="C5" s="501"/>
      <c r="D5" s="501"/>
      <c r="E5" s="501"/>
      <c r="F5" s="501"/>
      <c r="G5" s="501"/>
      <c r="H5" s="501"/>
      <c r="I5" s="501"/>
      <c r="J5" s="502"/>
      <c r="K5" s="502"/>
      <c r="L5" s="502"/>
      <c r="M5" s="502"/>
      <c r="N5" s="502"/>
      <c r="O5" s="502"/>
      <c r="P5" s="502"/>
      <c r="Q5" s="502"/>
      <c r="R5" s="502"/>
      <c r="S5" s="502"/>
      <c r="AM5" s="499" t="s">
        <v>189</v>
      </c>
      <c r="AO5" s="500">
        <f>IF(ISERROR(#REF!/#REF!),0,#REF! /#REF!)</f>
        <v>0</v>
      </c>
    </row>
    <row r="6" spans="1:54" ht="27.95" customHeight="1" x14ac:dyDescent="0.3">
      <c r="A6" s="405" t="str">
        <f>'[1]Sch-1'!A6</f>
        <v>Bidder’s Name and Address (Sole Bidder) :</v>
      </c>
      <c r="B6" s="405"/>
      <c r="C6" s="405"/>
      <c r="D6" s="405"/>
      <c r="E6" s="405"/>
      <c r="F6" s="405"/>
      <c r="G6" s="405"/>
      <c r="H6" s="405"/>
      <c r="I6" s="405"/>
      <c r="J6" s="437"/>
      <c r="K6" s="437"/>
      <c r="L6" s="437"/>
      <c r="M6" s="503" t="s">
        <v>5</v>
      </c>
      <c r="N6" s="503"/>
      <c r="O6" s="503"/>
      <c r="P6" s="503"/>
      <c r="Q6" s="503"/>
      <c r="S6" s="437"/>
      <c r="AM6" s="499" t="s">
        <v>190</v>
      </c>
      <c r="AO6" s="500" t="e">
        <f>#REF!</f>
        <v>#REF!</v>
      </c>
    </row>
    <row r="7" spans="1:54" ht="36" customHeight="1" x14ac:dyDescent="0.3">
      <c r="A7" s="1049" t="str">
        <f>'[1]Sch-1'!A7</f>
        <v/>
      </c>
      <c r="B7" s="1049"/>
      <c r="C7" s="1049"/>
      <c r="D7" s="1049"/>
      <c r="E7" s="1049"/>
      <c r="F7" s="1049"/>
      <c r="G7" s="1049"/>
      <c r="H7" s="1049"/>
      <c r="I7" s="1049"/>
      <c r="J7" s="1049"/>
      <c r="K7" s="1049"/>
      <c r="L7" s="1049"/>
      <c r="M7" s="505" t="str">
        <f>'[1]Sch-1'!M7</f>
        <v>Contracts Services, 3rd Floor</v>
      </c>
      <c r="N7" s="505"/>
      <c r="O7" s="505"/>
      <c r="P7" s="505"/>
      <c r="Q7" s="505"/>
      <c r="S7" s="506"/>
      <c r="AM7" s="499" t="s">
        <v>128</v>
      </c>
      <c r="AO7" s="500" t="e">
        <f>SUM(AO3:AO6)</f>
        <v>#REF!</v>
      </c>
    </row>
    <row r="8" spans="1:54" ht="27.95" customHeight="1" x14ac:dyDescent="0.3">
      <c r="A8" s="441" t="s">
        <v>155</v>
      </c>
      <c r="B8" s="441">
        <f>'Sch-1'!B8</f>
        <v>0</v>
      </c>
      <c r="C8" s="441"/>
      <c r="D8" s="441"/>
      <c r="E8" s="441"/>
      <c r="F8" s="441"/>
      <c r="G8" s="441"/>
      <c r="H8" s="441"/>
      <c r="I8" s="441"/>
      <c r="J8" s="995" t="str">
        <f>IF('[1]Sch-1'!C8=0, "", '[1]Sch-1'!C8)</f>
        <v/>
      </c>
      <c r="K8" s="995"/>
      <c r="L8" s="995"/>
      <c r="M8" s="505" t="str">
        <f>'[1]Sch-1'!M8</f>
        <v>Power Grid Corporation of India Ltd.,</v>
      </c>
      <c r="N8" s="505"/>
      <c r="O8" s="505"/>
      <c r="P8" s="505"/>
      <c r="Q8" s="505"/>
      <c r="S8" s="507"/>
    </row>
    <row r="9" spans="1:54" ht="27.95" customHeight="1" x14ac:dyDescent="0.3">
      <c r="A9" s="441" t="s">
        <v>156</v>
      </c>
      <c r="B9" s="441">
        <f>'Sch-1'!B9</f>
        <v>0</v>
      </c>
      <c r="C9" s="441"/>
      <c r="D9" s="441"/>
      <c r="E9" s="441"/>
      <c r="F9" s="441"/>
      <c r="G9" s="441"/>
      <c r="H9" s="441"/>
      <c r="I9" s="441"/>
      <c r="J9" s="995" t="str">
        <f>IF('[1]Sch-1'!C9=0, "", '[1]Sch-1'!C9)</f>
        <v/>
      </c>
      <c r="K9" s="995"/>
      <c r="L9" s="995"/>
      <c r="M9" s="505" t="str">
        <f>'[1]Sch-1'!M9</f>
        <v>"Saudamini", Plot No.-2</v>
      </c>
      <c r="N9" s="505"/>
      <c r="O9" s="505"/>
      <c r="P9" s="505"/>
      <c r="Q9" s="505"/>
      <c r="S9" s="507"/>
    </row>
    <row r="10" spans="1:54" ht="27.95" customHeight="1" x14ac:dyDescent="0.3">
      <c r="A10" s="442"/>
      <c r="B10" s="442">
        <f>'Sch-1'!B10</f>
        <v>0</v>
      </c>
      <c r="C10" s="442"/>
      <c r="D10" s="442"/>
      <c r="E10" s="442"/>
      <c r="F10" s="442"/>
      <c r="G10" s="442"/>
      <c r="H10" s="442"/>
      <c r="I10" s="442"/>
      <c r="J10" s="995" t="str">
        <f>IF('[1]Sch-1'!C10=0, "", '[1]Sch-1'!C10)</f>
        <v/>
      </c>
      <c r="K10" s="995"/>
      <c r="L10" s="995"/>
      <c r="M10" s="505" t="str">
        <f>'[1]Sch-1'!M10</f>
        <v xml:space="preserve">Sector-29, </v>
      </c>
      <c r="N10" s="505"/>
      <c r="O10" s="505"/>
      <c r="P10" s="505"/>
      <c r="Q10" s="505"/>
      <c r="S10" s="507"/>
      <c r="AM10" s="499" t="s">
        <v>191</v>
      </c>
      <c r="AO10" s="508" t="e">
        <f>'[1]Sch-1'!AA10</f>
        <v>#REF!</v>
      </c>
    </row>
    <row r="11" spans="1:54" ht="27.95" customHeight="1" x14ac:dyDescent="0.3">
      <c r="A11" s="442"/>
      <c r="B11" s="442">
        <f>'Sch-1'!B11</f>
        <v>0</v>
      </c>
      <c r="C11" s="442"/>
      <c r="D11" s="442"/>
      <c r="E11" s="442"/>
      <c r="F11" s="442"/>
      <c r="G11" s="442"/>
      <c r="H11" s="442"/>
      <c r="I11" s="442"/>
      <c r="J11" s="995" t="str">
        <f>IF('[1]Sch-1'!C11=0, "", '[1]Sch-1'!C11)</f>
        <v/>
      </c>
      <c r="K11" s="995"/>
      <c r="L11" s="995"/>
      <c r="M11" s="505" t="str">
        <f>'[1]Sch-1'!M11</f>
        <v>Gurugram (Haryana) - 122001</v>
      </c>
      <c r="N11" s="505"/>
      <c r="O11" s="505"/>
      <c r="P11" s="505"/>
      <c r="Q11" s="505"/>
      <c r="S11" s="507"/>
      <c r="AM11" s="499"/>
      <c r="AO11" s="500"/>
    </row>
    <row r="12" spans="1:54" ht="7.5" customHeight="1" x14ac:dyDescent="0.3">
      <c r="A12" s="442"/>
      <c r="B12" s="442"/>
      <c r="C12" s="442"/>
      <c r="D12" s="442"/>
      <c r="E12" s="442"/>
      <c r="F12" s="442"/>
      <c r="G12" s="442"/>
      <c r="H12" s="442"/>
      <c r="I12" s="442"/>
      <c r="J12" s="507"/>
      <c r="K12" s="507"/>
      <c r="L12" s="507"/>
      <c r="M12" s="507"/>
      <c r="N12" s="507"/>
      <c r="O12" s="507"/>
      <c r="P12" s="507"/>
      <c r="Q12" s="507"/>
      <c r="R12" s="507"/>
      <c r="S12" s="507"/>
      <c r="T12" s="509"/>
      <c r="U12" s="498"/>
      <c r="AM12" s="499"/>
      <c r="AO12" s="500"/>
    </row>
    <row r="13" spans="1:54" ht="27.95" customHeight="1" thickBot="1" x14ac:dyDescent="0.35">
      <c r="A13" s="1043" t="s">
        <v>372</v>
      </c>
      <c r="B13" s="1043"/>
      <c r="C13" s="1043"/>
      <c r="D13" s="1043"/>
      <c r="E13" s="1043"/>
      <c r="F13" s="1043"/>
      <c r="G13" s="1043"/>
      <c r="H13" s="1043"/>
      <c r="I13" s="1043"/>
      <c r="J13" s="1043"/>
      <c r="K13" s="1043"/>
      <c r="L13" s="1043"/>
      <c r="M13" s="1043"/>
      <c r="N13" s="1043"/>
      <c r="O13" s="1043"/>
      <c r="P13" s="1043"/>
      <c r="Q13" s="1043"/>
      <c r="R13" s="1043"/>
      <c r="S13" s="1043"/>
      <c r="T13" s="509"/>
      <c r="U13" s="498"/>
    </row>
    <row r="14" spans="1:54" ht="116.25" customHeight="1" x14ac:dyDescent="0.3">
      <c r="A14" s="510" t="s">
        <v>192</v>
      </c>
      <c r="B14" s="511" t="s">
        <v>18</v>
      </c>
      <c r="C14" s="511" t="s">
        <v>19</v>
      </c>
      <c r="D14" s="512" t="s">
        <v>20</v>
      </c>
      <c r="E14" s="705" t="s">
        <v>21</v>
      </c>
      <c r="F14" s="513" t="s">
        <v>22</v>
      </c>
      <c r="G14" s="513" t="s">
        <v>313</v>
      </c>
      <c r="H14" s="513" t="s">
        <v>24</v>
      </c>
      <c r="I14" s="513" t="s">
        <v>314</v>
      </c>
      <c r="J14" s="514" t="s">
        <v>354</v>
      </c>
      <c r="K14" s="514" t="s">
        <v>355</v>
      </c>
      <c r="L14" s="514" t="s">
        <v>27</v>
      </c>
      <c r="M14" s="514" t="s">
        <v>114</v>
      </c>
      <c r="N14" s="514" t="s">
        <v>22</v>
      </c>
      <c r="O14" s="514" t="s">
        <v>356</v>
      </c>
      <c r="P14" s="514" t="s">
        <v>24</v>
      </c>
      <c r="Q14" s="514" t="s">
        <v>357</v>
      </c>
      <c r="R14" s="514" t="s">
        <v>193</v>
      </c>
      <c r="S14" s="515" t="s">
        <v>358</v>
      </c>
      <c r="T14" s="50" t="s">
        <v>141</v>
      </c>
      <c r="U14" s="498"/>
      <c r="W14" s="516" t="s">
        <v>194</v>
      </c>
      <c r="X14" s="516" t="s">
        <v>195</v>
      </c>
      <c r="AN14" s="1044" t="s">
        <v>196</v>
      </c>
      <c r="AO14" s="1044"/>
      <c r="AP14" s="462" t="s">
        <v>132</v>
      </c>
      <c r="AQ14" s="1044" t="s">
        <v>197</v>
      </c>
      <c r="AR14" s="1044"/>
    </row>
    <row r="15" spans="1:54" s="521" customFormat="1" x14ac:dyDescent="0.3">
      <c r="A15" s="517">
        <v>1</v>
      </c>
      <c r="B15" s="517">
        <v>2</v>
      </c>
      <c r="C15" s="517">
        <v>3</v>
      </c>
      <c r="D15" s="517">
        <v>4</v>
      </c>
      <c r="E15" s="517">
        <v>5</v>
      </c>
      <c r="F15" s="518">
        <v>5</v>
      </c>
      <c r="G15" s="518">
        <v>6</v>
      </c>
      <c r="H15" s="518">
        <v>7</v>
      </c>
      <c r="I15" s="518">
        <v>8</v>
      </c>
      <c r="J15" s="514">
        <v>6</v>
      </c>
      <c r="K15" s="514">
        <v>7</v>
      </c>
      <c r="L15" s="514">
        <v>8</v>
      </c>
      <c r="M15" s="514">
        <v>9</v>
      </c>
      <c r="N15" s="514">
        <v>10</v>
      </c>
      <c r="O15" s="514">
        <v>11</v>
      </c>
      <c r="P15" s="514">
        <v>12</v>
      </c>
      <c r="Q15" s="514">
        <v>13</v>
      </c>
      <c r="R15" s="514">
        <v>12</v>
      </c>
      <c r="S15" s="515" t="s">
        <v>366</v>
      </c>
      <c r="T15" s="286">
        <v>15</v>
      </c>
      <c r="U15" s="519"/>
      <c r="V15" s="519"/>
      <c r="W15" s="9"/>
      <c r="X15" s="16"/>
      <c r="Y15" s="519"/>
      <c r="Z15" s="519"/>
      <c r="AA15" s="519"/>
      <c r="AB15" s="519"/>
      <c r="AC15" s="519"/>
      <c r="AD15" s="519"/>
      <c r="AE15" s="519"/>
      <c r="AF15" s="519"/>
      <c r="AG15" s="519"/>
      <c r="AH15" s="519"/>
      <c r="AI15" s="519"/>
      <c r="AJ15" s="519"/>
      <c r="AK15" s="519"/>
      <c r="AL15" s="519"/>
      <c r="AM15" s="519"/>
      <c r="AN15" s="520"/>
      <c r="AO15" s="520"/>
      <c r="AP15" s="462"/>
      <c r="AQ15" s="520"/>
      <c r="AR15" s="520"/>
      <c r="AS15" s="519"/>
      <c r="AT15" s="519"/>
      <c r="AU15" s="519"/>
      <c r="AV15" s="519"/>
      <c r="AW15" s="519"/>
      <c r="AX15" s="519"/>
      <c r="AY15" s="519"/>
      <c r="AZ15" s="519"/>
      <c r="BA15" s="519"/>
      <c r="BB15" s="519"/>
    </row>
    <row r="16" spans="1:54" s="521" customFormat="1" x14ac:dyDescent="0.3">
      <c r="A16" s="522"/>
      <c r="B16" s="1045"/>
      <c r="C16" s="1046"/>
      <c r="D16" s="1046"/>
      <c r="E16" s="1046"/>
      <c r="F16" s="1046"/>
      <c r="G16" s="1046"/>
      <c r="H16" s="1046"/>
      <c r="I16" s="1046"/>
      <c r="J16" s="1046"/>
      <c r="K16" s="1046"/>
      <c r="L16" s="1046"/>
      <c r="M16" s="1046"/>
      <c r="N16" s="1046"/>
      <c r="O16" s="1046"/>
      <c r="P16" s="1046"/>
      <c r="Q16" s="1046"/>
      <c r="R16" s="1046"/>
      <c r="S16" s="1046"/>
      <c r="T16" s="1047"/>
      <c r="U16" s="519"/>
      <c r="V16" s="519"/>
      <c r="W16" s="9"/>
      <c r="X16" s="16"/>
      <c r="Y16" s="519"/>
      <c r="Z16" s="519"/>
      <c r="AA16" s="519"/>
      <c r="AB16" s="519"/>
      <c r="AC16" s="519"/>
      <c r="AD16" s="519"/>
      <c r="AE16" s="519"/>
      <c r="AF16" s="519"/>
      <c r="AG16" s="519"/>
      <c r="AH16" s="519"/>
      <c r="AI16" s="519"/>
      <c r="AJ16" s="519"/>
      <c r="AK16" s="519"/>
      <c r="AL16" s="519"/>
      <c r="AM16" s="519"/>
      <c r="AN16" s="520"/>
      <c r="AO16" s="520"/>
      <c r="AP16" s="462"/>
      <c r="AQ16" s="520"/>
      <c r="AR16" s="520"/>
      <c r="AS16" s="519"/>
      <c r="AT16" s="519"/>
      <c r="AU16" s="519"/>
      <c r="AV16" s="519"/>
      <c r="AW16" s="519"/>
      <c r="AX16" s="519"/>
      <c r="AY16" s="519"/>
      <c r="AZ16" s="519"/>
      <c r="BA16" s="519"/>
      <c r="BB16" s="519"/>
    </row>
    <row r="17" spans="1:54" s="533" customFormat="1" hidden="1" x14ac:dyDescent="0.3">
      <c r="A17" s="523">
        <v>1</v>
      </c>
      <c r="B17" s="524"/>
      <c r="C17" s="524"/>
      <c r="D17" s="524"/>
      <c r="E17" s="524"/>
      <c r="F17" s="523"/>
      <c r="G17" s="525"/>
      <c r="H17" s="61"/>
      <c r="I17" s="57"/>
      <c r="J17" s="526"/>
      <c r="K17" s="526"/>
      <c r="L17" s="527"/>
      <c r="M17" s="528"/>
      <c r="N17" s="528"/>
      <c r="O17" s="528"/>
      <c r="P17" s="528"/>
      <c r="Q17" s="528"/>
      <c r="R17" s="529"/>
      <c r="S17" s="530" t="str">
        <f>IF(R17=0, "Included", IF(ISERROR(M17*R17), R17, M17*R17))</f>
        <v>Included</v>
      </c>
      <c r="T17" s="531">
        <f>X17</f>
        <v>0</v>
      </c>
      <c r="U17" s="532"/>
      <c r="V17" s="532"/>
      <c r="W17" s="9">
        <f>IF(S17="Included",0,S17)</f>
        <v>0</v>
      </c>
      <c r="X17" s="16">
        <f>IF(I17="", H17*W17,I17*W17)</f>
        <v>0</v>
      </c>
      <c r="Y17" s="532"/>
      <c r="Z17" s="532"/>
    </row>
    <row r="18" spans="1:54" s="533" customFormat="1" hidden="1" x14ac:dyDescent="0.3">
      <c r="A18" s="523">
        <v>2</v>
      </c>
      <c r="B18" s="524"/>
      <c r="C18" s="524"/>
      <c r="D18" s="524"/>
      <c r="E18" s="524"/>
      <c r="F18" s="523"/>
      <c r="G18" s="525"/>
      <c r="H18" s="61"/>
      <c r="I18" s="57"/>
      <c r="J18" s="526"/>
      <c r="K18" s="526"/>
      <c r="L18" s="527"/>
      <c r="M18" s="528"/>
      <c r="N18" s="528"/>
      <c r="O18" s="528"/>
      <c r="P18" s="528"/>
      <c r="Q18" s="528"/>
      <c r="R18" s="529"/>
      <c r="S18" s="530" t="str">
        <f>IF(R18=0, "Included", IF(ISERROR(M18*R18), R18, M18*R18))</f>
        <v>Included</v>
      </c>
      <c r="T18" s="531">
        <f>X18</f>
        <v>0</v>
      </c>
      <c r="U18" s="532"/>
      <c r="V18" s="532"/>
      <c r="W18" s="9">
        <f>IF(S18="Included",0,S18)</f>
        <v>0</v>
      </c>
      <c r="X18" s="16">
        <f>IF(I18="", H18*W18,I18*W18)</f>
        <v>0</v>
      </c>
      <c r="Y18" s="532"/>
      <c r="Z18" s="532"/>
    </row>
    <row r="19" spans="1:54" s="533" customFormat="1" ht="45" x14ac:dyDescent="0.3">
      <c r="A19" s="703">
        <v>1</v>
      </c>
      <c r="B19" s="524"/>
      <c r="C19" s="524"/>
      <c r="D19" s="524"/>
      <c r="E19" s="524"/>
      <c r="F19" s="523"/>
      <c r="G19" s="700"/>
      <c r="H19" s="61"/>
      <c r="I19" s="299"/>
      <c r="J19" s="706" t="s">
        <v>360</v>
      </c>
      <c r="K19" s="527"/>
      <c r="L19" s="527"/>
      <c r="M19" s="528"/>
      <c r="N19" s="528"/>
      <c r="O19" s="528"/>
      <c r="P19" s="528"/>
      <c r="Q19" s="528"/>
      <c r="R19" s="529"/>
      <c r="S19" s="530"/>
      <c r="T19" s="531"/>
      <c r="U19" s="532"/>
      <c r="V19" s="532"/>
      <c r="W19" s="9"/>
      <c r="X19" s="16"/>
      <c r="Y19" s="532"/>
      <c r="Z19" s="532"/>
    </row>
    <row r="20" spans="1:54" s="533" customFormat="1" x14ac:dyDescent="0.3">
      <c r="A20" s="704" t="s">
        <v>350</v>
      </c>
      <c r="B20" s="524"/>
      <c r="C20" s="524"/>
      <c r="D20" s="704" t="s">
        <v>359</v>
      </c>
      <c r="E20" s="524"/>
      <c r="F20" s="523"/>
      <c r="G20" s="700"/>
      <c r="H20" s="61"/>
      <c r="I20" s="299"/>
      <c r="J20" s="707" t="s">
        <v>361</v>
      </c>
      <c r="K20" s="380"/>
      <c r="L20" s="708" t="s">
        <v>365</v>
      </c>
      <c r="M20" s="708">
        <v>1</v>
      </c>
      <c r="N20" s="709">
        <v>998346</v>
      </c>
      <c r="O20" s="380"/>
      <c r="P20" s="710">
        <v>18</v>
      </c>
      <c r="Q20" s="380"/>
      <c r="R20" s="711"/>
      <c r="S20" s="711"/>
      <c r="T20" s="531">
        <f>S20*0.18</f>
        <v>0</v>
      </c>
      <c r="U20" s="532"/>
      <c r="V20" s="532"/>
      <c r="W20" s="9"/>
      <c r="X20" s="16"/>
      <c r="Y20" s="532"/>
      <c r="Z20" s="532"/>
    </row>
    <row r="21" spans="1:54" s="533" customFormat="1" x14ac:dyDescent="0.3">
      <c r="A21" s="704" t="s">
        <v>351</v>
      </c>
      <c r="B21" s="524"/>
      <c r="C21" s="524"/>
      <c r="D21" s="704" t="s">
        <v>359</v>
      </c>
      <c r="E21" s="524"/>
      <c r="F21" s="523"/>
      <c r="G21" s="700"/>
      <c r="H21" s="61"/>
      <c r="I21" s="299"/>
      <c r="J21" s="707" t="s">
        <v>362</v>
      </c>
      <c r="K21" s="380"/>
      <c r="L21" s="708" t="s">
        <v>365</v>
      </c>
      <c r="M21" s="708">
        <v>1</v>
      </c>
      <c r="N21" s="709">
        <v>998346</v>
      </c>
      <c r="O21" s="380"/>
      <c r="P21" s="710">
        <v>18</v>
      </c>
      <c r="Q21" s="380"/>
      <c r="R21" s="711"/>
      <c r="S21" s="711"/>
      <c r="T21" s="531">
        <f t="shared" ref="T21:T23" si="0">S21*0.18</f>
        <v>0</v>
      </c>
      <c r="U21" s="532"/>
      <c r="V21" s="532"/>
      <c r="W21" s="9"/>
      <c r="X21" s="16"/>
      <c r="Y21" s="532"/>
      <c r="Z21" s="532"/>
    </row>
    <row r="22" spans="1:54" s="533" customFormat="1" x14ac:dyDescent="0.3">
      <c r="A22" s="704" t="s">
        <v>352</v>
      </c>
      <c r="B22" s="524"/>
      <c r="C22" s="524"/>
      <c r="D22" s="704" t="s">
        <v>359</v>
      </c>
      <c r="E22" s="524"/>
      <c r="F22" s="523"/>
      <c r="G22" s="700"/>
      <c r="H22" s="61"/>
      <c r="I22" s="299"/>
      <c r="J22" s="707" t="s">
        <v>363</v>
      </c>
      <c r="K22" s="380"/>
      <c r="L22" s="708" t="s">
        <v>365</v>
      </c>
      <c r="M22" s="708">
        <v>1</v>
      </c>
      <c r="N22" s="709">
        <v>998346</v>
      </c>
      <c r="O22" s="380"/>
      <c r="P22" s="710">
        <v>18</v>
      </c>
      <c r="Q22" s="380"/>
      <c r="R22" s="711"/>
      <c r="S22" s="711"/>
      <c r="T22" s="531">
        <f t="shared" si="0"/>
        <v>0</v>
      </c>
      <c r="U22" s="532"/>
      <c r="V22" s="532"/>
      <c r="W22" s="9"/>
      <c r="X22" s="16"/>
      <c r="Y22" s="532"/>
      <c r="Z22" s="532"/>
    </row>
    <row r="23" spans="1:54" s="533" customFormat="1" x14ac:dyDescent="0.3">
      <c r="A23" s="704" t="s">
        <v>353</v>
      </c>
      <c r="B23" s="524"/>
      <c r="C23" s="524"/>
      <c r="D23" s="704" t="s">
        <v>359</v>
      </c>
      <c r="E23" s="524"/>
      <c r="F23" s="523"/>
      <c r="G23" s="700"/>
      <c r="H23" s="61"/>
      <c r="I23" s="299"/>
      <c r="J23" s="707" t="s">
        <v>364</v>
      </c>
      <c r="K23" s="380"/>
      <c r="L23" s="708" t="s">
        <v>365</v>
      </c>
      <c r="M23" s="708">
        <v>1</v>
      </c>
      <c r="N23" s="709">
        <v>998346</v>
      </c>
      <c r="O23" s="380"/>
      <c r="P23" s="710">
        <v>18</v>
      </c>
      <c r="Q23" s="380"/>
      <c r="R23" s="711"/>
      <c r="S23" s="711"/>
      <c r="T23" s="531">
        <f t="shared" si="0"/>
        <v>0</v>
      </c>
      <c r="U23" s="532"/>
      <c r="V23" s="532"/>
      <c r="W23" s="9"/>
      <c r="X23" s="16"/>
      <c r="Y23" s="532"/>
      <c r="Z23" s="532"/>
    </row>
    <row r="24" spans="1:54" s="533" customFormat="1" ht="24.75" customHeight="1" x14ac:dyDescent="0.3">
      <c r="A24" s="1053"/>
      <c r="B24" s="1054"/>
      <c r="C24" s="1054"/>
      <c r="D24" s="1054"/>
      <c r="E24" s="1054"/>
      <c r="F24" s="1054"/>
      <c r="G24" s="1054"/>
      <c r="H24" s="1054"/>
      <c r="I24" s="1055"/>
      <c r="J24" s="534" t="s">
        <v>198</v>
      </c>
      <c r="K24" s="534"/>
      <c r="L24" s="534"/>
      <c r="M24" s="534"/>
      <c r="N24" s="534"/>
      <c r="O24" s="534"/>
      <c r="P24" s="534"/>
      <c r="Q24" s="534"/>
      <c r="R24" s="534"/>
      <c r="S24" s="535">
        <f>SUM(S20:S23)</f>
        <v>0</v>
      </c>
      <c r="T24" s="536"/>
      <c r="U24" s="532"/>
      <c r="V24" s="532"/>
      <c r="W24" s="532"/>
      <c r="X24" s="532"/>
      <c r="Y24" s="532"/>
      <c r="Z24" s="532"/>
    </row>
    <row r="25" spans="1:54" ht="26.25" customHeight="1" x14ac:dyDescent="0.3">
      <c r="A25" s="1056"/>
      <c r="B25" s="1057"/>
      <c r="C25" s="1057"/>
      <c r="D25" s="1057"/>
      <c r="E25" s="1057"/>
      <c r="F25" s="1057"/>
      <c r="G25" s="1057"/>
      <c r="H25" s="1057"/>
      <c r="I25" s="1058"/>
      <c r="J25" s="537" t="s">
        <v>141</v>
      </c>
      <c r="K25" s="537"/>
      <c r="L25" s="537"/>
      <c r="M25" s="537"/>
      <c r="N25" s="537"/>
      <c r="O25" s="537"/>
      <c r="P25" s="537"/>
      <c r="Q25" s="537"/>
      <c r="R25" s="537"/>
      <c r="S25" s="537"/>
      <c r="T25" s="535">
        <f>SUM(T20:T23)</f>
        <v>0</v>
      </c>
      <c r="U25" s="498"/>
      <c r="AN25" s="538"/>
      <c r="AO25" s="538"/>
      <c r="AQ25" s="538"/>
      <c r="AR25" s="538"/>
      <c r="AS25" s="497"/>
      <c r="AT25" s="497"/>
      <c r="AU25" s="497"/>
      <c r="AV25" s="497"/>
      <c r="AW25" s="497"/>
      <c r="AX25" s="497"/>
      <c r="AY25" s="497"/>
      <c r="AZ25" s="497"/>
      <c r="BA25" s="497"/>
      <c r="BB25" s="497"/>
    </row>
    <row r="26" spans="1:54" ht="26.25" customHeight="1" x14ac:dyDescent="0.3">
      <c r="A26" s="539"/>
      <c r="B26" s="539"/>
      <c r="C26" s="539"/>
      <c r="D26" s="539"/>
      <c r="E26" s="539"/>
      <c r="F26" s="539"/>
      <c r="G26" s="539"/>
      <c r="H26" s="539"/>
      <c r="I26" s="539"/>
      <c r="J26" s="539"/>
      <c r="K26" s="539"/>
      <c r="L26" s="539"/>
      <c r="M26" s="539"/>
      <c r="N26" s="539"/>
      <c r="O26" s="539"/>
      <c r="P26" s="539"/>
      <c r="Q26" s="539"/>
      <c r="R26" s="539"/>
      <c r="S26" s="539"/>
      <c r="T26" s="539"/>
      <c r="U26" s="498"/>
      <c r="AN26" s="538"/>
      <c r="AO26" s="538"/>
      <c r="AQ26" s="538"/>
      <c r="AR26" s="538"/>
      <c r="AS26" s="497"/>
      <c r="AT26" s="497"/>
      <c r="AU26" s="497"/>
      <c r="AV26" s="497"/>
      <c r="AW26" s="497"/>
      <c r="AX26" s="497"/>
      <c r="AY26" s="497"/>
      <c r="AZ26" s="497"/>
      <c r="BA26" s="497"/>
      <c r="BB26" s="497"/>
    </row>
    <row r="27" spans="1:54" ht="26.25" customHeight="1" x14ac:dyDescent="0.3">
      <c r="A27" s="540" t="s">
        <v>39</v>
      </c>
      <c r="B27" s="1059" t="s">
        <v>40</v>
      </c>
      <c r="C27" s="1059"/>
      <c r="D27" s="1059"/>
      <c r="E27" s="1059"/>
      <c r="F27" s="1059"/>
      <c r="G27" s="1059"/>
      <c r="H27" s="1059"/>
      <c r="I27" s="1059"/>
      <c r="J27" s="1059"/>
      <c r="K27" s="1059"/>
      <c r="L27" s="1059"/>
      <c r="M27" s="1059"/>
      <c r="N27" s="1059"/>
      <c r="O27" s="1059"/>
      <c r="P27" s="1059"/>
      <c r="Q27" s="1059"/>
      <c r="R27" s="1059"/>
      <c r="S27" s="1059"/>
      <c r="T27" s="1059"/>
      <c r="U27" s="1059"/>
      <c r="AN27" s="538"/>
      <c r="AO27" s="538"/>
      <c r="AQ27" s="538"/>
      <c r="AR27" s="538"/>
      <c r="AS27" s="497"/>
      <c r="AT27" s="497"/>
      <c r="AU27" s="497"/>
      <c r="AV27" s="497"/>
      <c r="AW27" s="497"/>
      <c r="AX27" s="497"/>
      <c r="AY27" s="497"/>
      <c r="AZ27" s="497"/>
      <c r="BA27" s="497"/>
      <c r="BB27" s="497"/>
    </row>
    <row r="28" spans="1:54" ht="19.5" customHeight="1" x14ac:dyDescent="0.3">
      <c r="A28" s="539"/>
      <c r="B28" s="539"/>
      <c r="C28" s="539"/>
      <c r="D28" s="539"/>
      <c r="E28" s="539"/>
      <c r="F28" s="539"/>
      <c r="G28" s="539"/>
      <c r="H28" s="539"/>
      <c r="I28" s="539"/>
      <c r="J28" s="539"/>
      <c r="K28" s="539"/>
      <c r="L28" s="989"/>
      <c r="M28" s="989"/>
      <c r="N28" s="989"/>
      <c r="O28" s="989"/>
      <c r="P28" s="989"/>
      <c r="Q28" s="989"/>
      <c r="R28" s="989"/>
      <c r="S28" s="989"/>
      <c r="AN28" s="541"/>
      <c r="AO28" s="542"/>
      <c r="AS28" s="497"/>
      <c r="AT28" s="497"/>
      <c r="AU28" s="497"/>
      <c r="AV28" s="497"/>
      <c r="AW28" s="497"/>
      <c r="AX28" s="497"/>
      <c r="AY28" s="497"/>
      <c r="AZ28" s="497"/>
      <c r="BA28" s="497"/>
      <c r="BB28" s="497"/>
    </row>
    <row r="29" spans="1:54" ht="19.5" customHeight="1" x14ac:dyDescent="0.3">
      <c r="A29" s="420" t="s">
        <v>41</v>
      </c>
      <c r="B29" s="420"/>
      <c r="C29" s="420"/>
      <c r="D29" s="420"/>
      <c r="E29" s="420"/>
      <c r="F29" s="488" t="str">
        <f>'Sch-6 After Discount'!B34</f>
        <v>--</v>
      </c>
      <c r="G29" s="420"/>
      <c r="H29" s="420"/>
      <c r="I29" s="420"/>
      <c r="L29" s="989" t="str">
        <f>"Printed Name   : " &amp; '[1]Sch-1'!M188</f>
        <v xml:space="preserve">Printed Name   : </v>
      </c>
      <c r="M29" s="989"/>
      <c r="N29" s="989"/>
      <c r="O29" s="989"/>
      <c r="P29" s="989"/>
      <c r="Q29" s="989"/>
      <c r="R29" s="989"/>
      <c r="S29" s="989"/>
      <c r="T29" s="689" t="str">
        <f>'Sch-6 After Discount'!D34</f>
        <v/>
      </c>
      <c r="AS29" s="497"/>
      <c r="AT29" s="497"/>
      <c r="AU29" s="497"/>
      <c r="AV29" s="497"/>
      <c r="AW29" s="497"/>
      <c r="AX29" s="497"/>
      <c r="AY29" s="497"/>
      <c r="AZ29" s="497"/>
      <c r="BA29" s="497"/>
      <c r="BB29" s="497"/>
    </row>
    <row r="30" spans="1:54" ht="27.75" customHeight="1" x14ac:dyDescent="0.3">
      <c r="A30" s="420" t="s">
        <v>42</v>
      </c>
      <c r="B30" s="420"/>
      <c r="C30" s="420"/>
      <c r="D30" s="420"/>
      <c r="E30" s="420"/>
      <c r="F30" s="489" t="str">
        <f>'Sch-6 After Discount'!B35</f>
        <v/>
      </c>
      <c r="G30" s="420"/>
      <c r="H30" s="420"/>
      <c r="I30" s="420"/>
      <c r="L30" s="989" t="str">
        <f>"Designation      : " &amp; '[1]Sch-1'!M189</f>
        <v xml:space="preserve">Designation      : </v>
      </c>
      <c r="M30" s="989"/>
      <c r="N30" s="989"/>
      <c r="O30" s="989"/>
      <c r="P30" s="989"/>
      <c r="Q30" s="989"/>
      <c r="R30" s="989"/>
      <c r="S30" s="989"/>
      <c r="T30" s="496" t="str">
        <f>'Sch-6 After Discount'!D35</f>
        <v/>
      </c>
      <c r="AS30" s="497"/>
      <c r="AT30" s="497"/>
      <c r="AU30" s="497"/>
      <c r="AV30" s="497"/>
      <c r="AW30" s="497"/>
      <c r="AX30" s="497"/>
      <c r="AY30" s="497"/>
      <c r="AZ30" s="497"/>
      <c r="BA30" s="497"/>
      <c r="BB30" s="497"/>
    </row>
    <row r="31" spans="1:54" ht="36.75" customHeight="1" x14ac:dyDescent="0.3">
      <c r="A31" s="543" t="s">
        <v>199</v>
      </c>
      <c r="B31" s="543"/>
      <c r="C31" s="543"/>
      <c r="D31" s="543"/>
      <c r="E31" s="543"/>
      <c r="F31" s="1050" t="s">
        <v>200</v>
      </c>
      <c r="G31" s="1050"/>
      <c r="H31" s="1050"/>
      <c r="I31" s="1050"/>
      <c r="J31" s="1050"/>
      <c r="K31" s="1050"/>
      <c r="L31" s="1050"/>
      <c r="M31" s="1050"/>
      <c r="N31" s="1050"/>
      <c r="O31" s="1050"/>
      <c r="P31" s="1050"/>
      <c r="Q31" s="1050"/>
      <c r="R31" s="1050"/>
      <c r="S31" s="1050"/>
      <c r="AS31" s="497"/>
      <c r="AT31" s="497"/>
      <c r="AU31" s="497"/>
      <c r="AV31" s="497"/>
      <c r="AW31" s="497"/>
      <c r="AX31" s="497"/>
      <c r="AY31" s="497"/>
      <c r="AZ31" s="497"/>
      <c r="BA31" s="497"/>
      <c r="BB31" s="497"/>
    </row>
    <row r="32" spans="1:54" ht="31.5" customHeight="1" x14ac:dyDescent="0.3">
      <c r="T32" s="545"/>
      <c r="AS32" s="497"/>
      <c r="AT32" s="497"/>
      <c r="AU32" s="497"/>
      <c r="AV32" s="497"/>
      <c r="AW32" s="497"/>
      <c r="AX32" s="497"/>
      <c r="AY32" s="497"/>
      <c r="AZ32" s="497"/>
      <c r="BA32" s="497"/>
      <c r="BB32" s="497"/>
    </row>
    <row r="101" spans="1:54" s="498" customFormat="1" x14ac:dyDescent="0.3">
      <c r="A101" s="546"/>
      <c r="B101" s="546"/>
      <c r="C101" s="546"/>
      <c r="D101" s="546"/>
      <c r="E101" s="546"/>
      <c r="F101" s="546"/>
      <c r="G101" s="546"/>
      <c r="H101" s="546"/>
      <c r="I101" s="546"/>
      <c r="J101" s="547"/>
      <c r="K101" s="547"/>
      <c r="L101" s="547"/>
      <c r="M101" s="547"/>
      <c r="N101" s="547"/>
      <c r="O101" s="547"/>
      <c r="P101" s="547"/>
      <c r="Q101" s="547"/>
      <c r="R101" s="547"/>
      <c r="S101" s="547"/>
      <c r="T101" s="496"/>
      <c r="U101" s="497"/>
    </row>
    <row r="102" spans="1:54" s="498" customFormat="1" x14ac:dyDescent="0.3">
      <c r="A102" s="546"/>
      <c r="B102" s="546"/>
      <c r="C102" s="546"/>
      <c r="D102" s="546"/>
      <c r="E102" s="546"/>
      <c r="F102" s="546"/>
      <c r="G102" s="546"/>
      <c r="H102" s="546"/>
      <c r="I102" s="546"/>
      <c r="J102" s="547"/>
      <c r="K102" s="547"/>
      <c r="L102" s="547"/>
      <c r="M102" s="547"/>
      <c r="N102" s="547"/>
      <c r="O102" s="547"/>
      <c r="P102" s="547"/>
      <c r="Q102" s="547"/>
      <c r="R102" s="547"/>
      <c r="S102" s="547"/>
      <c r="T102" s="496"/>
      <c r="U102" s="497"/>
    </row>
    <row r="103" spans="1:54" s="498" customFormat="1" x14ac:dyDescent="0.3">
      <c r="A103" s="546"/>
      <c r="B103" s="546"/>
      <c r="C103" s="546"/>
      <c r="D103" s="546"/>
      <c r="E103" s="546"/>
      <c r="F103" s="546"/>
      <c r="G103" s="546"/>
      <c r="H103" s="546"/>
      <c r="I103" s="546"/>
      <c r="J103" s="547"/>
      <c r="K103" s="547"/>
      <c r="L103" s="547"/>
      <c r="M103" s="547"/>
      <c r="N103" s="547"/>
      <c r="O103" s="547"/>
      <c r="P103" s="547"/>
      <c r="Q103" s="547"/>
      <c r="R103" s="547"/>
      <c r="S103" s="547"/>
      <c r="T103" s="496"/>
      <c r="U103" s="497"/>
    </row>
    <row r="104" spans="1:54" hidden="1" x14ac:dyDescent="0.3">
      <c r="A104" s="423" t="str">
        <f>A1</f>
        <v>AABBAAAABBBN</v>
      </c>
      <c r="B104" s="423"/>
      <c r="C104" s="423"/>
      <c r="D104" s="423"/>
      <c r="E104" s="423"/>
      <c r="F104" s="423"/>
      <c r="G104" s="423"/>
      <c r="H104" s="423"/>
      <c r="I104" s="423"/>
      <c r="J104" s="420"/>
      <c r="K104" s="420"/>
      <c r="L104" s="548"/>
      <c r="M104" s="548"/>
      <c r="N104" s="548"/>
      <c r="O104" s="548"/>
      <c r="P104" s="548"/>
      <c r="Q104" s="548"/>
      <c r="R104" s="548"/>
      <c r="S104" s="548"/>
      <c r="T104" s="549"/>
      <c r="V104" s="497"/>
      <c r="W104" s="497"/>
      <c r="X104" s="497"/>
      <c r="Y104" s="497"/>
      <c r="Z104" s="497"/>
      <c r="AA104" s="497"/>
      <c r="AB104" s="497"/>
      <c r="AC104" s="497"/>
      <c r="AD104" s="497"/>
      <c r="AE104" s="497"/>
      <c r="AF104" s="497"/>
      <c r="AG104" s="497"/>
      <c r="AH104" s="497"/>
      <c r="AI104" s="497"/>
      <c r="AJ104" s="497"/>
      <c r="AK104" s="497"/>
      <c r="AL104" s="497"/>
      <c r="AM104" s="497"/>
      <c r="AN104" s="497"/>
      <c r="AO104" s="497"/>
      <c r="AP104" s="497"/>
      <c r="AQ104" s="497"/>
      <c r="AR104" s="497"/>
      <c r="AS104" s="497"/>
      <c r="AT104" s="497"/>
      <c r="AU104" s="497"/>
      <c r="AV104" s="497"/>
      <c r="AW104" s="497"/>
      <c r="AX104" s="497"/>
      <c r="AY104" s="497"/>
      <c r="AZ104" s="497"/>
      <c r="BA104" s="497"/>
      <c r="BB104" s="497"/>
    </row>
    <row r="105" spans="1:54" hidden="1" x14ac:dyDescent="0.3">
      <c r="A105" s="469"/>
      <c r="B105" s="469"/>
      <c r="C105" s="469"/>
      <c r="D105" s="469"/>
      <c r="E105" s="469"/>
      <c r="F105" s="469"/>
      <c r="G105" s="469"/>
      <c r="H105" s="469"/>
      <c r="I105" s="469"/>
      <c r="J105" s="470"/>
      <c r="K105" s="470"/>
      <c r="L105" s="491"/>
      <c r="M105" s="491"/>
      <c r="N105" s="491"/>
      <c r="O105" s="491"/>
      <c r="P105" s="491"/>
      <c r="Q105" s="491"/>
      <c r="R105" s="491"/>
      <c r="S105" s="491"/>
      <c r="T105" s="549"/>
      <c r="V105" s="497"/>
      <c r="W105" s="497"/>
      <c r="X105" s="497"/>
      <c r="Y105" s="497"/>
      <c r="Z105" s="497"/>
      <c r="AA105" s="497"/>
      <c r="AB105" s="497"/>
      <c r="AC105" s="497"/>
      <c r="AD105" s="497"/>
      <c r="AE105" s="497"/>
      <c r="AF105" s="497"/>
      <c r="AG105" s="497"/>
      <c r="AH105" s="497"/>
      <c r="AI105" s="497"/>
      <c r="AJ105" s="497"/>
      <c r="AK105" s="497"/>
      <c r="AL105" s="497"/>
      <c r="AM105" s="497"/>
      <c r="AN105" s="497"/>
      <c r="AO105" s="497"/>
      <c r="AP105" s="497"/>
      <c r="AQ105" s="497"/>
      <c r="AR105" s="497"/>
      <c r="AS105" s="497"/>
      <c r="AT105" s="497"/>
      <c r="AU105" s="497"/>
      <c r="AV105" s="497"/>
      <c r="AW105" s="497"/>
      <c r="AX105" s="497"/>
      <c r="AY105" s="497"/>
      <c r="AZ105" s="497"/>
      <c r="BA105" s="497"/>
      <c r="BB105" s="497"/>
    </row>
    <row r="106" spans="1:54" ht="35.25" hidden="1" customHeight="1" x14ac:dyDescent="0.3">
      <c r="A106" s="1051" t="str">
        <f>A3</f>
        <v>STATCOM Package - ST-01T for (a) STATCOM Station at Khavda Pooling Station 1 (KPS1) and (b) STATCOM Station at Khavda Pooling Station 3 (KPS3) associated with “Provision of Dynamic Reactive Compensation at Khavda Pooling Station 1 (KPS1) and Khavda Pooling Station 3 (KPS3)"</v>
      </c>
      <c r="B106" s="1051"/>
      <c r="C106" s="1051"/>
      <c r="D106" s="1051"/>
      <c r="E106" s="1051"/>
      <c r="F106" s="1051"/>
      <c r="G106" s="1051"/>
      <c r="H106" s="1051"/>
      <c r="I106" s="1051"/>
      <c r="J106" s="1051">
        <f>J3</f>
        <v>0</v>
      </c>
      <c r="K106" s="1051"/>
      <c r="L106" s="1051">
        <f>L3</f>
        <v>0</v>
      </c>
      <c r="M106" s="1051"/>
      <c r="N106" s="1051"/>
      <c r="O106" s="1051"/>
      <c r="P106" s="1051"/>
      <c r="Q106" s="1051"/>
      <c r="R106" s="1051"/>
      <c r="S106" s="1051"/>
      <c r="T106" s="549"/>
      <c r="V106" s="497"/>
      <c r="W106" s="497"/>
      <c r="X106" s="497"/>
      <c r="Y106" s="497"/>
      <c r="Z106" s="497"/>
      <c r="AA106" s="497"/>
      <c r="AB106" s="497"/>
      <c r="AC106" s="497"/>
      <c r="AD106" s="497"/>
      <c r="AE106" s="497"/>
      <c r="AF106" s="497"/>
      <c r="AG106" s="497"/>
      <c r="AH106" s="497"/>
      <c r="AI106" s="497"/>
      <c r="AJ106" s="497"/>
      <c r="AK106" s="497"/>
      <c r="AL106" s="497"/>
      <c r="AM106" s="497"/>
      <c r="AN106" s="497"/>
      <c r="AO106" s="497"/>
      <c r="AP106" s="497"/>
      <c r="AQ106" s="497"/>
      <c r="AR106" s="497"/>
      <c r="AS106" s="497"/>
      <c r="AT106" s="497"/>
      <c r="AU106" s="497"/>
      <c r="AV106" s="497"/>
      <c r="AW106" s="497"/>
      <c r="AX106" s="497"/>
      <c r="AY106" s="497"/>
      <c r="AZ106" s="497"/>
      <c r="BA106" s="497"/>
      <c r="BB106" s="497"/>
    </row>
    <row r="107" spans="1:54" hidden="1" x14ac:dyDescent="0.3">
      <c r="A107" s="1052" t="str">
        <f>A4</f>
        <v>(SCHEDULE OF RATES AND PRICES )</v>
      </c>
      <c r="B107" s="1052"/>
      <c r="C107" s="1052"/>
      <c r="D107" s="1052"/>
      <c r="E107" s="1052"/>
      <c r="F107" s="1052"/>
      <c r="G107" s="1052"/>
      <c r="H107" s="1052"/>
      <c r="I107" s="1052"/>
      <c r="J107" s="1052">
        <f>J4</f>
        <v>0</v>
      </c>
      <c r="K107" s="1052"/>
      <c r="L107" s="1052">
        <f>L4</f>
        <v>0</v>
      </c>
      <c r="M107" s="1052"/>
      <c r="N107" s="1052"/>
      <c r="O107" s="1052"/>
      <c r="P107" s="1052"/>
      <c r="Q107" s="1052"/>
      <c r="R107" s="1052"/>
      <c r="S107" s="1052"/>
      <c r="T107" s="549"/>
      <c r="V107" s="497"/>
      <c r="W107" s="497"/>
      <c r="X107" s="497"/>
      <c r="Y107" s="497"/>
      <c r="Z107" s="497"/>
      <c r="AA107" s="497"/>
      <c r="AB107" s="497"/>
      <c r="AC107" s="497"/>
      <c r="AD107" s="497"/>
      <c r="AE107" s="497"/>
      <c r="AF107" s="497"/>
      <c r="AG107" s="497"/>
      <c r="AH107" s="497"/>
      <c r="AI107" s="497"/>
      <c r="AJ107" s="497"/>
      <c r="AK107" s="497"/>
      <c r="AL107" s="497"/>
      <c r="AM107" s="497"/>
      <c r="AN107" s="497"/>
      <c r="AO107" s="497"/>
      <c r="AP107" s="497"/>
      <c r="AQ107" s="497"/>
      <c r="AR107" s="497"/>
      <c r="AS107" s="497"/>
      <c r="AT107" s="497"/>
      <c r="AU107" s="497"/>
      <c r="AV107" s="497"/>
      <c r="AW107" s="497"/>
      <c r="AX107" s="497"/>
      <c r="AY107" s="497"/>
      <c r="AZ107" s="497"/>
      <c r="BA107" s="497"/>
      <c r="BB107" s="497"/>
    </row>
    <row r="108" spans="1:54" hidden="1" x14ac:dyDescent="0.3">
      <c r="A108" s="501"/>
      <c r="B108" s="501"/>
      <c r="C108" s="501"/>
      <c r="D108" s="501"/>
      <c r="E108" s="501"/>
      <c r="F108" s="501"/>
      <c r="G108" s="501"/>
      <c r="H108" s="501"/>
      <c r="I108" s="501"/>
      <c r="J108" s="502"/>
      <c r="K108" s="502"/>
      <c r="L108" s="502"/>
      <c r="M108" s="502"/>
      <c r="N108" s="502"/>
      <c r="O108" s="502"/>
      <c r="P108" s="502"/>
      <c r="Q108" s="502"/>
      <c r="R108" s="502"/>
      <c r="S108" s="502"/>
      <c r="T108" s="549"/>
      <c r="V108" s="497"/>
      <c r="W108" s="497"/>
      <c r="X108" s="497"/>
      <c r="Y108" s="497"/>
      <c r="Z108" s="497"/>
      <c r="AA108" s="497"/>
      <c r="AB108" s="497"/>
      <c r="AC108" s="497"/>
      <c r="AD108" s="497"/>
      <c r="AE108" s="497"/>
      <c r="AF108" s="497"/>
      <c r="AG108" s="497"/>
      <c r="AH108" s="497"/>
      <c r="AI108" s="497"/>
      <c r="AJ108" s="497"/>
      <c r="AK108" s="497"/>
      <c r="AL108" s="497"/>
      <c r="AM108" s="497"/>
      <c r="AN108" s="497"/>
      <c r="AO108" s="497"/>
      <c r="AP108" s="497"/>
      <c r="AQ108" s="497"/>
      <c r="AR108" s="497"/>
      <c r="AS108" s="497"/>
      <c r="AT108" s="497"/>
      <c r="AU108" s="497"/>
      <c r="AV108" s="497"/>
      <c r="AW108" s="497"/>
      <c r="AX108" s="497"/>
      <c r="AY108" s="497"/>
      <c r="AZ108" s="497"/>
      <c r="BA108" s="497"/>
      <c r="BB108" s="497"/>
    </row>
    <row r="109" spans="1:54" hidden="1" x14ac:dyDescent="0.3">
      <c r="A109" s="405" t="str">
        <f>A6</f>
        <v>Bidder’s Name and Address (Sole Bidder) :</v>
      </c>
      <c r="B109" s="405"/>
      <c r="C109" s="405"/>
      <c r="D109" s="405"/>
      <c r="E109" s="405"/>
      <c r="F109" s="405"/>
      <c r="G109" s="405"/>
      <c r="H109" s="405"/>
      <c r="I109" s="405"/>
      <c r="J109" s="437"/>
      <c r="K109" s="437"/>
      <c r="L109" s="437"/>
      <c r="M109" s="437"/>
      <c r="N109" s="437"/>
      <c r="O109" s="437"/>
      <c r="P109" s="437"/>
      <c r="Q109" s="437"/>
      <c r="R109" s="437"/>
      <c r="S109" s="437"/>
      <c r="T109" s="549"/>
      <c r="V109" s="497"/>
      <c r="W109" s="497"/>
      <c r="X109" s="497"/>
      <c r="Y109" s="497"/>
      <c r="Z109" s="497"/>
      <c r="AA109" s="497"/>
      <c r="AB109" s="497"/>
      <c r="AC109" s="497"/>
      <c r="AD109" s="497"/>
      <c r="AE109" s="497"/>
      <c r="AF109" s="497"/>
      <c r="AG109" s="497"/>
      <c r="AH109" s="497"/>
      <c r="AI109" s="497"/>
      <c r="AJ109" s="497"/>
      <c r="AK109" s="497"/>
      <c r="AL109" s="497"/>
      <c r="AM109" s="497"/>
      <c r="AN109" s="497"/>
      <c r="AO109" s="497"/>
      <c r="AP109" s="497"/>
      <c r="AQ109" s="497"/>
      <c r="AR109" s="497"/>
      <c r="AS109" s="497"/>
      <c r="AT109" s="497"/>
      <c r="AU109" s="497"/>
      <c r="AV109" s="497"/>
      <c r="AW109" s="497"/>
      <c r="AX109" s="497"/>
      <c r="AY109" s="497"/>
      <c r="AZ109" s="497"/>
      <c r="BA109" s="497"/>
      <c r="BB109" s="497"/>
    </row>
    <row r="110" spans="1:54" hidden="1" x14ac:dyDescent="0.3">
      <c r="A110" s="1049" t="str">
        <f>A7</f>
        <v/>
      </c>
      <c r="B110" s="1049"/>
      <c r="C110" s="1049"/>
      <c r="D110" s="1049"/>
      <c r="E110" s="1049"/>
      <c r="F110" s="1049"/>
      <c r="G110" s="1049"/>
      <c r="H110" s="1049"/>
      <c r="I110" s="1049"/>
      <c r="J110" s="1049">
        <f t="shared" ref="J110:L114" si="1">J7</f>
        <v>0</v>
      </c>
      <c r="K110" s="1049"/>
      <c r="L110" s="1049">
        <f t="shared" si="1"/>
        <v>0</v>
      </c>
      <c r="M110" s="506"/>
      <c r="N110" s="506"/>
      <c r="O110" s="506"/>
      <c r="P110" s="506"/>
      <c r="Q110" s="506"/>
      <c r="R110" s="506"/>
      <c r="S110" s="506"/>
      <c r="T110" s="549"/>
      <c r="V110" s="497"/>
      <c r="W110" s="497"/>
      <c r="X110" s="497"/>
      <c r="Y110" s="497"/>
      <c r="Z110" s="497"/>
      <c r="AA110" s="497"/>
      <c r="AB110" s="497"/>
      <c r="AC110" s="497"/>
      <c r="AD110" s="497"/>
      <c r="AE110" s="497"/>
      <c r="AF110" s="497"/>
      <c r="AG110" s="497"/>
      <c r="AH110" s="497"/>
      <c r="AI110" s="497"/>
      <c r="AJ110" s="497"/>
      <c r="AK110" s="497"/>
      <c r="AL110" s="497"/>
      <c r="AM110" s="497"/>
      <c r="AN110" s="497"/>
      <c r="AO110" s="497"/>
      <c r="AP110" s="497"/>
      <c r="AQ110" s="497"/>
      <c r="AR110" s="497"/>
      <c r="AS110" s="497"/>
      <c r="AT110" s="497"/>
      <c r="AU110" s="497"/>
      <c r="AV110" s="497"/>
      <c r="AW110" s="497"/>
      <c r="AX110" s="497"/>
      <c r="AY110" s="497"/>
      <c r="AZ110" s="497"/>
      <c r="BA110" s="497"/>
      <c r="BB110" s="497"/>
    </row>
    <row r="111" spans="1:54" hidden="1" x14ac:dyDescent="0.3">
      <c r="A111" s="441" t="str">
        <f>A8</f>
        <v>Name     :</v>
      </c>
      <c r="B111" s="441"/>
      <c r="C111" s="441"/>
      <c r="D111" s="441"/>
      <c r="E111" s="441"/>
      <c r="F111" s="441"/>
      <c r="G111" s="441"/>
      <c r="H111" s="441"/>
      <c r="I111" s="441"/>
      <c r="J111" s="995" t="str">
        <f t="shared" si="1"/>
        <v/>
      </c>
      <c r="K111" s="995"/>
      <c r="L111" s="995">
        <f t="shared" si="1"/>
        <v>0</v>
      </c>
      <c r="M111" s="507"/>
      <c r="N111" s="507"/>
      <c r="O111" s="507"/>
      <c r="P111" s="507"/>
      <c r="Q111" s="507"/>
      <c r="R111" s="507"/>
      <c r="S111" s="507"/>
      <c r="T111" s="549"/>
      <c r="V111" s="497"/>
      <c r="W111" s="497"/>
      <c r="X111" s="497"/>
      <c r="Y111" s="497"/>
      <c r="Z111" s="497"/>
      <c r="AA111" s="497"/>
      <c r="AB111" s="497"/>
      <c r="AC111" s="497"/>
      <c r="AD111" s="497"/>
      <c r="AE111" s="497"/>
      <c r="AF111" s="497"/>
      <c r="AG111" s="497"/>
      <c r="AH111" s="497"/>
      <c r="AI111" s="497"/>
      <c r="AJ111" s="497"/>
      <c r="AK111" s="497"/>
      <c r="AL111" s="497"/>
      <c r="AM111" s="497"/>
      <c r="AN111" s="497"/>
      <c r="AO111" s="497"/>
      <c r="AP111" s="497"/>
      <c r="AQ111" s="497"/>
      <c r="AR111" s="497"/>
      <c r="AS111" s="497"/>
      <c r="AT111" s="497"/>
      <c r="AU111" s="497"/>
      <c r="AV111" s="497"/>
      <c r="AW111" s="497"/>
      <c r="AX111" s="497"/>
      <c r="AY111" s="497"/>
      <c r="AZ111" s="497"/>
      <c r="BA111" s="497"/>
      <c r="BB111" s="497"/>
    </row>
    <row r="112" spans="1:54" hidden="1" x14ac:dyDescent="0.3">
      <c r="A112" s="441" t="str">
        <f>A9</f>
        <v>Address :</v>
      </c>
      <c r="B112" s="441"/>
      <c r="C112" s="441"/>
      <c r="D112" s="441"/>
      <c r="E112" s="441"/>
      <c r="F112" s="441"/>
      <c r="G112" s="441"/>
      <c r="H112" s="441"/>
      <c r="I112" s="441"/>
      <c r="J112" s="995" t="str">
        <f t="shared" si="1"/>
        <v/>
      </c>
      <c r="K112" s="995"/>
      <c r="L112" s="995">
        <f t="shared" si="1"/>
        <v>0</v>
      </c>
      <c r="M112" s="507"/>
      <c r="N112" s="507"/>
      <c r="O112" s="507"/>
      <c r="P112" s="507"/>
      <c r="Q112" s="507"/>
      <c r="R112" s="507"/>
      <c r="S112" s="507"/>
      <c r="T112" s="549"/>
      <c r="V112" s="497"/>
      <c r="W112" s="497"/>
      <c r="X112" s="497"/>
      <c r="Y112" s="497"/>
      <c r="Z112" s="497"/>
      <c r="AA112" s="497"/>
      <c r="AB112" s="497"/>
      <c r="AC112" s="497"/>
      <c r="AD112" s="497"/>
      <c r="AE112" s="497"/>
      <c r="AF112" s="497"/>
      <c r="AG112" s="497"/>
      <c r="AH112" s="497"/>
      <c r="AI112" s="497"/>
      <c r="AJ112" s="497"/>
      <c r="AK112" s="497"/>
      <c r="AL112" s="497"/>
      <c r="AM112" s="497"/>
      <c r="AN112" s="497"/>
      <c r="AO112" s="497"/>
      <c r="AP112" s="497"/>
      <c r="AQ112" s="497"/>
      <c r="AR112" s="497"/>
      <c r="AS112" s="497"/>
      <c r="AT112" s="497"/>
      <c r="AU112" s="497"/>
      <c r="AV112" s="497"/>
      <c r="AW112" s="497"/>
      <c r="AX112" s="497"/>
      <c r="AY112" s="497"/>
      <c r="AZ112" s="497"/>
      <c r="BA112" s="497"/>
      <c r="BB112" s="497"/>
    </row>
    <row r="113" spans="1:54" hidden="1" x14ac:dyDescent="0.3">
      <c r="A113" s="442"/>
      <c r="B113" s="442"/>
      <c r="C113" s="442"/>
      <c r="D113" s="442"/>
      <c r="E113" s="442"/>
      <c r="F113" s="442"/>
      <c r="G113" s="442"/>
      <c r="H113" s="442"/>
      <c r="I113" s="442"/>
      <c r="J113" s="995" t="str">
        <f t="shared" si="1"/>
        <v/>
      </c>
      <c r="K113" s="995"/>
      <c r="L113" s="995">
        <f t="shared" si="1"/>
        <v>0</v>
      </c>
      <c r="M113" s="507"/>
      <c r="N113" s="507"/>
      <c r="O113" s="507"/>
      <c r="P113" s="507"/>
      <c r="Q113" s="507"/>
      <c r="R113" s="507"/>
      <c r="S113" s="507"/>
      <c r="T113" s="549"/>
      <c r="V113" s="497"/>
      <c r="W113" s="497"/>
      <c r="X113" s="497"/>
      <c r="Y113" s="497"/>
      <c r="Z113" s="497"/>
      <c r="AA113" s="497"/>
      <c r="AB113" s="497"/>
      <c r="AC113" s="497"/>
      <c r="AD113" s="497"/>
      <c r="AE113" s="497"/>
      <c r="AF113" s="497"/>
      <c r="AG113" s="497"/>
      <c r="AH113" s="497"/>
      <c r="AI113" s="497"/>
      <c r="AJ113" s="497"/>
      <c r="AK113" s="497"/>
      <c r="AL113" s="497"/>
      <c r="AM113" s="497"/>
      <c r="AN113" s="497"/>
      <c r="AO113" s="497"/>
      <c r="AP113" s="497"/>
      <c r="AQ113" s="497"/>
      <c r="AR113" s="497"/>
      <c r="AS113" s="497"/>
      <c r="AT113" s="497"/>
      <c r="AU113" s="497"/>
      <c r="AV113" s="497"/>
      <c r="AW113" s="497"/>
      <c r="AX113" s="497"/>
      <c r="AY113" s="497"/>
      <c r="AZ113" s="497"/>
      <c r="BA113" s="497"/>
      <c r="BB113" s="497"/>
    </row>
    <row r="114" spans="1:54" hidden="1" x14ac:dyDescent="0.3">
      <c r="A114" s="442"/>
      <c r="B114" s="442"/>
      <c r="C114" s="442"/>
      <c r="D114" s="442"/>
      <c r="E114" s="442"/>
      <c r="F114" s="442"/>
      <c r="G114" s="442"/>
      <c r="H114" s="442"/>
      <c r="I114" s="442"/>
      <c r="J114" s="995" t="str">
        <f t="shared" si="1"/>
        <v/>
      </c>
      <c r="K114" s="995"/>
      <c r="L114" s="995">
        <f t="shared" si="1"/>
        <v>0</v>
      </c>
      <c r="M114" s="507"/>
      <c r="N114" s="507"/>
      <c r="O114" s="507"/>
      <c r="P114" s="507"/>
      <c r="Q114" s="507"/>
      <c r="R114" s="507"/>
      <c r="S114" s="507"/>
      <c r="T114" s="549"/>
      <c r="V114" s="497"/>
      <c r="W114" s="497"/>
      <c r="X114" s="497"/>
      <c r="Y114" s="497"/>
      <c r="Z114" s="497"/>
      <c r="AA114" s="497"/>
      <c r="AB114" s="497"/>
      <c r="AC114" s="497"/>
      <c r="AD114" s="497"/>
      <c r="AE114" s="497"/>
      <c r="AF114" s="497"/>
      <c r="AG114" s="497"/>
      <c r="AH114" s="497"/>
      <c r="AI114" s="497"/>
      <c r="AJ114" s="497"/>
      <c r="AK114" s="497"/>
      <c r="AL114" s="497"/>
      <c r="AM114" s="497"/>
      <c r="AN114" s="497"/>
      <c r="AO114" s="497"/>
      <c r="AP114" s="497"/>
      <c r="AQ114" s="497"/>
      <c r="AR114" s="497"/>
      <c r="AS114" s="497"/>
      <c r="AT114" s="497"/>
      <c r="AU114" s="497"/>
      <c r="AV114" s="497"/>
      <c r="AW114" s="497"/>
      <c r="AX114" s="497"/>
      <c r="AY114" s="497"/>
      <c r="AZ114" s="497"/>
      <c r="BA114" s="497"/>
      <c r="BB114" s="497"/>
    </row>
    <row r="115" spans="1:54" hidden="1" x14ac:dyDescent="0.3">
      <c r="T115" s="549"/>
      <c r="V115" s="497"/>
      <c r="W115" s="497"/>
      <c r="X115" s="497"/>
      <c r="Y115" s="497"/>
      <c r="Z115" s="497"/>
      <c r="AA115" s="497"/>
      <c r="AB115" s="497"/>
      <c r="AC115" s="497"/>
      <c r="AD115" s="497"/>
      <c r="AE115" s="497"/>
      <c r="AF115" s="497"/>
      <c r="AG115" s="497"/>
      <c r="AH115" s="497"/>
      <c r="AI115" s="497"/>
      <c r="AJ115" s="497"/>
      <c r="AK115" s="497"/>
      <c r="AL115" s="497"/>
      <c r="AM115" s="497"/>
      <c r="AN115" s="497"/>
      <c r="AO115" s="497"/>
      <c r="AP115" s="497"/>
      <c r="AQ115" s="497"/>
      <c r="AR115" s="497"/>
      <c r="AS115" s="497"/>
      <c r="AT115" s="497"/>
      <c r="AU115" s="497"/>
      <c r="AV115" s="497"/>
      <c r="AW115" s="497"/>
      <c r="AX115" s="497"/>
      <c r="AY115" s="497"/>
      <c r="AZ115" s="497"/>
      <c r="BA115" s="497"/>
      <c r="BB115" s="497"/>
    </row>
    <row r="116" spans="1:54" ht="33.75" hidden="1" customHeight="1" x14ac:dyDescent="0.3">
      <c r="A116" s="550" t="str">
        <f>A14</f>
        <v>SL. NO.</v>
      </c>
      <c r="B116" s="550"/>
      <c r="C116" s="550"/>
      <c r="D116" s="550"/>
      <c r="E116" s="550"/>
      <c r="F116" s="550"/>
      <c r="G116" s="550"/>
      <c r="H116" s="550"/>
      <c r="I116" s="550"/>
      <c r="J116" s="551" t="str">
        <f>J14</f>
        <v xml:space="preserve">Description of the Type Test </v>
      </c>
      <c r="K116" s="551"/>
      <c r="L116" s="1062" t="e">
        <f>#REF!</f>
        <v>#REF!</v>
      </c>
      <c r="M116" s="1062"/>
      <c r="N116" s="1062"/>
      <c r="O116" s="1062"/>
      <c r="P116" s="1062"/>
      <c r="Q116" s="1062"/>
      <c r="R116" s="1062"/>
      <c r="S116" s="1062"/>
      <c r="T116" s="549"/>
      <c r="V116" s="497"/>
      <c r="W116" s="497"/>
      <c r="X116" s="497"/>
      <c r="Y116" s="497"/>
      <c r="Z116" s="497"/>
      <c r="AA116" s="497"/>
      <c r="AB116" s="497"/>
      <c r="AC116" s="497"/>
      <c r="AD116" s="497"/>
      <c r="AE116" s="497"/>
      <c r="AF116" s="497"/>
      <c r="AG116" s="497"/>
      <c r="AH116" s="497"/>
      <c r="AI116" s="497"/>
      <c r="AJ116" s="497"/>
      <c r="AK116" s="497"/>
      <c r="AL116" s="497"/>
      <c r="AM116" s="497"/>
      <c r="AN116" s="1062"/>
      <c r="AO116" s="1062"/>
      <c r="AP116" s="497"/>
      <c r="AQ116" s="1062"/>
      <c r="AR116" s="1062"/>
      <c r="AS116" s="497"/>
      <c r="AT116" s="497"/>
      <c r="AU116" s="497"/>
      <c r="AV116" s="497"/>
      <c r="AW116" s="497"/>
      <c r="AX116" s="497"/>
      <c r="AY116" s="497"/>
      <c r="AZ116" s="497"/>
      <c r="BA116" s="497"/>
      <c r="BB116" s="497"/>
    </row>
    <row r="117" spans="1:54" hidden="1" x14ac:dyDescent="0.3">
      <c r="A117" s="502" t="e">
        <f>#REF!</f>
        <v>#REF!</v>
      </c>
      <c r="B117" s="502"/>
      <c r="C117" s="502"/>
      <c r="D117" s="502"/>
      <c r="E117" s="502"/>
      <c r="F117" s="502"/>
      <c r="G117" s="502"/>
      <c r="H117" s="502"/>
      <c r="I117" s="502"/>
      <c r="J117" s="502" t="e">
        <f>#REF!</f>
        <v>#REF!</v>
      </c>
      <c r="K117" s="502"/>
      <c r="L117" s="1060" t="e">
        <f>#REF!</f>
        <v>#REF!</v>
      </c>
      <c r="M117" s="1060"/>
      <c r="N117" s="1060"/>
      <c r="O117" s="1060"/>
      <c r="P117" s="1060"/>
      <c r="Q117" s="1060"/>
      <c r="R117" s="1060"/>
      <c r="S117" s="1060"/>
      <c r="T117" s="549"/>
      <c r="V117" s="497"/>
      <c r="W117" s="497"/>
      <c r="X117" s="497"/>
      <c r="Y117" s="497"/>
      <c r="Z117" s="497"/>
      <c r="AA117" s="497"/>
      <c r="AB117" s="497"/>
      <c r="AC117" s="497"/>
      <c r="AD117" s="497"/>
      <c r="AE117" s="497"/>
      <c r="AF117" s="497"/>
      <c r="AG117" s="497"/>
      <c r="AH117" s="497"/>
      <c r="AI117" s="497"/>
      <c r="AJ117" s="497"/>
      <c r="AK117" s="497"/>
      <c r="AL117" s="497"/>
      <c r="AM117" s="497"/>
      <c r="AN117" s="1060"/>
      <c r="AO117" s="1060"/>
      <c r="AP117" s="497"/>
      <c r="AQ117" s="1060"/>
      <c r="AR117" s="1060"/>
      <c r="AS117" s="497"/>
      <c r="AT117" s="497"/>
      <c r="AU117" s="497"/>
      <c r="AV117" s="497"/>
      <c r="AW117" s="497"/>
      <c r="AX117" s="497"/>
      <c r="AY117" s="497"/>
      <c r="AZ117" s="497"/>
      <c r="BA117" s="497"/>
      <c r="BB117" s="497"/>
    </row>
    <row r="118" spans="1:54" hidden="1" x14ac:dyDescent="0.3">
      <c r="A118" s="552" t="e">
        <f>#REF!</f>
        <v>#REF!</v>
      </c>
      <c r="B118" s="552"/>
      <c r="C118" s="552"/>
      <c r="D118" s="552"/>
      <c r="E118" s="552"/>
      <c r="F118" s="552"/>
      <c r="G118" s="552"/>
      <c r="H118" s="552"/>
      <c r="I118" s="552"/>
      <c r="J118" s="553" t="e">
        <f>#REF!</f>
        <v>#REF!</v>
      </c>
      <c r="K118" s="553"/>
      <c r="L118" s="1060"/>
      <c r="M118" s="1060"/>
      <c r="N118" s="1060"/>
      <c r="O118" s="1060"/>
      <c r="P118" s="1060"/>
      <c r="Q118" s="1060"/>
      <c r="R118" s="1060"/>
      <c r="S118" s="1060"/>
      <c r="T118" s="549"/>
      <c r="V118" s="497"/>
      <c r="W118" s="497"/>
      <c r="X118" s="497"/>
      <c r="Y118" s="497"/>
      <c r="Z118" s="497"/>
      <c r="AA118" s="497"/>
      <c r="AB118" s="497"/>
      <c r="AC118" s="497"/>
      <c r="AD118" s="497"/>
      <c r="AE118" s="497"/>
      <c r="AF118" s="497"/>
      <c r="AG118" s="497"/>
      <c r="AH118" s="497"/>
      <c r="AI118" s="497"/>
      <c r="AJ118" s="497"/>
      <c r="AK118" s="497"/>
      <c r="AL118" s="497"/>
      <c r="AM118" s="497"/>
      <c r="AN118" s="1060"/>
      <c r="AO118" s="1060"/>
      <c r="AP118" s="497"/>
      <c r="AQ118" s="1060"/>
      <c r="AR118" s="1060"/>
      <c r="AS118" s="497"/>
      <c r="AT118" s="497"/>
      <c r="AU118" s="497"/>
      <c r="AV118" s="497"/>
      <c r="AW118" s="497"/>
      <c r="AX118" s="497"/>
      <c r="AY118" s="497"/>
      <c r="AZ118" s="497"/>
      <c r="BA118" s="497"/>
      <c r="BB118" s="497"/>
    </row>
    <row r="119" spans="1:54" hidden="1" x14ac:dyDescent="0.3">
      <c r="A119" s="554" t="e">
        <f>#REF!</f>
        <v>#REF!</v>
      </c>
      <c r="B119" s="554"/>
      <c r="C119" s="554"/>
      <c r="D119" s="554"/>
      <c r="E119" s="554"/>
      <c r="F119" s="554"/>
      <c r="G119" s="554"/>
      <c r="H119" s="554"/>
      <c r="I119" s="554"/>
      <c r="J119" s="555" t="e">
        <f>#REF!</f>
        <v>#REF!</v>
      </c>
      <c r="K119" s="555"/>
      <c r="L119" s="1061" t="e">
        <f>#REF!</f>
        <v>#REF!</v>
      </c>
      <c r="M119" s="1061"/>
      <c r="N119" s="1061"/>
      <c r="O119" s="1061"/>
      <c r="P119" s="1061"/>
      <c r="Q119" s="1061"/>
      <c r="R119" s="1061"/>
      <c r="S119" s="1061"/>
      <c r="T119" s="423"/>
      <c r="V119" s="497"/>
      <c r="W119" s="497"/>
      <c r="X119" s="497"/>
      <c r="Y119" s="497"/>
      <c r="Z119" s="497"/>
      <c r="AA119" s="497"/>
      <c r="AB119" s="497"/>
      <c r="AC119" s="497"/>
      <c r="AD119" s="497"/>
      <c r="AE119" s="497"/>
      <c r="AF119" s="497"/>
      <c r="AG119" s="497"/>
      <c r="AH119" s="497"/>
      <c r="AI119" s="497"/>
      <c r="AJ119" s="497"/>
      <c r="AK119" s="497"/>
      <c r="AL119" s="497"/>
      <c r="AM119" s="497"/>
      <c r="AN119" s="556"/>
      <c r="AO119" s="556"/>
      <c r="AP119" s="497"/>
      <c r="AQ119" s="556"/>
      <c r="AR119" s="556"/>
      <c r="AS119" s="497"/>
      <c r="AT119" s="497"/>
      <c r="AU119" s="497"/>
      <c r="AV119" s="497"/>
      <c r="AW119" s="497"/>
      <c r="AX119" s="497"/>
      <c r="AY119" s="497"/>
      <c r="AZ119" s="497"/>
      <c r="BA119" s="497"/>
      <c r="BB119" s="497"/>
    </row>
    <row r="120" spans="1:54" hidden="1" x14ac:dyDescent="0.3">
      <c r="A120" s="554" t="e">
        <f>#REF!</f>
        <v>#REF!</v>
      </c>
      <c r="B120" s="554"/>
      <c r="C120" s="554"/>
      <c r="D120" s="554"/>
      <c r="E120" s="554"/>
      <c r="F120" s="554"/>
      <c r="G120" s="554"/>
      <c r="H120" s="554"/>
      <c r="I120" s="554"/>
      <c r="J120" s="555" t="e">
        <f>#REF!</f>
        <v>#REF!</v>
      </c>
      <c r="K120" s="555"/>
      <c r="L120" s="1061" t="e">
        <f>#REF!</f>
        <v>#REF!</v>
      </c>
      <c r="M120" s="1061"/>
      <c r="N120" s="1061"/>
      <c r="O120" s="1061"/>
      <c r="P120" s="1061"/>
      <c r="Q120" s="1061"/>
      <c r="R120" s="1061"/>
      <c r="S120" s="1061"/>
      <c r="T120" s="423"/>
      <c r="V120" s="497"/>
      <c r="W120" s="497"/>
      <c r="X120" s="497"/>
      <c r="Y120" s="497"/>
      <c r="Z120" s="497"/>
      <c r="AA120" s="497"/>
      <c r="AB120" s="497"/>
      <c r="AC120" s="497"/>
      <c r="AD120" s="497"/>
      <c r="AE120" s="497"/>
      <c r="AF120" s="497"/>
      <c r="AG120" s="497"/>
      <c r="AH120" s="497"/>
      <c r="AI120" s="497"/>
      <c r="AJ120" s="497"/>
      <c r="AK120" s="497"/>
      <c r="AL120" s="497"/>
      <c r="AM120" s="497"/>
      <c r="AN120" s="557"/>
      <c r="AO120" s="557"/>
      <c r="AP120" s="497"/>
      <c r="AQ120" s="556"/>
      <c r="AR120" s="557"/>
      <c r="AS120" s="497"/>
      <c r="AT120" s="497"/>
      <c r="AU120" s="497"/>
      <c r="AV120" s="497"/>
      <c r="AW120" s="497"/>
      <c r="AX120" s="497"/>
      <c r="AY120" s="497"/>
      <c r="AZ120" s="497"/>
      <c r="BA120" s="497"/>
      <c r="BB120" s="497"/>
    </row>
    <row r="121" spans="1:54" ht="20.100000000000001" hidden="1" customHeight="1" x14ac:dyDescent="0.3">
      <c r="A121" s="558"/>
      <c r="B121" s="558"/>
      <c r="C121" s="558"/>
      <c r="D121" s="558"/>
      <c r="E121" s="558"/>
      <c r="F121" s="558"/>
      <c r="G121" s="558"/>
      <c r="H121" s="558"/>
      <c r="I121" s="558"/>
      <c r="J121" s="553" t="e">
        <f>#REF!</f>
        <v>#REF!</v>
      </c>
      <c r="K121" s="553"/>
      <c r="L121" s="1061" t="e">
        <f>#REF!</f>
        <v>#REF!</v>
      </c>
      <c r="M121" s="1061"/>
      <c r="N121" s="1061"/>
      <c r="O121" s="1061"/>
      <c r="P121" s="1061"/>
      <c r="Q121" s="1061"/>
      <c r="R121" s="1061"/>
      <c r="S121" s="1061"/>
      <c r="T121" s="549"/>
      <c r="V121" s="497"/>
      <c r="W121" s="497"/>
      <c r="X121" s="497"/>
      <c r="Y121" s="497"/>
      <c r="Z121" s="497"/>
      <c r="AA121" s="497"/>
      <c r="AB121" s="497"/>
      <c r="AC121" s="497"/>
      <c r="AD121" s="497"/>
      <c r="AE121" s="497"/>
      <c r="AF121" s="497"/>
      <c r="AG121" s="497"/>
      <c r="AH121" s="497"/>
      <c r="AI121" s="497"/>
      <c r="AJ121" s="497"/>
      <c r="AK121" s="497"/>
      <c r="AL121" s="497"/>
      <c r="AM121" s="497"/>
      <c r="AN121" s="557"/>
      <c r="AO121" s="557"/>
      <c r="AP121" s="497"/>
      <c r="AQ121" s="557"/>
      <c r="AR121" s="557"/>
      <c r="AS121" s="497"/>
      <c r="AT121" s="497"/>
      <c r="AU121" s="497"/>
      <c r="AV121" s="497"/>
      <c r="AW121" s="497"/>
      <c r="AX121" s="497"/>
      <c r="AY121" s="497"/>
      <c r="AZ121" s="497"/>
      <c r="BA121" s="497"/>
      <c r="BB121" s="497"/>
    </row>
    <row r="122" spans="1:54" hidden="1" x14ac:dyDescent="0.3">
      <c r="A122" s="552" t="e">
        <f>#REF!</f>
        <v>#REF!</v>
      </c>
      <c r="B122" s="552"/>
      <c r="C122" s="552"/>
      <c r="D122" s="552"/>
      <c r="E122" s="552"/>
      <c r="F122" s="552"/>
      <c r="G122" s="552"/>
      <c r="H122" s="552"/>
      <c r="I122" s="552"/>
      <c r="J122" s="553" t="e">
        <f>#REF!</f>
        <v>#REF!</v>
      </c>
      <c r="K122" s="553"/>
      <c r="L122" s="1061"/>
      <c r="M122" s="1061"/>
      <c r="N122" s="1061"/>
      <c r="O122" s="1061"/>
      <c r="P122" s="1061"/>
      <c r="Q122" s="1061"/>
      <c r="R122" s="1061"/>
      <c r="S122" s="1061"/>
      <c r="T122" s="549"/>
      <c r="V122" s="497"/>
      <c r="W122" s="497"/>
      <c r="X122" s="497"/>
      <c r="Y122" s="497"/>
      <c r="Z122" s="497"/>
      <c r="AA122" s="497"/>
      <c r="AB122" s="497"/>
      <c r="AC122" s="497"/>
      <c r="AD122" s="497"/>
      <c r="AE122" s="497"/>
      <c r="AF122" s="497"/>
      <c r="AG122" s="497"/>
      <c r="AH122" s="497"/>
      <c r="AI122" s="497"/>
      <c r="AJ122" s="497"/>
      <c r="AK122" s="497"/>
      <c r="AL122" s="497"/>
      <c r="AM122" s="497"/>
      <c r="AN122" s="1061"/>
      <c r="AO122" s="1061"/>
      <c r="AP122" s="497"/>
      <c r="AQ122" s="1061"/>
      <c r="AR122" s="1061"/>
      <c r="AS122" s="497"/>
      <c r="AT122" s="497"/>
      <c r="AU122" s="497"/>
      <c r="AV122" s="497"/>
      <c r="AW122" s="497"/>
      <c r="AX122" s="497"/>
      <c r="AY122" s="497"/>
      <c r="AZ122" s="497"/>
      <c r="BA122" s="497"/>
      <c r="BB122" s="497"/>
    </row>
    <row r="123" spans="1:54" hidden="1" x14ac:dyDescent="0.3">
      <c r="A123" s="559" t="e">
        <f>#REF!</f>
        <v>#REF!</v>
      </c>
      <c r="B123" s="559"/>
      <c r="C123" s="559"/>
      <c r="D123" s="559"/>
      <c r="E123" s="559"/>
      <c r="F123" s="559"/>
      <c r="G123" s="559"/>
      <c r="H123" s="559"/>
      <c r="I123" s="559"/>
      <c r="J123" s="553" t="e">
        <f>#REF!</f>
        <v>#REF!</v>
      </c>
      <c r="K123" s="553"/>
      <c r="L123" s="1061"/>
      <c r="M123" s="1061"/>
      <c r="N123" s="1061"/>
      <c r="O123" s="1061"/>
      <c r="P123" s="1061"/>
      <c r="Q123" s="1061"/>
      <c r="R123" s="1061"/>
      <c r="S123" s="1061"/>
      <c r="T123" s="549"/>
      <c r="V123" s="497"/>
      <c r="W123" s="497"/>
      <c r="X123" s="497"/>
      <c r="Y123" s="497"/>
      <c r="Z123" s="497"/>
      <c r="AA123" s="497"/>
      <c r="AB123" s="497"/>
      <c r="AC123" s="497"/>
      <c r="AD123" s="497"/>
      <c r="AE123" s="497"/>
      <c r="AF123" s="497"/>
      <c r="AG123" s="497"/>
      <c r="AH123" s="497"/>
      <c r="AI123" s="497"/>
      <c r="AJ123" s="497"/>
      <c r="AK123" s="497"/>
      <c r="AL123" s="497"/>
      <c r="AM123" s="497"/>
      <c r="AN123" s="1061"/>
      <c r="AO123" s="1061"/>
      <c r="AP123" s="497"/>
      <c r="AQ123" s="1061"/>
      <c r="AR123" s="1061"/>
      <c r="AS123" s="497"/>
      <c r="AT123" s="497"/>
      <c r="AU123" s="497"/>
      <c r="AV123" s="497"/>
      <c r="AW123" s="497"/>
      <c r="AX123" s="497"/>
      <c r="AY123" s="497"/>
      <c r="AZ123" s="497"/>
      <c r="BA123" s="497"/>
      <c r="BB123" s="497"/>
    </row>
    <row r="124" spans="1:54" hidden="1" x14ac:dyDescent="0.3">
      <c r="A124" s="560" t="e">
        <f>#REF!</f>
        <v>#REF!</v>
      </c>
      <c r="B124" s="560"/>
      <c r="C124" s="560"/>
      <c r="D124" s="560"/>
      <c r="E124" s="560"/>
      <c r="F124" s="560"/>
      <c r="G124" s="560"/>
      <c r="H124" s="560"/>
      <c r="I124" s="560"/>
      <c r="J124" s="553" t="e">
        <f>#REF!</f>
        <v>#REF!</v>
      </c>
      <c r="K124" s="553"/>
      <c r="L124" s="1061"/>
      <c r="M124" s="1061"/>
      <c r="N124" s="1061"/>
      <c r="O124" s="1061"/>
      <c r="P124" s="1061"/>
      <c r="Q124" s="1061"/>
      <c r="R124" s="1061"/>
      <c r="S124" s="1061"/>
      <c r="T124" s="549"/>
      <c r="V124" s="497"/>
      <c r="W124" s="497"/>
      <c r="X124" s="497"/>
      <c r="Y124" s="497"/>
      <c r="Z124" s="497"/>
      <c r="AA124" s="497"/>
      <c r="AB124" s="497"/>
      <c r="AC124" s="497"/>
      <c r="AD124" s="497"/>
      <c r="AE124" s="497"/>
      <c r="AF124" s="497"/>
      <c r="AG124" s="497"/>
      <c r="AH124" s="497"/>
      <c r="AI124" s="497"/>
      <c r="AJ124" s="497"/>
      <c r="AK124" s="497"/>
      <c r="AL124" s="497"/>
      <c r="AM124" s="497"/>
      <c r="AN124" s="1061"/>
      <c r="AO124" s="1061"/>
      <c r="AP124" s="497"/>
      <c r="AQ124" s="1061"/>
      <c r="AR124" s="1061"/>
      <c r="AS124" s="497"/>
      <c r="AT124" s="497"/>
      <c r="AU124" s="497"/>
      <c r="AV124" s="497"/>
      <c r="AW124" s="497"/>
      <c r="AX124" s="497"/>
      <c r="AY124" s="497"/>
      <c r="AZ124" s="497"/>
      <c r="BA124" s="497"/>
      <c r="BB124" s="497"/>
    </row>
    <row r="125" spans="1:54" hidden="1" x14ac:dyDescent="0.3">
      <c r="A125" s="554" t="e">
        <f>#REF!</f>
        <v>#REF!</v>
      </c>
      <c r="B125" s="554"/>
      <c r="C125" s="554"/>
      <c r="D125" s="554"/>
      <c r="E125" s="554"/>
      <c r="F125" s="554"/>
      <c r="G125" s="554"/>
      <c r="H125" s="554"/>
      <c r="I125" s="554"/>
      <c r="J125" s="555" t="e">
        <f>#REF!</f>
        <v>#REF!</v>
      </c>
      <c r="K125" s="555"/>
      <c r="L125" s="1061" t="e">
        <f>#REF!</f>
        <v>#REF!</v>
      </c>
      <c r="M125" s="1061"/>
      <c r="N125" s="1061"/>
      <c r="O125" s="1061"/>
      <c r="P125" s="1061"/>
      <c r="Q125" s="1061"/>
      <c r="R125" s="1061"/>
      <c r="S125" s="1061"/>
      <c r="T125" s="423"/>
      <c r="V125" s="497"/>
      <c r="W125" s="497"/>
      <c r="X125" s="497"/>
      <c r="Y125" s="497"/>
      <c r="Z125" s="497"/>
      <c r="AA125" s="497"/>
      <c r="AB125" s="497"/>
      <c r="AC125" s="497"/>
      <c r="AD125" s="497"/>
      <c r="AE125" s="497"/>
      <c r="AF125" s="497"/>
      <c r="AG125" s="497"/>
      <c r="AH125" s="497"/>
      <c r="AI125" s="497"/>
      <c r="AJ125" s="497"/>
      <c r="AK125" s="497"/>
      <c r="AL125" s="497"/>
      <c r="AM125" s="497"/>
      <c r="AN125" s="557"/>
      <c r="AO125" s="557"/>
      <c r="AP125" s="497"/>
      <c r="AQ125" s="556"/>
      <c r="AR125" s="557"/>
      <c r="AS125" s="497"/>
      <c r="AT125" s="497"/>
      <c r="AU125" s="497"/>
      <c r="AV125" s="497"/>
      <c r="AW125" s="497"/>
      <c r="AX125" s="497"/>
      <c r="AY125" s="497"/>
      <c r="AZ125" s="497"/>
      <c r="BA125" s="497"/>
      <c r="BB125" s="497"/>
    </row>
    <row r="126" spans="1:54" hidden="1" x14ac:dyDescent="0.3">
      <c r="A126" s="554" t="e">
        <f>#REF!</f>
        <v>#REF!</v>
      </c>
      <c r="B126" s="554"/>
      <c r="C126" s="554"/>
      <c r="D126" s="554"/>
      <c r="E126" s="554"/>
      <c r="F126" s="554"/>
      <c r="G126" s="554"/>
      <c r="H126" s="554"/>
      <c r="I126" s="554"/>
      <c r="J126" s="555" t="e">
        <f>#REF!</f>
        <v>#REF!</v>
      </c>
      <c r="K126" s="555"/>
      <c r="L126" s="1061" t="e">
        <f>#REF!</f>
        <v>#REF!</v>
      </c>
      <c r="M126" s="1061"/>
      <c r="N126" s="1061"/>
      <c r="O126" s="1061"/>
      <c r="P126" s="1061"/>
      <c r="Q126" s="1061"/>
      <c r="R126" s="1061"/>
      <c r="S126" s="1061"/>
      <c r="T126" s="423"/>
      <c r="V126" s="497"/>
      <c r="W126" s="497"/>
      <c r="X126" s="497"/>
      <c r="Y126" s="497"/>
      <c r="Z126" s="497"/>
      <c r="AA126" s="497"/>
      <c r="AB126" s="497"/>
      <c r="AC126" s="497"/>
      <c r="AD126" s="497"/>
      <c r="AE126" s="497"/>
      <c r="AF126" s="497"/>
      <c r="AG126" s="497"/>
      <c r="AH126" s="497"/>
      <c r="AI126" s="497"/>
      <c r="AJ126" s="497"/>
      <c r="AK126" s="497"/>
      <c r="AL126" s="497"/>
      <c r="AM126" s="497"/>
      <c r="AN126" s="557"/>
      <c r="AO126" s="557"/>
      <c r="AP126" s="497"/>
      <c r="AQ126" s="556"/>
      <c r="AR126" s="557"/>
      <c r="AS126" s="497"/>
      <c r="AT126" s="497"/>
      <c r="AU126" s="497"/>
      <c r="AV126" s="497"/>
      <c r="AW126" s="497"/>
      <c r="AX126" s="497"/>
      <c r="AY126" s="497"/>
      <c r="AZ126" s="497"/>
      <c r="BA126" s="497"/>
      <c r="BB126" s="497"/>
    </row>
    <row r="127" spans="1:54" hidden="1" x14ac:dyDescent="0.3">
      <c r="A127" s="554" t="e">
        <f>#REF!</f>
        <v>#REF!</v>
      </c>
      <c r="B127" s="554"/>
      <c r="C127" s="554"/>
      <c r="D127" s="554"/>
      <c r="E127" s="554"/>
      <c r="F127" s="554"/>
      <c r="G127" s="554"/>
      <c r="H127" s="554"/>
      <c r="I127" s="554"/>
      <c r="J127" s="555" t="e">
        <f>#REF!</f>
        <v>#REF!</v>
      </c>
      <c r="K127" s="555"/>
      <c r="L127" s="1061" t="e">
        <f>#REF!</f>
        <v>#REF!</v>
      </c>
      <c r="M127" s="1061"/>
      <c r="N127" s="1061"/>
      <c r="O127" s="1061"/>
      <c r="P127" s="1061"/>
      <c r="Q127" s="1061"/>
      <c r="R127" s="1061"/>
      <c r="S127" s="1061"/>
      <c r="T127" s="423"/>
      <c r="V127" s="497"/>
      <c r="W127" s="497"/>
      <c r="X127" s="497"/>
      <c r="Y127" s="497"/>
      <c r="Z127" s="497"/>
      <c r="AA127" s="497"/>
      <c r="AB127" s="497"/>
      <c r="AC127" s="497"/>
      <c r="AD127" s="497"/>
      <c r="AE127" s="497"/>
      <c r="AF127" s="497"/>
      <c r="AG127" s="497"/>
      <c r="AH127" s="497"/>
      <c r="AI127" s="497"/>
      <c r="AJ127" s="497"/>
      <c r="AK127" s="497"/>
      <c r="AL127" s="497"/>
      <c r="AM127" s="497"/>
      <c r="AN127" s="557"/>
      <c r="AO127" s="557"/>
      <c r="AP127" s="497"/>
      <c r="AQ127" s="556"/>
      <c r="AR127" s="557"/>
      <c r="AS127" s="497"/>
      <c r="AT127" s="497"/>
      <c r="AU127" s="497"/>
      <c r="AV127" s="497"/>
      <c r="AW127" s="497"/>
      <c r="AX127" s="497"/>
      <c r="AY127" s="497"/>
      <c r="AZ127" s="497"/>
      <c r="BA127" s="497"/>
      <c r="BB127" s="497"/>
    </row>
    <row r="128" spans="1:54" hidden="1" x14ac:dyDescent="0.3">
      <c r="A128" s="554" t="e">
        <f>#REF!</f>
        <v>#REF!</v>
      </c>
      <c r="B128" s="554"/>
      <c r="C128" s="554"/>
      <c r="D128" s="554"/>
      <c r="E128" s="554"/>
      <c r="F128" s="554"/>
      <c r="G128" s="554"/>
      <c r="H128" s="554"/>
      <c r="I128" s="554"/>
      <c r="J128" s="555" t="e">
        <f>#REF!</f>
        <v>#REF!</v>
      </c>
      <c r="K128" s="555"/>
      <c r="L128" s="1061" t="e">
        <f>#REF!</f>
        <v>#REF!</v>
      </c>
      <c r="M128" s="1061"/>
      <c r="N128" s="1061"/>
      <c r="O128" s="1061"/>
      <c r="P128" s="1061"/>
      <c r="Q128" s="1061"/>
      <c r="R128" s="1061"/>
      <c r="S128" s="1061"/>
      <c r="T128" s="423"/>
      <c r="V128" s="497"/>
      <c r="W128" s="497"/>
      <c r="X128" s="497"/>
      <c r="Y128" s="497"/>
      <c r="Z128" s="497"/>
      <c r="AA128" s="497"/>
      <c r="AB128" s="497"/>
      <c r="AC128" s="497"/>
      <c r="AD128" s="497"/>
      <c r="AE128" s="497"/>
      <c r="AF128" s="497"/>
      <c r="AG128" s="497"/>
      <c r="AH128" s="497"/>
      <c r="AI128" s="497"/>
      <c r="AJ128" s="497"/>
      <c r="AK128" s="497"/>
      <c r="AL128" s="497"/>
      <c r="AM128" s="497"/>
      <c r="AN128" s="557"/>
      <c r="AO128" s="557"/>
      <c r="AP128" s="497"/>
      <c r="AQ128" s="556"/>
      <c r="AR128" s="557"/>
      <c r="AS128" s="497"/>
      <c r="AT128" s="497"/>
      <c r="AU128" s="497"/>
      <c r="AV128" s="497"/>
      <c r="AW128" s="497"/>
      <c r="AX128" s="497"/>
      <c r="AY128" s="497"/>
      <c r="AZ128" s="497"/>
      <c r="BA128" s="497"/>
      <c r="BB128" s="497"/>
    </row>
    <row r="129" spans="1:54" hidden="1" x14ac:dyDescent="0.3">
      <c r="A129" s="554"/>
      <c r="B129" s="554"/>
      <c r="C129" s="554"/>
      <c r="D129" s="554"/>
      <c r="E129" s="554"/>
      <c r="F129" s="554"/>
      <c r="G129" s="554"/>
      <c r="H129" s="554"/>
      <c r="I129" s="554"/>
      <c r="J129" s="553" t="e">
        <f>#REF!</f>
        <v>#REF!</v>
      </c>
      <c r="K129" s="553"/>
      <c r="L129" s="1061" t="e">
        <f>#REF!</f>
        <v>#REF!</v>
      </c>
      <c r="M129" s="1061"/>
      <c r="N129" s="1061"/>
      <c r="O129" s="1061"/>
      <c r="P129" s="1061"/>
      <c r="Q129" s="1061"/>
      <c r="R129" s="1061"/>
      <c r="S129" s="1061"/>
      <c r="T129" s="423"/>
      <c r="V129" s="497"/>
      <c r="W129" s="497"/>
      <c r="X129" s="497"/>
      <c r="Y129" s="497"/>
      <c r="Z129" s="497"/>
      <c r="AA129" s="497"/>
      <c r="AB129" s="497"/>
      <c r="AC129" s="497"/>
      <c r="AD129" s="497"/>
      <c r="AE129" s="497"/>
      <c r="AF129" s="497"/>
      <c r="AG129" s="497"/>
      <c r="AH129" s="497"/>
      <c r="AI129" s="497"/>
      <c r="AJ129" s="497"/>
      <c r="AK129" s="497"/>
      <c r="AL129" s="497"/>
      <c r="AM129" s="497"/>
      <c r="AN129" s="557"/>
      <c r="AO129" s="557"/>
      <c r="AP129" s="497"/>
      <c r="AQ129" s="557"/>
      <c r="AR129" s="557"/>
      <c r="AS129" s="497"/>
      <c r="AT129" s="497"/>
      <c r="AU129" s="497"/>
      <c r="AV129" s="497"/>
      <c r="AW129" s="497"/>
      <c r="AX129" s="497"/>
      <c r="AY129" s="497"/>
      <c r="AZ129" s="497"/>
      <c r="BA129" s="497"/>
      <c r="BB129" s="497"/>
    </row>
    <row r="130" spans="1:54" ht="20.100000000000001" hidden="1" customHeight="1" x14ac:dyDescent="0.3">
      <c r="A130" s="560" t="e">
        <f>#REF!</f>
        <v>#REF!</v>
      </c>
      <c r="B130" s="560"/>
      <c r="C130" s="560"/>
      <c r="D130" s="560"/>
      <c r="E130" s="560"/>
      <c r="F130" s="560"/>
      <c r="G130" s="560"/>
      <c r="H130" s="560"/>
      <c r="I130" s="560"/>
      <c r="J130" s="553" t="e">
        <f>#REF!</f>
        <v>#REF!</v>
      </c>
      <c r="K130" s="553"/>
      <c r="L130" s="1061"/>
      <c r="M130" s="1061"/>
      <c r="N130" s="1061"/>
      <c r="O130" s="1061"/>
      <c r="P130" s="1061"/>
      <c r="Q130" s="1061"/>
      <c r="R130" s="1061"/>
      <c r="S130" s="1061"/>
      <c r="T130" s="423"/>
      <c r="V130" s="497"/>
      <c r="W130" s="497"/>
      <c r="X130" s="497"/>
      <c r="Y130" s="497"/>
      <c r="Z130" s="497"/>
      <c r="AA130" s="497"/>
      <c r="AB130" s="497"/>
      <c r="AC130" s="497"/>
      <c r="AD130" s="497"/>
      <c r="AE130" s="497"/>
      <c r="AF130" s="497"/>
      <c r="AG130" s="497"/>
      <c r="AH130" s="497"/>
      <c r="AI130" s="497"/>
      <c r="AJ130" s="497"/>
      <c r="AK130" s="497"/>
      <c r="AL130" s="497"/>
      <c r="AM130" s="497"/>
      <c r="AN130" s="557"/>
      <c r="AO130" s="557"/>
      <c r="AP130" s="497"/>
      <c r="AQ130" s="557"/>
      <c r="AR130" s="557"/>
      <c r="AS130" s="497"/>
      <c r="AT130" s="497"/>
      <c r="AU130" s="497"/>
      <c r="AV130" s="497"/>
      <c r="AW130" s="497"/>
      <c r="AX130" s="497"/>
      <c r="AY130" s="497"/>
      <c r="AZ130" s="497"/>
      <c r="BA130" s="497"/>
      <c r="BB130" s="497"/>
    </row>
    <row r="131" spans="1:54" hidden="1" x14ac:dyDescent="0.3">
      <c r="A131" s="554" t="e">
        <f>#REF!</f>
        <v>#REF!</v>
      </c>
      <c r="B131" s="554"/>
      <c r="C131" s="554"/>
      <c r="D131" s="554"/>
      <c r="E131" s="554"/>
      <c r="F131" s="554"/>
      <c r="G131" s="554"/>
      <c r="H131" s="554"/>
      <c r="I131" s="554"/>
      <c r="J131" s="555" t="e">
        <f>#REF!</f>
        <v>#REF!</v>
      </c>
      <c r="K131" s="555"/>
      <c r="L131" s="1061" t="e">
        <f>#REF!</f>
        <v>#REF!</v>
      </c>
      <c r="M131" s="1061"/>
      <c r="N131" s="1061"/>
      <c r="O131" s="1061"/>
      <c r="P131" s="1061"/>
      <c r="Q131" s="1061"/>
      <c r="R131" s="1061"/>
      <c r="S131" s="1061"/>
      <c r="T131" s="423"/>
      <c r="V131" s="497"/>
      <c r="W131" s="497"/>
      <c r="X131" s="497"/>
      <c r="Y131" s="497"/>
      <c r="Z131" s="497"/>
      <c r="AA131" s="497"/>
      <c r="AB131" s="497"/>
      <c r="AC131" s="497"/>
      <c r="AD131" s="497"/>
      <c r="AE131" s="497"/>
      <c r="AF131" s="497"/>
      <c r="AG131" s="497"/>
      <c r="AH131" s="497"/>
      <c r="AI131" s="497"/>
      <c r="AJ131" s="497"/>
      <c r="AK131" s="497"/>
      <c r="AL131" s="497"/>
      <c r="AM131" s="497"/>
      <c r="AN131" s="557"/>
      <c r="AO131" s="557"/>
      <c r="AP131" s="497"/>
      <c r="AQ131" s="556"/>
      <c r="AR131" s="557"/>
      <c r="AS131" s="497"/>
      <c r="AT131" s="497"/>
      <c r="AU131" s="497"/>
      <c r="AV131" s="497"/>
      <c r="AW131" s="497"/>
      <c r="AX131" s="497"/>
      <c r="AY131" s="497"/>
      <c r="AZ131" s="497"/>
      <c r="BA131" s="497"/>
      <c r="BB131" s="497"/>
    </row>
    <row r="132" spans="1:54" hidden="1" x14ac:dyDescent="0.3">
      <c r="A132" s="554" t="e">
        <f>#REF!</f>
        <v>#REF!</v>
      </c>
      <c r="B132" s="554"/>
      <c r="C132" s="554"/>
      <c r="D132" s="554"/>
      <c r="E132" s="554"/>
      <c r="F132" s="554"/>
      <c r="G132" s="554"/>
      <c r="H132" s="554"/>
      <c r="I132" s="554"/>
      <c r="J132" s="555" t="e">
        <f>#REF!</f>
        <v>#REF!</v>
      </c>
      <c r="K132" s="555"/>
      <c r="L132" s="1061" t="e">
        <f>#REF!</f>
        <v>#REF!</v>
      </c>
      <c r="M132" s="1061"/>
      <c r="N132" s="1061"/>
      <c r="O132" s="1061"/>
      <c r="P132" s="1061"/>
      <c r="Q132" s="1061"/>
      <c r="R132" s="1061"/>
      <c r="S132" s="1061"/>
      <c r="T132" s="423"/>
      <c r="V132" s="497"/>
      <c r="W132" s="497"/>
      <c r="X132" s="497"/>
      <c r="Y132" s="497"/>
      <c r="Z132" s="497"/>
      <c r="AA132" s="497"/>
      <c r="AB132" s="497"/>
      <c r="AC132" s="497"/>
      <c r="AD132" s="497"/>
      <c r="AE132" s="497"/>
      <c r="AF132" s="497"/>
      <c r="AG132" s="497"/>
      <c r="AH132" s="497"/>
      <c r="AI132" s="497"/>
      <c r="AJ132" s="497"/>
      <c r="AK132" s="497"/>
      <c r="AL132" s="497"/>
      <c r="AM132" s="497"/>
      <c r="AN132" s="557"/>
      <c r="AO132" s="557"/>
      <c r="AP132" s="497"/>
      <c r="AQ132" s="556"/>
      <c r="AR132" s="557"/>
      <c r="AS132" s="497"/>
      <c r="AT132" s="497"/>
      <c r="AU132" s="497"/>
      <c r="AV132" s="497"/>
      <c r="AW132" s="497"/>
      <c r="AX132" s="497"/>
      <c r="AY132" s="497"/>
      <c r="AZ132" s="497"/>
      <c r="BA132" s="497"/>
      <c r="BB132" s="497"/>
    </row>
    <row r="133" spans="1:54" ht="20.100000000000001" hidden="1" customHeight="1" x14ac:dyDescent="0.3">
      <c r="A133" s="554" t="e">
        <f>#REF!</f>
        <v>#REF!</v>
      </c>
      <c r="B133" s="554"/>
      <c r="C133" s="554"/>
      <c r="D133" s="554"/>
      <c r="E133" s="554"/>
      <c r="F133" s="554"/>
      <c r="G133" s="554"/>
      <c r="H133" s="554"/>
      <c r="I133" s="554"/>
      <c r="J133" s="555" t="e">
        <f>#REF!</f>
        <v>#REF!</v>
      </c>
      <c r="K133" s="555"/>
      <c r="L133" s="1061" t="e">
        <f>#REF!</f>
        <v>#REF!</v>
      </c>
      <c r="M133" s="1061"/>
      <c r="N133" s="1061"/>
      <c r="O133" s="1061"/>
      <c r="P133" s="1061"/>
      <c r="Q133" s="1061"/>
      <c r="R133" s="1061"/>
      <c r="S133" s="1061"/>
      <c r="T133" s="423"/>
      <c r="V133" s="497"/>
      <c r="W133" s="497"/>
      <c r="X133" s="497"/>
      <c r="Y133" s="497"/>
      <c r="Z133" s="497"/>
      <c r="AA133" s="497"/>
      <c r="AB133" s="497"/>
      <c r="AC133" s="497"/>
      <c r="AD133" s="497"/>
      <c r="AE133" s="497"/>
      <c r="AF133" s="497"/>
      <c r="AG133" s="497"/>
      <c r="AH133" s="497"/>
      <c r="AI133" s="497"/>
      <c r="AJ133" s="497"/>
      <c r="AK133" s="497"/>
      <c r="AL133" s="497"/>
      <c r="AM133" s="497"/>
      <c r="AN133" s="557"/>
      <c r="AO133" s="557"/>
      <c r="AP133" s="497"/>
      <c r="AQ133" s="556"/>
      <c r="AR133" s="557"/>
      <c r="AS133" s="497"/>
      <c r="AT133" s="497"/>
      <c r="AU133" s="497"/>
      <c r="AV133" s="497"/>
      <c r="AW133" s="497"/>
      <c r="AX133" s="497"/>
      <c r="AY133" s="497"/>
      <c r="AZ133" s="497"/>
      <c r="BA133" s="497"/>
      <c r="BB133" s="497"/>
    </row>
    <row r="134" spans="1:54" hidden="1" x14ac:dyDescent="0.3">
      <c r="A134" s="554" t="e">
        <f>#REF!</f>
        <v>#REF!</v>
      </c>
      <c r="B134" s="554"/>
      <c r="C134" s="554"/>
      <c r="D134" s="554"/>
      <c r="E134" s="554"/>
      <c r="F134" s="554"/>
      <c r="G134" s="554"/>
      <c r="H134" s="554"/>
      <c r="I134" s="554"/>
      <c r="J134" s="555" t="e">
        <f>#REF!</f>
        <v>#REF!</v>
      </c>
      <c r="K134" s="555"/>
      <c r="L134" s="1061" t="e">
        <f>#REF!</f>
        <v>#REF!</v>
      </c>
      <c r="M134" s="1061"/>
      <c r="N134" s="1061"/>
      <c r="O134" s="1061"/>
      <c r="P134" s="1061"/>
      <c r="Q134" s="1061"/>
      <c r="R134" s="1061"/>
      <c r="S134" s="1061"/>
      <c r="T134" s="423"/>
      <c r="V134" s="497"/>
      <c r="W134" s="497"/>
      <c r="X134" s="497"/>
      <c r="Y134" s="497"/>
      <c r="Z134" s="497"/>
      <c r="AA134" s="497"/>
      <c r="AB134" s="497"/>
      <c r="AC134" s="497"/>
      <c r="AD134" s="497"/>
      <c r="AE134" s="497"/>
      <c r="AF134" s="497"/>
      <c r="AG134" s="497"/>
      <c r="AH134" s="497"/>
      <c r="AI134" s="497"/>
      <c r="AJ134" s="497"/>
      <c r="AK134" s="497"/>
      <c r="AL134" s="497"/>
      <c r="AM134" s="497"/>
      <c r="AN134" s="557"/>
      <c r="AO134" s="557"/>
      <c r="AP134" s="497"/>
      <c r="AQ134" s="556"/>
      <c r="AR134" s="557"/>
      <c r="AS134" s="497"/>
      <c r="AT134" s="497"/>
      <c r="AU134" s="497"/>
      <c r="AV134" s="497"/>
      <c r="AW134" s="497"/>
      <c r="AX134" s="497"/>
      <c r="AY134" s="497"/>
      <c r="AZ134" s="497"/>
      <c r="BA134" s="497"/>
      <c r="BB134" s="497"/>
    </row>
    <row r="135" spans="1:54" s="562" customFormat="1" ht="20.100000000000001" hidden="1" customHeight="1" x14ac:dyDescent="0.25">
      <c r="A135" s="561"/>
      <c r="B135" s="561"/>
      <c r="C135" s="561"/>
      <c r="D135" s="561"/>
      <c r="E135" s="561"/>
      <c r="F135" s="561"/>
      <c r="G135" s="561"/>
      <c r="H135" s="561"/>
      <c r="I135" s="561"/>
      <c r="J135" s="553" t="e">
        <f>#REF!</f>
        <v>#REF!</v>
      </c>
      <c r="K135" s="553"/>
      <c r="L135" s="1061" t="e">
        <f>#REF!</f>
        <v>#REF!</v>
      </c>
      <c r="M135" s="1061"/>
      <c r="N135" s="1061"/>
      <c r="O135" s="1061"/>
      <c r="P135" s="1061"/>
      <c r="Q135" s="1061"/>
      <c r="R135" s="1061"/>
      <c r="S135" s="1061"/>
      <c r="T135" s="423"/>
      <c r="AN135" s="557"/>
      <c r="AO135" s="557"/>
      <c r="AQ135" s="557"/>
      <c r="AR135" s="557"/>
    </row>
    <row r="136" spans="1:54" ht="24" hidden="1" customHeight="1" x14ac:dyDescent="0.3">
      <c r="A136" s="560" t="e">
        <f>#REF!</f>
        <v>#REF!</v>
      </c>
      <c r="B136" s="560"/>
      <c r="C136" s="560"/>
      <c r="D136" s="560"/>
      <c r="E136" s="560"/>
      <c r="F136" s="560"/>
      <c r="G136" s="560"/>
      <c r="H136" s="560"/>
      <c r="I136" s="560"/>
      <c r="J136" s="553" t="e">
        <f>#REF!</f>
        <v>#REF!</v>
      </c>
      <c r="K136" s="553"/>
      <c r="L136" s="1061"/>
      <c r="M136" s="1061"/>
      <c r="N136" s="1061"/>
      <c r="O136" s="1061"/>
      <c r="P136" s="1061"/>
      <c r="Q136" s="1061"/>
      <c r="R136" s="1061"/>
      <c r="S136" s="1061"/>
      <c r="T136" s="423"/>
      <c r="V136" s="497"/>
      <c r="W136" s="497"/>
      <c r="X136" s="497"/>
      <c r="Y136" s="497"/>
      <c r="Z136" s="497"/>
      <c r="AA136" s="497"/>
      <c r="AB136" s="497"/>
      <c r="AC136" s="497"/>
      <c r="AD136" s="497"/>
      <c r="AE136" s="497"/>
      <c r="AF136" s="497"/>
      <c r="AG136" s="497"/>
      <c r="AH136" s="497"/>
      <c r="AI136" s="497"/>
      <c r="AJ136" s="497"/>
      <c r="AK136" s="497"/>
      <c r="AL136" s="497"/>
      <c r="AM136" s="497"/>
      <c r="AN136" s="557"/>
      <c r="AO136" s="557"/>
      <c r="AP136" s="497"/>
      <c r="AQ136" s="557"/>
      <c r="AR136" s="557"/>
      <c r="AS136" s="497"/>
      <c r="AT136" s="497"/>
      <c r="AU136" s="497"/>
      <c r="AV136" s="497"/>
      <c r="AW136" s="497"/>
      <c r="AX136" s="497"/>
      <c r="AY136" s="497"/>
      <c r="AZ136" s="497"/>
      <c r="BA136" s="497"/>
      <c r="BB136" s="497"/>
    </row>
    <row r="137" spans="1:54" hidden="1" x14ac:dyDescent="0.3">
      <c r="A137" s="554" t="e">
        <f>#REF!</f>
        <v>#REF!</v>
      </c>
      <c r="B137" s="554"/>
      <c r="C137" s="554"/>
      <c r="D137" s="554"/>
      <c r="E137" s="554"/>
      <c r="F137" s="554"/>
      <c r="G137" s="554"/>
      <c r="H137" s="554"/>
      <c r="I137" s="554"/>
      <c r="J137" s="555" t="e">
        <f>#REF!</f>
        <v>#REF!</v>
      </c>
      <c r="K137" s="555"/>
      <c r="L137" s="1061" t="e">
        <f>#REF!</f>
        <v>#REF!</v>
      </c>
      <c r="M137" s="1061"/>
      <c r="N137" s="1061"/>
      <c r="O137" s="1061"/>
      <c r="P137" s="1061"/>
      <c r="Q137" s="1061"/>
      <c r="R137" s="1061"/>
      <c r="S137" s="1061"/>
      <c r="T137" s="423"/>
      <c r="V137" s="497"/>
      <c r="W137" s="497"/>
      <c r="X137" s="497"/>
      <c r="Y137" s="497"/>
      <c r="Z137" s="497"/>
      <c r="AA137" s="497"/>
      <c r="AB137" s="497"/>
      <c r="AC137" s="497"/>
      <c r="AD137" s="497"/>
      <c r="AE137" s="497"/>
      <c r="AF137" s="497"/>
      <c r="AG137" s="497"/>
      <c r="AH137" s="497"/>
      <c r="AI137" s="497"/>
      <c r="AJ137" s="497"/>
      <c r="AK137" s="497"/>
      <c r="AL137" s="497"/>
      <c r="AM137" s="497"/>
      <c r="AN137" s="557"/>
      <c r="AO137" s="557"/>
      <c r="AP137" s="497"/>
      <c r="AQ137" s="556"/>
      <c r="AR137" s="557"/>
      <c r="AS137" s="497"/>
      <c r="AT137" s="497"/>
      <c r="AU137" s="497"/>
      <c r="AV137" s="497"/>
      <c r="AW137" s="497"/>
      <c r="AX137" s="497"/>
      <c r="AY137" s="497"/>
      <c r="AZ137" s="497"/>
      <c r="BA137" s="497"/>
      <c r="BB137" s="497"/>
    </row>
    <row r="138" spans="1:54" hidden="1" x14ac:dyDescent="0.3">
      <c r="A138" s="554" t="e">
        <f>#REF!</f>
        <v>#REF!</v>
      </c>
      <c r="B138" s="554"/>
      <c r="C138" s="554"/>
      <c r="D138" s="554"/>
      <c r="E138" s="554"/>
      <c r="F138" s="554"/>
      <c r="G138" s="554"/>
      <c r="H138" s="554"/>
      <c r="I138" s="554"/>
      <c r="J138" s="555" t="e">
        <f>#REF!</f>
        <v>#REF!</v>
      </c>
      <c r="K138" s="555"/>
      <c r="L138" s="1061" t="e">
        <f>#REF!</f>
        <v>#REF!</v>
      </c>
      <c r="M138" s="1061"/>
      <c r="N138" s="1061"/>
      <c r="O138" s="1061"/>
      <c r="P138" s="1061"/>
      <c r="Q138" s="1061"/>
      <c r="R138" s="1061"/>
      <c r="S138" s="1061"/>
      <c r="T138" s="423"/>
      <c r="V138" s="497"/>
      <c r="W138" s="497"/>
      <c r="X138" s="497"/>
      <c r="Y138" s="497"/>
      <c r="Z138" s="497"/>
      <c r="AA138" s="497"/>
      <c r="AB138" s="497"/>
      <c r="AC138" s="497"/>
      <c r="AD138" s="497"/>
      <c r="AE138" s="497"/>
      <c r="AF138" s="497"/>
      <c r="AG138" s="497"/>
      <c r="AH138" s="497"/>
      <c r="AI138" s="497"/>
      <c r="AJ138" s="497"/>
      <c r="AK138" s="497"/>
      <c r="AL138" s="497"/>
      <c r="AM138" s="497"/>
      <c r="AN138" s="557"/>
      <c r="AO138" s="557"/>
      <c r="AP138" s="497"/>
      <c r="AQ138" s="556"/>
      <c r="AR138" s="557"/>
      <c r="AS138" s="497"/>
      <c r="AT138" s="497"/>
      <c r="AU138" s="497"/>
      <c r="AV138" s="497"/>
      <c r="AW138" s="497"/>
      <c r="AX138" s="497"/>
      <c r="AY138" s="497"/>
      <c r="AZ138" s="497"/>
      <c r="BA138" s="497"/>
      <c r="BB138" s="497"/>
    </row>
    <row r="139" spans="1:54" ht="33" hidden="1" customHeight="1" x14ac:dyDescent="0.3">
      <c r="A139" s="554" t="e">
        <f>#REF!</f>
        <v>#REF!</v>
      </c>
      <c r="B139" s="554"/>
      <c r="C139" s="554"/>
      <c r="D139" s="554"/>
      <c r="E139" s="554"/>
      <c r="F139" s="554"/>
      <c r="G139" s="554"/>
      <c r="H139" s="554"/>
      <c r="I139" s="554"/>
      <c r="J139" s="555" t="e">
        <f>#REF!</f>
        <v>#REF!</v>
      </c>
      <c r="K139" s="555"/>
      <c r="L139" s="1061" t="e">
        <f>#REF!</f>
        <v>#REF!</v>
      </c>
      <c r="M139" s="1061"/>
      <c r="N139" s="1061"/>
      <c r="O139" s="1061"/>
      <c r="P139" s="1061"/>
      <c r="Q139" s="1061"/>
      <c r="R139" s="1061"/>
      <c r="S139" s="1061"/>
      <c r="T139" s="423"/>
      <c r="V139" s="497"/>
      <c r="W139" s="497"/>
      <c r="X139" s="497"/>
      <c r="Y139" s="497"/>
      <c r="Z139" s="497"/>
      <c r="AA139" s="497"/>
      <c r="AB139" s="497"/>
      <c r="AC139" s="497"/>
      <c r="AD139" s="497"/>
      <c r="AE139" s="497"/>
      <c r="AF139" s="497"/>
      <c r="AG139" s="497"/>
      <c r="AH139" s="497"/>
      <c r="AI139" s="497"/>
      <c r="AJ139" s="497"/>
      <c r="AK139" s="497"/>
      <c r="AL139" s="497"/>
      <c r="AM139" s="497"/>
      <c r="AN139" s="557"/>
      <c r="AO139" s="557"/>
      <c r="AP139" s="497"/>
      <c r="AQ139" s="556"/>
      <c r="AR139" s="557"/>
      <c r="AS139" s="497"/>
      <c r="AT139" s="497"/>
      <c r="AU139" s="497"/>
      <c r="AV139" s="497"/>
      <c r="AW139" s="497"/>
      <c r="AX139" s="497"/>
      <c r="AY139" s="497"/>
      <c r="AZ139" s="497"/>
      <c r="BA139" s="497"/>
      <c r="BB139" s="497"/>
    </row>
    <row r="140" spans="1:54" s="562" customFormat="1" ht="20.100000000000001" hidden="1" customHeight="1" x14ac:dyDescent="0.25">
      <c r="A140" s="554"/>
      <c r="B140" s="554"/>
      <c r="C140" s="554"/>
      <c r="D140" s="554"/>
      <c r="E140" s="554"/>
      <c r="F140" s="554"/>
      <c r="G140" s="554"/>
      <c r="H140" s="554"/>
      <c r="I140" s="554"/>
      <c r="J140" s="553" t="e">
        <f>#REF!</f>
        <v>#REF!</v>
      </c>
      <c r="K140" s="553"/>
      <c r="L140" s="1061" t="e">
        <f>#REF!</f>
        <v>#REF!</v>
      </c>
      <c r="M140" s="1061"/>
      <c r="N140" s="1061"/>
      <c r="O140" s="1061"/>
      <c r="P140" s="1061"/>
      <c r="Q140" s="1061"/>
      <c r="R140" s="1061"/>
      <c r="S140" s="1061"/>
      <c r="T140" s="423"/>
      <c r="AN140" s="557"/>
      <c r="AO140" s="557"/>
      <c r="AQ140" s="557"/>
      <c r="AR140" s="557"/>
    </row>
    <row r="141" spans="1:54" ht="20.100000000000001" hidden="1" customHeight="1" x14ac:dyDescent="0.3">
      <c r="A141" s="560" t="e">
        <f>#REF!</f>
        <v>#REF!</v>
      </c>
      <c r="B141" s="560"/>
      <c r="C141" s="560"/>
      <c r="D141" s="560"/>
      <c r="E141" s="560"/>
      <c r="F141" s="560"/>
      <c r="G141" s="560"/>
      <c r="H141" s="560"/>
      <c r="I141" s="560"/>
      <c r="J141" s="553" t="e">
        <f>#REF!</f>
        <v>#REF!</v>
      </c>
      <c r="K141" s="553"/>
      <c r="L141" s="1061"/>
      <c r="M141" s="1061"/>
      <c r="N141" s="1061"/>
      <c r="O141" s="1061"/>
      <c r="P141" s="1061"/>
      <c r="Q141" s="1061"/>
      <c r="R141" s="1061"/>
      <c r="S141" s="1061"/>
      <c r="T141" s="423"/>
      <c r="V141" s="497"/>
      <c r="W141" s="497"/>
      <c r="X141" s="497"/>
      <c r="Y141" s="497"/>
      <c r="Z141" s="497"/>
      <c r="AA141" s="497"/>
      <c r="AB141" s="497"/>
      <c r="AC141" s="497"/>
      <c r="AD141" s="497"/>
      <c r="AE141" s="497"/>
      <c r="AF141" s="497"/>
      <c r="AG141" s="497"/>
      <c r="AH141" s="497"/>
      <c r="AI141" s="497"/>
      <c r="AJ141" s="497"/>
      <c r="AK141" s="497"/>
      <c r="AL141" s="497"/>
      <c r="AM141" s="497"/>
      <c r="AN141" s="557"/>
      <c r="AO141" s="557"/>
      <c r="AP141" s="497"/>
      <c r="AQ141" s="557"/>
      <c r="AR141" s="557"/>
      <c r="AS141" s="497"/>
      <c r="AT141" s="497"/>
      <c r="AU141" s="497"/>
      <c r="AV141" s="497"/>
      <c r="AW141" s="497"/>
      <c r="AX141" s="497"/>
      <c r="AY141" s="497"/>
      <c r="AZ141" s="497"/>
      <c r="BA141" s="497"/>
      <c r="BB141" s="497"/>
    </row>
    <row r="142" spans="1:54" hidden="1" x14ac:dyDescent="0.3">
      <c r="A142" s="554" t="e">
        <f>#REF!</f>
        <v>#REF!</v>
      </c>
      <c r="B142" s="554"/>
      <c r="C142" s="554"/>
      <c r="D142" s="554"/>
      <c r="E142" s="554"/>
      <c r="F142" s="554"/>
      <c r="G142" s="554"/>
      <c r="H142" s="554"/>
      <c r="I142" s="554"/>
      <c r="J142" s="555" t="e">
        <f>#REF!</f>
        <v>#REF!</v>
      </c>
      <c r="K142" s="555"/>
      <c r="L142" s="1061" t="e">
        <f>#REF!</f>
        <v>#REF!</v>
      </c>
      <c r="M142" s="1061"/>
      <c r="N142" s="1061"/>
      <c r="O142" s="1061"/>
      <c r="P142" s="1061"/>
      <c r="Q142" s="1061"/>
      <c r="R142" s="1061"/>
      <c r="S142" s="1061"/>
      <c r="T142" s="423"/>
      <c r="V142" s="497"/>
      <c r="W142" s="497"/>
      <c r="X142" s="497"/>
      <c r="Y142" s="497"/>
      <c r="Z142" s="497"/>
      <c r="AA142" s="497"/>
      <c r="AB142" s="497"/>
      <c r="AC142" s="497"/>
      <c r="AD142" s="497"/>
      <c r="AE142" s="497"/>
      <c r="AF142" s="497"/>
      <c r="AG142" s="497"/>
      <c r="AH142" s="497"/>
      <c r="AI142" s="497"/>
      <c r="AJ142" s="497"/>
      <c r="AK142" s="497"/>
      <c r="AL142" s="497"/>
      <c r="AM142" s="497"/>
      <c r="AN142" s="557"/>
      <c r="AO142" s="557"/>
      <c r="AP142" s="497"/>
      <c r="AQ142" s="556"/>
      <c r="AR142" s="557"/>
      <c r="AS142" s="497"/>
      <c r="AT142" s="497"/>
      <c r="AU142" s="497"/>
      <c r="AV142" s="497"/>
      <c r="AW142" s="497"/>
      <c r="AX142" s="497"/>
      <c r="AY142" s="497"/>
      <c r="AZ142" s="497"/>
      <c r="BA142" s="497"/>
      <c r="BB142" s="497"/>
    </row>
    <row r="143" spans="1:54" hidden="1" x14ac:dyDescent="0.3">
      <c r="A143" s="554" t="e">
        <f>#REF!</f>
        <v>#REF!</v>
      </c>
      <c r="B143" s="554"/>
      <c r="C143" s="554"/>
      <c r="D143" s="554"/>
      <c r="E143" s="554"/>
      <c r="F143" s="554"/>
      <c r="G143" s="554"/>
      <c r="H143" s="554"/>
      <c r="I143" s="554"/>
      <c r="J143" s="555" t="e">
        <f>#REF!</f>
        <v>#REF!</v>
      </c>
      <c r="K143" s="555"/>
      <c r="L143" s="1061" t="e">
        <f>#REF!</f>
        <v>#REF!</v>
      </c>
      <c r="M143" s="1061"/>
      <c r="N143" s="1061"/>
      <c r="O143" s="1061"/>
      <c r="P143" s="1061"/>
      <c r="Q143" s="1061"/>
      <c r="R143" s="1061"/>
      <c r="S143" s="1061"/>
      <c r="T143" s="423"/>
      <c r="V143" s="497"/>
      <c r="W143" s="497"/>
      <c r="X143" s="497"/>
      <c r="Y143" s="497"/>
      <c r="Z143" s="497"/>
      <c r="AA143" s="497"/>
      <c r="AB143" s="497"/>
      <c r="AC143" s="497"/>
      <c r="AD143" s="497"/>
      <c r="AE143" s="497"/>
      <c r="AF143" s="497"/>
      <c r="AG143" s="497"/>
      <c r="AH143" s="497"/>
      <c r="AI143" s="497"/>
      <c r="AJ143" s="497"/>
      <c r="AK143" s="497"/>
      <c r="AL143" s="497"/>
      <c r="AM143" s="497"/>
      <c r="AN143" s="557"/>
      <c r="AO143" s="557"/>
      <c r="AP143" s="497"/>
      <c r="AQ143" s="556"/>
      <c r="AR143" s="557"/>
      <c r="AS143" s="497"/>
      <c r="AT143" s="497"/>
      <c r="AU143" s="497"/>
      <c r="AV143" s="497"/>
      <c r="AW143" s="497"/>
      <c r="AX143" s="497"/>
      <c r="AY143" s="497"/>
      <c r="AZ143" s="497"/>
      <c r="BA143" s="497"/>
      <c r="BB143" s="497"/>
    </row>
    <row r="144" spans="1:54" hidden="1" x14ac:dyDescent="0.3">
      <c r="A144" s="554" t="e">
        <f>#REF!</f>
        <v>#REF!</v>
      </c>
      <c r="B144" s="554"/>
      <c r="C144" s="554"/>
      <c r="D144" s="554"/>
      <c r="E144" s="554"/>
      <c r="F144" s="554"/>
      <c r="G144" s="554"/>
      <c r="H144" s="554"/>
      <c r="I144" s="554"/>
      <c r="J144" s="555" t="e">
        <f>#REF!</f>
        <v>#REF!</v>
      </c>
      <c r="K144" s="555"/>
      <c r="L144" s="1061" t="e">
        <f>#REF!</f>
        <v>#REF!</v>
      </c>
      <c r="M144" s="1061"/>
      <c r="N144" s="1061"/>
      <c r="O144" s="1061"/>
      <c r="P144" s="1061"/>
      <c r="Q144" s="1061"/>
      <c r="R144" s="1061"/>
      <c r="S144" s="1061"/>
      <c r="T144" s="423"/>
      <c r="V144" s="497"/>
      <c r="W144" s="497"/>
      <c r="X144" s="497"/>
      <c r="Y144" s="497"/>
      <c r="Z144" s="497"/>
      <c r="AA144" s="497"/>
      <c r="AB144" s="497"/>
      <c r="AC144" s="497"/>
      <c r="AD144" s="497"/>
      <c r="AE144" s="497"/>
      <c r="AF144" s="497"/>
      <c r="AG144" s="497"/>
      <c r="AH144" s="497"/>
      <c r="AI144" s="497"/>
      <c r="AJ144" s="497"/>
      <c r="AK144" s="497"/>
      <c r="AL144" s="497"/>
      <c r="AM144" s="497"/>
      <c r="AN144" s="557"/>
      <c r="AO144" s="557"/>
      <c r="AP144" s="497"/>
      <c r="AQ144" s="556"/>
      <c r="AR144" s="557"/>
      <c r="AS144" s="497"/>
      <c r="AT144" s="497"/>
      <c r="AU144" s="497"/>
      <c r="AV144" s="497"/>
      <c r="AW144" s="497"/>
      <c r="AX144" s="497"/>
      <c r="AY144" s="497"/>
      <c r="AZ144" s="497"/>
      <c r="BA144" s="497"/>
      <c r="BB144" s="497"/>
    </row>
    <row r="145" spans="1:54" hidden="1" x14ac:dyDescent="0.3">
      <c r="A145" s="554"/>
      <c r="B145" s="554"/>
      <c r="C145" s="554"/>
      <c r="D145" s="554"/>
      <c r="E145" s="554"/>
      <c r="F145" s="554"/>
      <c r="G145" s="554"/>
      <c r="H145" s="554"/>
      <c r="I145" s="554"/>
      <c r="J145" s="553" t="e">
        <f>#REF!</f>
        <v>#REF!</v>
      </c>
      <c r="K145" s="553"/>
      <c r="L145" s="1061" t="e">
        <f>#REF!</f>
        <v>#REF!</v>
      </c>
      <c r="M145" s="1061"/>
      <c r="N145" s="1061"/>
      <c r="O145" s="1061"/>
      <c r="P145" s="1061"/>
      <c r="Q145" s="1061"/>
      <c r="R145" s="1061"/>
      <c r="S145" s="1061"/>
      <c r="T145" s="423"/>
      <c r="V145" s="497"/>
      <c r="W145" s="497"/>
      <c r="X145" s="497"/>
      <c r="Y145" s="497"/>
      <c r="Z145" s="497"/>
      <c r="AA145" s="497"/>
      <c r="AB145" s="497"/>
      <c r="AC145" s="497"/>
      <c r="AD145" s="497"/>
      <c r="AE145" s="497"/>
      <c r="AF145" s="497"/>
      <c r="AG145" s="497"/>
      <c r="AH145" s="497"/>
      <c r="AI145" s="497"/>
      <c r="AJ145" s="497"/>
      <c r="AK145" s="497"/>
      <c r="AL145" s="497"/>
      <c r="AM145" s="497"/>
      <c r="AN145" s="557"/>
      <c r="AO145" s="557"/>
      <c r="AP145" s="497"/>
      <c r="AQ145" s="557"/>
      <c r="AR145" s="557"/>
      <c r="AS145" s="497"/>
      <c r="AT145" s="497"/>
      <c r="AU145" s="497"/>
      <c r="AV145" s="497"/>
      <c r="AW145" s="497"/>
      <c r="AX145" s="497"/>
      <c r="AY145" s="497"/>
      <c r="AZ145" s="497"/>
      <c r="BA145" s="497"/>
      <c r="BB145" s="497"/>
    </row>
    <row r="146" spans="1:54" ht="20.100000000000001" hidden="1" customHeight="1" x14ac:dyDescent="0.3">
      <c r="A146" s="560" t="e">
        <f>#REF!</f>
        <v>#REF!</v>
      </c>
      <c r="B146" s="560"/>
      <c r="C146" s="560"/>
      <c r="D146" s="560"/>
      <c r="E146" s="560"/>
      <c r="F146" s="560"/>
      <c r="G146" s="560"/>
      <c r="H146" s="560"/>
      <c r="I146" s="560"/>
      <c r="J146" s="553" t="e">
        <f>#REF!</f>
        <v>#REF!</v>
      </c>
      <c r="K146" s="553"/>
      <c r="L146" s="1061"/>
      <c r="M146" s="1061"/>
      <c r="N146" s="1061"/>
      <c r="O146" s="1061"/>
      <c r="P146" s="1061"/>
      <c r="Q146" s="1061"/>
      <c r="R146" s="1061"/>
      <c r="S146" s="1061"/>
      <c r="T146" s="423"/>
      <c r="V146" s="497"/>
      <c r="W146" s="497"/>
      <c r="X146" s="497"/>
      <c r="Y146" s="497"/>
      <c r="Z146" s="497"/>
      <c r="AA146" s="497"/>
      <c r="AB146" s="497"/>
      <c r="AC146" s="497"/>
      <c r="AD146" s="497"/>
      <c r="AE146" s="497"/>
      <c r="AF146" s="497"/>
      <c r="AG146" s="497"/>
      <c r="AH146" s="497"/>
      <c r="AI146" s="497"/>
      <c r="AJ146" s="497"/>
      <c r="AK146" s="497"/>
      <c r="AL146" s="497"/>
      <c r="AM146" s="497"/>
      <c r="AN146" s="557"/>
      <c r="AO146" s="557"/>
      <c r="AP146" s="497"/>
      <c r="AQ146" s="557"/>
      <c r="AR146" s="557"/>
      <c r="AS146" s="497"/>
      <c r="AT146" s="497"/>
      <c r="AU146" s="497"/>
      <c r="AV146" s="497"/>
      <c r="AW146" s="497"/>
      <c r="AX146" s="497"/>
      <c r="AY146" s="497"/>
      <c r="AZ146" s="497"/>
      <c r="BA146" s="497"/>
      <c r="BB146" s="497"/>
    </row>
    <row r="147" spans="1:54" hidden="1" x14ac:dyDescent="0.3">
      <c r="A147" s="554" t="e">
        <f>#REF!</f>
        <v>#REF!</v>
      </c>
      <c r="B147" s="554"/>
      <c r="C147" s="554"/>
      <c r="D147" s="554"/>
      <c r="E147" s="554"/>
      <c r="F147" s="554"/>
      <c r="G147" s="554"/>
      <c r="H147" s="554"/>
      <c r="I147" s="554"/>
      <c r="J147" s="555" t="e">
        <f>#REF!</f>
        <v>#REF!</v>
      </c>
      <c r="K147" s="555"/>
      <c r="L147" s="1061" t="e">
        <f>#REF!</f>
        <v>#REF!</v>
      </c>
      <c r="M147" s="1061"/>
      <c r="N147" s="1061"/>
      <c r="O147" s="1061"/>
      <c r="P147" s="1061"/>
      <c r="Q147" s="1061"/>
      <c r="R147" s="1061"/>
      <c r="S147" s="1061"/>
      <c r="T147" s="423"/>
      <c r="V147" s="497"/>
      <c r="W147" s="497"/>
      <c r="X147" s="497"/>
      <c r="Y147" s="497"/>
      <c r="Z147" s="497"/>
      <c r="AA147" s="497"/>
      <c r="AB147" s="497"/>
      <c r="AC147" s="497"/>
      <c r="AD147" s="497"/>
      <c r="AE147" s="497"/>
      <c r="AF147" s="497"/>
      <c r="AG147" s="497"/>
      <c r="AH147" s="497"/>
      <c r="AI147" s="497"/>
      <c r="AJ147" s="497"/>
      <c r="AK147" s="497"/>
      <c r="AL147" s="497"/>
      <c r="AM147" s="497"/>
      <c r="AN147" s="557"/>
      <c r="AO147" s="557"/>
      <c r="AP147" s="497"/>
      <c r="AQ147" s="556"/>
      <c r="AR147" s="557"/>
      <c r="AS147" s="497"/>
      <c r="AT147" s="497"/>
      <c r="AU147" s="497"/>
      <c r="AV147" s="497"/>
      <c r="AW147" s="497"/>
      <c r="AX147" s="497"/>
      <c r="AY147" s="497"/>
      <c r="AZ147" s="497"/>
      <c r="BA147" s="497"/>
      <c r="BB147" s="497"/>
    </row>
    <row r="148" spans="1:54" hidden="1" x14ac:dyDescent="0.3">
      <c r="A148" s="554" t="e">
        <f>#REF!</f>
        <v>#REF!</v>
      </c>
      <c r="B148" s="554"/>
      <c r="C148" s="554"/>
      <c r="D148" s="554"/>
      <c r="E148" s="554"/>
      <c r="F148" s="554"/>
      <c r="G148" s="554"/>
      <c r="H148" s="554"/>
      <c r="I148" s="554"/>
      <c r="J148" s="555" t="e">
        <f>#REF!</f>
        <v>#REF!</v>
      </c>
      <c r="K148" s="555"/>
      <c r="L148" s="1061" t="e">
        <f>#REF!</f>
        <v>#REF!</v>
      </c>
      <c r="M148" s="1061"/>
      <c r="N148" s="1061"/>
      <c r="O148" s="1061"/>
      <c r="P148" s="1061"/>
      <c r="Q148" s="1061"/>
      <c r="R148" s="1061"/>
      <c r="S148" s="1061"/>
      <c r="T148" s="423"/>
      <c r="V148" s="497"/>
      <c r="W148" s="497"/>
      <c r="X148" s="497"/>
      <c r="Y148" s="497"/>
      <c r="Z148" s="497"/>
      <c r="AA148" s="497"/>
      <c r="AB148" s="497"/>
      <c r="AC148" s="497"/>
      <c r="AD148" s="497"/>
      <c r="AE148" s="497"/>
      <c r="AF148" s="497"/>
      <c r="AG148" s="497"/>
      <c r="AH148" s="497"/>
      <c r="AI148" s="497"/>
      <c r="AJ148" s="497"/>
      <c r="AK148" s="497"/>
      <c r="AL148" s="497"/>
      <c r="AM148" s="497"/>
      <c r="AN148" s="557"/>
      <c r="AO148" s="557"/>
      <c r="AP148" s="497"/>
      <c r="AQ148" s="556"/>
      <c r="AR148" s="557"/>
      <c r="AS148" s="497"/>
      <c r="AT148" s="497"/>
      <c r="AU148" s="497"/>
      <c r="AV148" s="497"/>
      <c r="AW148" s="497"/>
      <c r="AX148" s="497"/>
      <c r="AY148" s="497"/>
      <c r="AZ148" s="497"/>
      <c r="BA148" s="497"/>
      <c r="BB148" s="497"/>
    </row>
    <row r="149" spans="1:54" hidden="1" x14ac:dyDescent="0.3">
      <c r="A149" s="554" t="e">
        <f>#REF!</f>
        <v>#REF!</v>
      </c>
      <c r="B149" s="554"/>
      <c r="C149" s="554"/>
      <c r="D149" s="554"/>
      <c r="E149" s="554"/>
      <c r="F149" s="554"/>
      <c r="G149" s="554"/>
      <c r="H149" s="554"/>
      <c r="I149" s="554"/>
      <c r="J149" s="555" t="e">
        <f>#REF!</f>
        <v>#REF!</v>
      </c>
      <c r="K149" s="555"/>
      <c r="L149" s="1061" t="e">
        <f>#REF!</f>
        <v>#REF!</v>
      </c>
      <c r="M149" s="1061"/>
      <c r="N149" s="1061"/>
      <c r="O149" s="1061"/>
      <c r="P149" s="1061"/>
      <c r="Q149" s="1061"/>
      <c r="R149" s="1061"/>
      <c r="S149" s="1061"/>
      <c r="T149" s="423"/>
      <c r="V149" s="497"/>
      <c r="W149" s="497"/>
      <c r="X149" s="497"/>
      <c r="Y149" s="497"/>
      <c r="Z149" s="497"/>
      <c r="AA149" s="497"/>
      <c r="AB149" s="497"/>
      <c r="AC149" s="497"/>
      <c r="AD149" s="497"/>
      <c r="AE149" s="497"/>
      <c r="AF149" s="497"/>
      <c r="AG149" s="497"/>
      <c r="AH149" s="497"/>
      <c r="AI149" s="497"/>
      <c r="AJ149" s="497"/>
      <c r="AK149" s="497"/>
      <c r="AL149" s="497"/>
      <c r="AM149" s="497"/>
      <c r="AN149" s="557"/>
      <c r="AO149" s="557"/>
      <c r="AP149" s="497"/>
      <c r="AQ149" s="556"/>
      <c r="AR149" s="557"/>
      <c r="AS149" s="497"/>
      <c r="AT149" s="497"/>
      <c r="AU149" s="497"/>
      <c r="AV149" s="497"/>
      <c r="AW149" s="497"/>
      <c r="AX149" s="497"/>
      <c r="AY149" s="497"/>
      <c r="AZ149" s="497"/>
      <c r="BA149" s="497"/>
      <c r="BB149" s="497"/>
    </row>
    <row r="150" spans="1:54" hidden="1" x14ac:dyDescent="0.3">
      <c r="A150" s="554" t="e">
        <f>#REF!</f>
        <v>#REF!</v>
      </c>
      <c r="B150" s="554"/>
      <c r="C150" s="554"/>
      <c r="D150" s="554"/>
      <c r="E150" s="554"/>
      <c r="F150" s="554"/>
      <c r="G150" s="554"/>
      <c r="H150" s="554"/>
      <c r="I150" s="554"/>
      <c r="J150" s="555" t="e">
        <f>#REF!</f>
        <v>#REF!</v>
      </c>
      <c r="K150" s="555"/>
      <c r="L150" s="1061" t="e">
        <f>#REF!</f>
        <v>#REF!</v>
      </c>
      <c r="M150" s="1061"/>
      <c r="N150" s="1061"/>
      <c r="O150" s="1061"/>
      <c r="P150" s="1061"/>
      <c r="Q150" s="1061"/>
      <c r="R150" s="1061"/>
      <c r="S150" s="1061"/>
      <c r="T150" s="423"/>
      <c r="V150" s="497"/>
      <c r="W150" s="497"/>
      <c r="X150" s="497"/>
      <c r="Y150" s="497"/>
      <c r="Z150" s="497"/>
      <c r="AA150" s="497"/>
      <c r="AB150" s="497"/>
      <c r="AC150" s="497"/>
      <c r="AD150" s="497"/>
      <c r="AE150" s="497"/>
      <c r="AF150" s="497"/>
      <c r="AG150" s="497"/>
      <c r="AH150" s="497"/>
      <c r="AI150" s="497"/>
      <c r="AJ150" s="497"/>
      <c r="AK150" s="497"/>
      <c r="AL150" s="497"/>
      <c r="AM150" s="497"/>
      <c r="AN150" s="557"/>
      <c r="AO150" s="557"/>
      <c r="AP150" s="497"/>
      <c r="AQ150" s="556"/>
      <c r="AR150" s="557"/>
      <c r="AS150" s="497"/>
      <c r="AT150" s="497"/>
      <c r="AU150" s="497"/>
      <c r="AV150" s="497"/>
      <c r="AW150" s="497"/>
      <c r="AX150" s="497"/>
      <c r="AY150" s="497"/>
      <c r="AZ150" s="497"/>
      <c r="BA150" s="497"/>
      <c r="BB150" s="497"/>
    </row>
    <row r="151" spans="1:54" s="562" customFormat="1" ht="20.100000000000001" hidden="1" customHeight="1" x14ac:dyDescent="0.25">
      <c r="A151" s="554"/>
      <c r="B151" s="554"/>
      <c r="C151" s="554"/>
      <c r="D151" s="554"/>
      <c r="E151" s="554"/>
      <c r="F151" s="554"/>
      <c r="G151" s="554"/>
      <c r="H151" s="554"/>
      <c r="I151" s="554"/>
      <c r="J151" s="553" t="e">
        <f>#REF!</f>
        <v>#REF!</v>
      </c>
      <c r="K151" s="553"/>
      <c r="L151" s="1061" t="e">
        <f>#REF!</f>
        <v>#REF!</v>
      </c>
      <c r="M151" s="1061"/>
      <c r="N151" s="1061"/>
      <c r="O151" s="1061"/>
      <c r="P151" s="1061"/>
      <c r="Q151" s="1061"/>
      <c r="R151" s="1061"/>
      <c r="S151" s="1061"/>
      <c r="T151" s="423"/>
      <c r="AN151" s="557"/>
      <c r="AO151" s="557"/>
      <c r="AQ151" s="557"/>
      <c r="AR151" s="557"/>
    </row>
    <row r="152" spans="1:54" ht="20.100000000000001" hidden="1" customHeight="1" x14ac:dyDescent="0.3">
      <c r="A152" s="563"/>
      <c r="B152" s="563"/>
      <c r="C152" s="563"/>
      <c r="D152" s="563"/>
      <c r="E152" s="563"/>
      <c r="F152" s="563"/>
      <c r="G152" s="563"/>
      <c r="H152" s="563"/>
      <c r="I152" s="563"/>
      <c r="J152" s="553" t="e">
        <f>#REF!</f>
        <v>#REF!</v>
      </c>
      <c r="K152" s="553"/>
      <c r="L152" s="1061" t="e">
        <f>#REF!</f>
        <v>#REF!</v>
      </c>
      <c r="M152" s="1061"/>
      <c r="N152" s="1061"/>
      <c r="O152" s="1061"/>
      <c r="P152" s="1061"/>
      <c r="Q152" s="1061"/>
      <c r="R152" s="1061"/>
      <c r="S152" s="1061"/>
      <c r="T152" s="423"/>
      <c r="V152" s="497"/>
      <c r="W152" s="497"/>
      <c r="X152" s="497"/>
      <c r="Y152" s="497"/>
      <c r="Z152" s="497"/>
      <c r="AA152" s="497"/>
      <c r="AB152" s="497"/>
      <c r="AC152" s="497"/>
      <c r="AD152" s="497"/>
      <c r="AE152" s="497"/>
      <c r="AF152" s="497"/>
      <c r="AG152" s="497"/>
      <c r="AH152" s="497"/>
      <c r="AI152" s="497"/>
      <c r="AJ152" s="497"/>
      <c r="AK152" s="497"/>
      <c r="AL152" s="497"/>
      <c r="AM152" s="497"/>
      <c r="AN152" s="557"/>
      <c r="AO152" s="557"/>
      <c r="AP152" s="497"/>
      <c r="AQ152" s="557"/>
      <c r="AR152" s="557"/>
      <c r="AS152" s="497"/>
      <c r="AT152" s="497"/>
      <c r="AU152" s="497"/>
      <c r="AV152" s="497"/>
      <c r="AW152" s="497"/>
      <c r="AX152" s="497"/>
      <c r="AY152" s="497"/>
      <c r="AZ152" s="497"/>
      <c r="BA152" s="497"/>
      <c r="BB152" s="497"/>
    </row>
    <row r="153" spans="1:54" hidden="1" x14ac:dyDescent="0.3">
      <c r="A153" s="563"/>
      <c r="B153" s="563"/>
      <c r="C153" s="563"/>
      <c r="D153" s="563"/>
      <c r="E153" s="563"/>
      <c r="F153" s="563"/>
      <c r="G153" s="563"/>
      <c r="H153" s="563"/>
      <c r="I153" s="563"/>
      <c r="J153" s="553"/>
      <c r="K153" s="553"/>
      <c r="L153" s="1061"/>
      <c r="M153" s="1061"/>
      <c r="N153" s="1061"/>
      <c r="O153" s="1061"/>
      <c r="P153" s="1061"/>
      <c r="Q153" s="1061"/>
      <c r="R153" s="1061"/>
      <c r="S153" s="1061"/>
      <c r="T153" s="423"/>
      <c r="V153" s="497"/>
      <c r="W153" s="497"/>
      <c r="X153" s="497"/>
      <c r="Y153" s="497"/>
      <c r="Z153" s="497"/>
      <c r="AA153" s="497"/>
      <c r="AB153" s="497"/>
      <c r="AC153" s="497"/>
      <c r="AD153" s="497"/>
      <c r="AE153" s="497"/>
      <c r="AF153" s="497"/>
      <c r="AG153" s="497"/>
      <c r="AH153" s="497"/>
      <c r="AI153" s="497"/>
      <c r="AJ153" s="497"/>
      <c r="AK153" s="497"/>
      <c r="AL153" s="497"/>
      <c r="AM153" s="497"/>
      <c r="AN153" s="557"/>
      <c r="AO153" s="557"/>
      <c r="AP153" s="497"/>
      <c r="AQ153" s="557"/>
      <c r="AR153" s="557"/>
      <c r="AS153" s="497"/>
      <c r="AT153" s="497"/>
      <c r="AU153" s="497"/>
      <c r="AV153" s="497"/>
      <c r="AW153" s="497"/>
      <c r="AX153" s="497"/>
      <c r="AY153" s="497"/>
      <c r="AZ153" s="497"/>
      <c r="BA153" s="497"/>
      <c r="BB153" s="497"/>
    </row>
    <row r="154" spans="1:54" ht="20.100000000000001" hidden="1" customHeight="1" x14ac:dyDescent="0.3">
      <c r="A154" s="559" t="e">
        <f>#REF!</f>
        <v>#REF!</v>
      </c>
      <c r="B154" s="559"/>
      <c r="C154" s="559"/>
      <c r="D154" s="559"/>
      <c r="E154" s="559"/>
      <c r="F154" s="559"/>
      <c r="G154" s="559"/>
      <c r="H154" s="559"/>
      <c r="I154" s="559"/>
      <c r="J154" s="553" t="e">
        <f>#REF!</f>
        <v>#REF!</v>
      </c>
      <c r="K154" s="553"/>
      <c r="L154" s="1061"/>
      <c r="M154" s="1061"/>
      <c r="N154" s="1061"/>
      <c r="O154" s="1061"/>
      <c r="P154" s="1061"/>
      <c r="Q154" s="1061"/>
      <c r="R154" s="1061"/>
      <c r="S154" s="1061"/>
      <c r="T154" s="423"/>
      <c r="V154" s="497"/>
      <c r="W154" s="497"/>
      <c r="X154" s="497"/>
      <c r="Y154" s="497"/>
      <c r="Z154" s="497"/>
      <c r="AA154" s="497"/>
      <c r="AB154" s="497"/>
      <c r="AC154" s="497"/>
      <c r="AD154" s="497"/>
      <c r="AE154" s="497"/>
      <c r="AF154" s="497"/>
      <c r="AG154" s="497"/>
      <c r="AH154" s="497"/>
      <c r="AI154" s="497"/>
      <c r="AJ154" s="497"/>
      <c r="AK154" s="497"/>
      <c r="AL154" s="497"/>
      <c r="AM154" s="497"/>
      <c r="AN154" s="557"/>
      <c r="AO154" s="557"/>
      <c r="AP154" s="497"/>
      <c r="AQ154" s="557"/>
      <c r="AR154" s="557"/>
      <c r="AS154" s="497"/>
      <c r="AT154" s="497"/>
      <c r="AU154" s="497"/>
      <c r="AV154" s="497"/>
      <c r="AW154" s="497"/>
      <c r="AX154" s="497"/>
      <c r="AY154" s="497"/>
      <c r="AZ154" s="497"/>
      <c r="BA154" s="497"/>
      <c r="BB154" s="497"/>
    </row>
    <row r="155" spans="1:54" ht="30" hidden="1" customHeight="1" x14ac:dyDescent="0.3">
      <c r="A155" s="560" t="e">
        <f>#REF!</f>
        <v>#REF!</v>
      </c>
      <c r="B155" s="560"/>
      <c r="C155" s="560"/>
      <c r="D155" s="560"/>
      <c r="E155" s="560"/>
      <c r="F155" s="560"/>
      <c r="G155" s="560"/>
      <c r="H155" s="560"/>
      <c r="I155" s="560"/>
      <c r="J155" s="553" t="e">
        <f>#REF!</f>
        <v>#REF!</v>
      </c>
      <c r="K155" s="553"/>
      <c r="L155" s="1061"/>
      <c r="M155" s="1061"/>
      <c r="N155" s="1061"/>
      <c r="O155" s="1061"/>
      <c r="P155" s="1061"/>
      <c r="Q155" s="1061"/>
      <c r="R155" s="1061"/>
      <c r="S155" s="1061"/>
      <c r="T155" s="423"/>
      <c r="V155" s="497"/>
      <c r="W155" s="497"/>
      <c r="X155" s="497"/>
      <c r="Y155" s="497"/>
      <c r="Z155" s="497"/>
      <c r="AA155" s="497"/>
      <c r="AB155" s="497"/>
      <c r="AC155" s="497"/>
      <c r="AD155" s="497"/>
      <c r="AE155" s="497"/>
      <c r="AF155" s="497"/>
      <c r="AG155" s="497"/>
      <c r="AH155" s="497"/>
      <c r="AI155" s="497"/>
      <c r="AJ155" s="497"/>
      <c r="AK155" s="497"/>
      <c r="AL155" s="497"/>
      <c r="AM155" s="497"/>
      <c r="AN155" s="557"/>
      <c r="AO155" s="557"/>
      <c r="AP155" s="497"/>
      <c r="AQ155" s="557"/>
      <c r="AR155" s="557"/>
      <c r="AS155" s="497"/>
      <c r="AT155" s="497"/>
      <c r="AU155" s="497"/>
      <c r="AV155" s="497"/>
      <c r="AW155" s="497"/>
      <c r="AX155" s="497"/>
      <c r="AY155" s="497"/>
      <c r="AZ155" s="497"/>
      <c r="BA155" s="497"/>
      <c r="BB155" s="497"/>
    </row>
    <row r="156" spans="1:54" hidden="1" x14ac:dyDescent="0.3">
      <c r="A156" s="554" t="e">
        <f>#REF!</f>
        <v>#REF!</v>
      </c>
      <c r="B156" s="554"/>
      <c r="C156" s="554"/>
      <c r="D156" s="554"/>
      <c r="E156" s="554"/>
      <c r="F156" s="554"/>
      <c r="G156" s="554"/>
      <c r="H156" s="554"/>
      <c r="I156" s="554"/>
      <c r="J156" s="555" t="e">
        <f>#REF!</f>
        <v>#REF!</v>
      </c>
      <c r="K156" s="555"/>
      <c r="L156" s="1061" t="e">
        <f>#REF!</f>
        <v>#REF!</v>
      </c>
      <c r="M156" s="1061"/>
      <c r="N156" s="1061"/>
      <c r="O156" s="1061"/>
      <c r="P156" s="1061"/>
      <c r="Q156" s="1061"/>
      <c r="R156" s="1061"/>
      <c r="S156" s="1061"/>
      <c r="T156" s="423"/>
      <c r="V156" s="497"/>
      <c r="W156" s="497"/>
      <c r="X156" s="497"/>
      <c r="Y156" s="497"/>
      <c r="Z156" s="497"/>
      <c r="AA156" s="497"/>
      <c r="AB156" s="497"/>
      <c r="AC156" s="497"/>
      <c r="AD156" s="497"/>
      <c r="AE156" s="497"/>
      <c r="AF156" s="497"/>
      <c r="AG156" s="497"/>
      <c r="AH156" s="497"/>
      <c r="AI156" s="497"/>
      <c r="AJ156" s="497"/>
      <c r="AK156" s="497"/>
      <c r="AL156" s="497"/>
      <c r="AM156" s="497"/>
      <c r="AN156" s="557"/>
      <c r="AO156" s="557"/>
      <c r="AP156" s="497"/>
      <c r="AQ156" s="556"/>
      <c r="AR156" s="557"/>
      <c r="AS156" s="497"/>
      <c r="AT156" s="497"/>
      <c r="AU156" s="497"/>
      <c r="AV156" s="497"/>
      <c r="AW156" s="497"/>
      <c r="AX156" s="497"/>
      <c r="AY156" s="497"/>
      <c r="AZ156" s="497"/>
      <c r="BA156" s="497"/>
      <c r="BB156" s="497"/>
    </row>
    <row r="157" spans="1:54" hidden="1" x14ac:dyDescent="0.3">
      <c r="A157" s="554" t="e">
        <f>#REF!</f>
        <v>#REF!</v>
      </c>
      <c r="B157" s="554"/>
      <c r="C157" s="554"/>
      <c r="D157" s="554"/>
      <c r="E157" s="554"/>
      <c r="F157" s="554"/>
      <c r="G157" s="554"/>
      <c r="H157" s="554"/>
      <c r="I157" s="554"/>
      <c r="J157" s="555" t="e">
        <f>#REF!</f>
        <v>#REF!</v>
      </c>
      <c r="K157" s="555"/>
      <c r="L157" s="1061" t="e">
        <f>#REF!</f>
        <v>#REF!</v>
      </c>
      <c r="M157" s="1061"/>
      <c r="N157" s="1061"/>
      <c r="O157" s="1061"/>
      <c r="P157" s="1061"/>
      <c r="Q157" s="1061"/>
      <c r="R157" s="1061"/>
      <c r="S157" s="1061"/>
      <c r="T157" s="423"/>
      <c r="V157" s="497"/>
      <c r="W157" s="497"/>
      <c r="X157" s="497"/>
      <c r="Y157" s="497"/>
      <c r="Z157" s="497"/>
      <c r="AA157" s="497"/>
      <c r="AB157" s="497"/>
      <c r="AC157" s="497"/>
      <c r="AD157" s="497"/>
      <c r="AE157" s="497"/>
      <c r="AF157" s="497"/>
      <c r="AG157" s="497"/>
      <c r="AH157" s="497"/>
      <c r="AI157" s="497"/>
      <c r="AJ157" s="497"/>
      <c r="AK157" s="497"/>
      <c r="AL157" s="497"/>
      <c r="AM157" s="497"/>
      <c r="AN157" s="557"/>
      <c r="AO157" s="557"/>
      <c r="AP157" s="497"/>
      <c r="AQ157" s="556"/>
      <c r="AR157" s="557"/>
      <c r="AS157" s="497"/>
      <c r="AT157" s="497"/>
      <c r="AU157" s="497"/>
      <c r="AV157" s="497"/>
      <c r="AW157" s="497"/>
      <c r="AX157" s="497"/>
      <c r="AY157" s="497"/>
      <c r="AZ157" s="497"/>
      <c r="BA157" s="497"/>
      <c r="BB157" s="497"/>
    </row>
    <row r="158" spans="1:54" hidden="1" x14ac:dyDescent="0.3">
      <c r="A158" s="554" t="e">
        <f>#REF!</f>
        <v>#REF!</v>
      </c>
      <c r="B158" s="554"/>
      <c r="C158" s="554"/>
      <c r="D158" s="554"/>
      <c r="E158" s="554"/>
      <c r="F158" s="554"/>
      <c r="G158" s="554"/>
      <c r="H158" s="554"/>
      <c r="I158" s="554"/>
      <c r="J158" s="555" t="e">
        <f>#REF!</f>
        <v>#REF!</v>
      </c>
      <c r="K158" s="555"/>
      <c r="L158" s="1061" t="e">
        <f>#REF!</f>
        <v>#REF!</v>
      </c>
      <c r="M158" s="1061"/>
      <c r="N158" s="1061"/>
      <c r="O158" s="1061"/>
      <c r="P158" s="1061"/>
      <c r="Q158" s="1061"/>
      <c r="R158" s="1061"/>
      <c r="S158" s="1061"/>
      <c r="T158" s="423"/>
      <c r="V158" s="497"/>
      <c r="W158" s="497"/>
      <c r="X158" s="497"/>
      <c r="Y158" s="497"/>
      <c r="Z158" s="497"/>
      <c r="AA158" s="497"/>
      <c r="AB158" s="497"/>
      <c r="AC158" s="497"/>
      <c r="AD158" s="497"/>
      <c r="AE158" s="497"/>
      <c r="AF158" s="497"/>
      <c r="AG158" s="497"/>
      <c r="AH158" s="497"/>
      <c r="AI158" s="497"/>
      <c r="AJ158" s="497"/>
      <c r="AK158" s="497"/>
      <c r="AL158" s="497"/>
      <c r="AM158" s="497"/>
      <c r="AN158" s="557"/>
      <c r="AO158" s="557"/>
      <c r="AP158" s="497"/>
      <c r="AQ158" s="556"/>
      <c r="AR158" s="557"/>
      <c r="AS158" s="497"/>
      <c r="AT158" s="497"/>
      <c r="AU158" s="497"/>
      <c r="AV158" s="497"/>
      <c r="AW158" s="497"/>
      <c r="AX158" s="497"/>
      <c r="AY158" s="497"/>
      <c r="AZ158" s="497"/>
      <c r="BA158" s="497"/>
      <c r="BB158" s="497"/>
    </row>
    <row r="159" spans="1:54" ht="20.100000000000001" hidden="1" customHeight="1" x14ac:dyDescent="0.3">
      <c r="A159" s="564"/>
      <c r="B159" s="564"/>
      <c r="C159" s="564"/>
      <c r="D159" s="564"/>
      <c r="E159" s="564"/>
      <c r="F159" s="564"/>
      <c r="G159" s="564"/>
      <c r="H159" s="564"/>
      <c r="I159" s="564"/>
      <c r="J159" s="553" t="e">
        <f>#REF!</f>
        <v>#REF!</v>
      </c>
      <c r="K159" s="553"/>
      <c r="L159" s="1061" t="e">
        <f>#REF!</f>
        <v>#REF!</v>
      </c>
      <c r="M159" s="1061"/>
      <c r="N159" s="1061"/>
      <c r="O159" s="1061"/>
      <c r="P159" s="1061"/>
      <c r="Q159" s="1061"/>
      <c r="R159" s="1061"/>
      <c r="S159" s="1061"/>
      <c r="T159" s="423"/>
      <c r="V159" s="497"/>
      <c r="W159" s="497"/>
      <c r="X159" s="497"/>
      <c r="Y159" s="497"/>
      <c r="Z159" s="497"/>
      <c r="AA159" s="497"/>
      <c r="AB159" s="497"/>
      <c r="AC159" s="497"/>
      <c r="AD159" s="497"/>
      <c r="AE159" s="497"/>
      <c r="AF159" s="497"/>
      <c r="AG159" s="497"/>
      <c r="AH159" s="497"/>
      <c r="AI159" s="497"/>
      <c r="AJ159" s="497"/>
      <c r="AK159" s="497"/>
      <c r="AL159" s="497"/>
      <c r="AM159" s="497"/>
      <c r="AN159" s="557"/>
      <c r="AO159" s="557"/>
      <c r="AP159" s="497"/>
      <c r="AQ159" s="557"/>
      <c r="AR159" s="557"/>
      <c r="AS159" s="497"/>
      <c r="AT159" s="497"/>
      <c r="AU159" s="497"/>
      <c r="AV159" s="497"/>
      <c r="AW159" s="497"/>
      <c r="AX159" s="497"/>
      <c r="AY159" s="497"/>
      <c r="AZ159" s="497"/>
      <c r="BA159" s="497"/>
      <c r="BB159" s="497"/>
    </row>
    <row r="160" spans="1:54" ht="20.100000000000001" hidden="1" customHeight="1" x14ac:dyDescent="0.3">
      <c r="A160" s="563"/>
      <c r="B160" s="563"/>
      <c r="C160" s="563"/>
      <c r="D160" s="563"/>
      <c r="E160" s="563"/>
      <c r="F160" s="563"/>
      <c r="G160" s="563"/>
      <c r="H160" s="563"/>
      <c r="I160" s="563"/>
      <c r="J160" s="553" t="e">
        <f>#REF!</f>
        <v>#REF!</v>
      </c>
      <c r="K160" s="553"/>
      <c r="L160" s="1061" t="e">
        <f>#REF!</f>
        <v>#REF!</v>
      </c>
      <c r="M160" s="1061"/>
      <c r="N160" s="1061"/>
      <c r="O160" s="1061"/>
      <c r="P160" s="1061"/>
      <c r="Q160" s="1061"/>
      <c r="R160" s="1061"/>
      <c r="S160" s="1061"/>
      <c r="T160" s="423"/>
      <c r="V160" s="497"/>
      <c r="W160" s="497"/>
      <c r="X160" s="497"/>
      <c r="Y160" s="497"/>
      <c r="Z160" s="497"/>
      <c r="AA160" s="497"/>
      <c r="AB160" s="497"/>
      <c r="AC160" s="497"/>
      <c r="AD160" s="497"/>
      <c r="AE160" s="497"/>
      <c r="AF160" s="497"/>
      <c r="AG160" s="497"/>
      <c r="AH160" s="497"/>
      <c r="AI160" s="497"/>
      <c r="AJ160" s="497"/>
      <c r="AK160" s="497"/>
      <c r="AL160" s="497"/>
      <c r="AM160" s="497"/>
      <c r="AN160" s="557"/>
      <c r="AO160" s="557"/>
      <c r="AP160" s="497"/>
      <c r="AQ160" s="557"/>
      <c r="AR160" s="557"/>
      <c r="AS160" s="497"/>
      <c r="AT160" s="497"/>
      <c r="AU160" s="497"/>
      <c r="AV160" s="497"/>
      <c r="AW160" s="497"/>
      <c r="AX160" s="497"/>
      <c r="AY160" s="497"/>
      <c r="AZ160" s="497"/>
      <c r="BA160" s="497"/>
      <c r="BB160" s="497"/>
    </row>
    <row r="161" spans="1:54" ht="20.100000000000001" hidden="1" customHeight="1" x14ac:dyDescent="0.3">
      <c r="A161" s="552" t="e">
        <f>#REF!</f>
        <v>#REF!</v>
      </c>
      <c r="B161" s="552"/>
      <c r="C161" s="552"/>
      <c r="D161" s="552"/>
      <c r="E161" s="552"/>
      <c r="F161" s="552"/>
      <c r="G161" s="552"/>
      <c r="H161" s="552"/>
      <c r="I161" s="552"/>
      <c r="J161" s="553" t="e">
        <f>#REF!</f>
        <v>#REF!</v>
      </c>
      <c r="K161" s="553"/>
      <c r="L161" s="1061"/>
      <c r="M161" s="1061"/>
      <c r="N161" s="1061"/>
      <c r="O161" s="1061"/>
      <c r="P161" s="1061"/>
      <c r="Q161" s="1061"/>
      <c r="R161" s="1061"/>
      <c r="S161" s="1061"/>
      <c r="T161" s="423"/>
      <c r="V161" s="497"/>
      <c r="W161" s="497"/>
      <c r="X161" s="497"/>
      <c r="Y161" s="497"/>
      <c r="Z161" s="497"/>
      <c r="AA161" s="497"/>
      <c r="AB161" s="497"/>
      <c r="AC161" s="497"/>
      <c r="AD161" s="497"/>
      <c r="AE161" s="497"/>
      <c r="AF161" s="497"/>
      <c r="AG161" s="497"/>
      <c r="AH161" s="497"/>
      <c r="AI161" s="497"/>
      <c r="AJ161" s="497"/>
      <c r="AK161" s="497"/>
      <c r="AL161" s="497"/>
      <c r="AM161" s="497"/>
      <c r="AN161" s="557"/>
      <c r="AO161" s="557"/>
      <c r="AP161" s="497"/>
      <c r="AQ161" s="557"/>
      <c r="AR161" s="557"/>
      <c r="AS161" s="497"/>
      <c r="AT161" s="497"/>
      <c r="AU161" s="497"/>
      <c r="AV161" s="497"/>
      <c r="AW161" s="497"/>
      <c r="AX161" s="497"/>
      <c r="AY161" s="497"/>
      <c r="AZ161" s="497"/>
      <c r="BA161" s="497"/>
      <c r="BB161" s="497"/>
    </row>
    <row r="162" spans="1:54" ht="30" hidden="1" customHeight="1" x14ac:dyDescent="0.3">
      <c r="A162" s="559" t="e">
        <f>#REF!</f>
        <v>#REF!</v>
      </c>
      <c r="B162" s="559"/>
      <c r="C162" s="559"/>
      <c r="D162" s="559"/>
      <c r="E162" s="559"/>
      <c r="F162" s="559"/>
      <c r="G162" s="559"/>
      <c r="H162" s="559"/>
      <c r="I162" s="559"/>
      <c r="J162" s="553" t="e">
        <f>#REF!</f>
        <v>#REF!</v>
      </c>
      <c r="K162" s="553"/>
      <c r="L162" s="1061"/>
      <c r="M162" s="1061"/>
      <c r="N162" s="1061"/>
      <c r="O162" s="1061"/>
      <c r="P162" s="1061"/>
      <c r="Q162" s="1061"/>
      <c r="R162" s="1061"/>
      <c r="S162" s="1061"/>
      <c r="T162" s="423"/>
      <c r="V162" s="497"/>
      <c r="W162" s="497"/>
      <c r="X162" s="497"/>
      <c r="Y162" s="497"/>
      <c r="Z162" s="497"/>
      <c r="AA162" s="497"/>
      <c r="AB162" s="497"/>
      <c r="AC162" s="497"/>
      <c r="AD162" s="497"/>
      <c r="AE162" s="497"/>
      <c r="AF162" s="497"/>
      <c r="AG162" s="497"/>
      <c r="AH162" s="497"/>
      <c r="AI162" s="497"/>
      <c r="AJ162" s="497"/>
      <c r="AK162" s="497"/>
      <c r="AL162" s="497"/>
      <c r="AM162" s="497"/>
      <c r="AN162" s="557"/>
      <c r="AO162" s="557"/>
      <c r="AP162" s="497"/>
      <c r="AQ162" s="557"/>
      <c r="AR162" s="557"/>
      <c r="AS162" s="497"/>
      <c r="AT162" s="497"/>
      <c r="AU162" s="497"/>
      <c r="AV162" s="497"/>
      <c r="AW162" s="497"/>
      <c r="AX162" s="497"/>
      <c r="AY162" s="497"/>
      <c r="AZ162" s="497"/>
      <c r="BA162" s="497"/>
      <c r="BB162" s="497"/>
    </row>
    <row r="163" spans="1:54" ht="20.100000000000001" hidden="1" customHeight="1" x14ac:dyDescent="0.3">
      <c r="A163" s="554" t="e">
        <f>#REF!</f>
        <v>#REF!</v>
      </c>
      <c r="B163" s="554"/>
      <c r="C163" s="554"/>
      <c r="D163" s="554"/>
      <c r="E163" s="554"/>
      <c r="F163" s="554"/>
      <c r="G163" s="554"/>
      <c r="H163" s="554"/>
      <c r="I163" s="554"/>
      <c r="J163" s="555" t="e">
        <f>#REF!</f>
        <v>#REF!</v>
      </c>
      <c r="K163" s="555"/>
      <c r="L163" s="1061" t="e">
        <f>#REF!</f>
        <v>#REF!</v>
      </c>
      <c r="M163" s="1061"/>
      <c r="N163" s="1061"/>
      <c r="O163" s="1061"/>
      <c r="P163" s="1061"/>
      <c r="Q163" s="1061"/>
      <c r="R163" s="1061"/>
      <c r="S163" s="1061"/>
      <c r="T163" s="423"/>
      <c r="V163" s="497"/>
      <c r="W163" s="497"/>
      <c r="X163" s="497"/>
      <c r="Y163" s="497"/>
      <c r="Z163" s="497"/>
      <c r="AA163" s="497"/>
      <c r="AB163" s="497"/>
      <c r="AC163" s="497"/>
      <c r="AD163" s="497"/>
      <c r="AE163" s="497"/>
      <c r="AF163" s="497"/>
      <c r="AG163" s="497"/>
      <c r="AH163" s="497"/>
      <c r="AI163" s="497"/>
      <c r="AJ163" s="497"/>
      <c r="AK163" s="497"/>
      <c r="AL163" s="497"/>
      <c r="AM163" s="497"/>
      <c r="AN163" s="557"/>
      <c r="AO163" s="557"/>
      <c r="AP163" s="497"/>
      <c r="AQ163" s="556"/>
      <c r="AR163" s="557"/>
      <c r="AS163" s="497"/>
      <c r="AT163" s="497"/>
      <c r="AU163" s="497"/>
      <c r="AV163" s="497"/>
      <c r="AW163" s="497"/>
      <c r="AX163" s="497"/>
      <c r="AY163" s="497"/>
      <c r="AZ163" s="497"/>
      <c r="BA163" s="497"/>
      <c r="BB163" s="497"/>
    </row>
    <row r="164" spans="1:54" ht="20.100000000000001" hidden="1" customHeight="1" x14ac:dyDescent="0.3">
      <c r="A164" s="554" t="e">
        <f>#REF!</f>
        <v>#REF!</v>
      </c>
      <c r="B164" s="554"/>
      <c r="C164" s="554"/>
      <c r="D164" s="554"/>
      <c r="E164" s="554"/>
      <c r="F164" s="554"/>
      <c r="G164" s="554"/>
      <c r="H164" s="554"/>
      <c r="I164" s="554"/>
      <c r="J164" s="555" t="e">
        <f>#REF!</f>
        <v>#REF!</v>
      </c>
      <c r="K164" s="555"/>
      <c r="L164" s="1061" t="e">
        <f>#REF!</f>
        <v>#REF!</v>
      </c>
      <c r="M164" s="1061"/>
      <c r="N164" s="1061"/>
      <c r="O164" s="1061"/>
      <c r="P164" s="1061"/>
      <c r="Q164" s="1061"/>
      <c r="R164" s="1061"/>
      <c r="S164" s="1061"/>
      <c r="T164" s="423"/>
      <c r="V164" s="497"/>
      <c r="W164" s="497"/>
      <c r="X164" s="497"/>
      <c r="Y164" s="497"/>
      <c r="Z164" s="497"/>
      <c r="AA164" s="497"/>
      <c r="AB164" s="497"/>
      <c r="AC164" s="497"/>
      <c r="AD164" s="497"/>
      <c r="AE164" s="497"/>
      <c r="AF164" s="497"/>
      <c r="AG164" s="497"/>
      <c r="AH164" s="497"/>
      <c r="AI164" s="497"/>
      <c r="AJ164" s="497"/>
      <c r="AK164" s="497"/>
      <c r="AL164" s="497"/>
      <c r="AM164" s="497"/>
      <c r="AN164" s="557"/>
      <c r="AO164" s="557"/>
      <c r="AP164" s="497"/>
      <c r="AQ164" s="556"/>
      <c r="AR164" s="557"/>
      <c r="AS164" s="497"/>
      <c r="AT164" s="497"/>
      <c r="AU164" s="497"/>
      <c r="AV164" s="497"/>
      <c r="AW164" s="497"/>
      <c r="AX164" s="497"/>
      <c r="AY164" s="497"/>
      <c r="AZ164" s="497"/>
      <c r="BA164" s="497"/>
      <c r="BB164" s="497"/>
    </row>
    <row r="165" spans="1:54" ht="20.100000000000001" hidden="1" customHeight="1" x14ac:dyDescent="0.3">
      <c r="A165" s="554" t="e">
        <f>#REF!</f>
        <v>#REF!</v>
      </c>
      <c r="B165" s="554"/>
      <c r="C165" s="554"/>
      <c r="D165" s="554"/>
      <c r="E165" s="554"/>
      <c r="F165" s="554"/>
      <c r="G165" s="554"/>
      <c r="H165" s="554"/>
      <c r="I165" s="554"/>
      <c r="J165" s="555" t="e">
        <f>#REF!</f>
        <v>#REF!</v>
      </c>
      <c r="K165" s="555"/>
      <c r="L165" s="1061" t="e">
        <f>#REF!</f>
        <v>#REF!</v>
      </c>
      <c r="M165" s="1061"/>
      <c r="N165" s="1061"/>
      <c r="O165" s="1061"/>
      <c r="P165" s="1061"/>
      <c r="Q165" s="1061"/>
      <c r="R165" s="1061"/>
      <c r="S165" s="1061"/>
      <c r="T165" s="423"/>
      <c r="V165" s="497"/>
      <c r="W165" s="497"/>
      <c r="X165" s="497"/>
      <c r="Y165" s="497"/>
      <c r="Z165" s="497"/>
      <c r="AA165" s="497"/>
      <c r="AB165" s="497"/>
      <c r="AC165" s="497"/>
      <c r="AD165" s="497"/>
      <c r="AE165" s="497"/>
      <c r="AF165" s="497"/>
      <c r="AG165" s="497"/>
      <c r="AH165" s="497"/>
      <c r="AI165" s="497"/>
      <c r="AJ165" s="497"/>
      <c r="AK165" s="497"/>
      <c r="AL165" s="497"/>
      <c r="AM165" s="497"/>
      <c r="AN165" s="557"/>
      <c r="AO165" s="557"/>
      <c r="AP165" s="497"/>
      <c r="AQ165" s="556"/>
      <c r="AR165" s="557"/>
      <c r="AS165" s="497"/>
      <c r="AT165" s="497"/>
      <c r="AU165" s="497"/>
      <c r="AV165" s="497"/>
      <c r="AW165" s="497"/>
      <c r="AX165" s="497"/>
      <c r="AY165" s="497"/>
      <c r="AZ165" s="497"/>
      <c r="BA165" s="497"/>
      <c r="BB165" s="497"/>
    </row>
    <row r="166" spans="1:54" ht="20.100000000000001" hidden="1" customHeight="1" x14ac:dyDescent="0.3">
      <c r="A166" s="554" t="e">
        <f>#REF!</f>
        <v>#REF!</v>
      </c>
      <c r="B166" s="554"/>
      <c r="C166" s="554"/>
      <c r="D166" s="554"/>
      <c r="E166" s="554"/>
      <c r="F166" s="554"/>
      <c r="G166" s="554"/>
      <c r="H166" s="554"/>
      <c r="I166" s="554"/>
      <c r="J166" s="555" t="e">
        <f>#REF!</f>
        <v>#REF!</v>
      </c>
      <c r="K166" s="555"/>
      <c r="L166" s="1061" t="e">
        <f>#REF!</f>
        <v>#REF!</v>
      </c>
      <c r="M166" s="1061"/>
      <c r="N166" s="1061"/>
      <c r="O166" s="1061"/>
      <c r="P166" s="1061"/>
      <c r="Q166" s="1061"/>
      <c r="R166" s="1061"/>
      <c r="S166" s="1061"/>
      <c r="T166" s="423"/>
      <c r="V166" s="497"/>
      <c r="W166" s="497"/>
      <c r="X166" s="497"/>
      <c r="Y166" s="497"/>
      <c r="Z166" s="497"/>
      <c r="AA166" s="497"/>
      <c r="AB166" s="497"/>
      <c r="AC166" s="497"/>
      <c r="AD166" s="497"/>
      <c r="AE166" s="497"/>
      <c r="AF166" s="497"/>
      <c r="AG166" s="497"/>
      <c r="AH166" s="497"/>
      <c r="AI166" s="497"/>
      <c r="AJ166" s="497"/>
      <c r="AK166" s="497"/>
      <c r="AL166" s="497"/>
      <c r="AM166" s="497"/>
      <c r="AN166" s="557"/>
      <c r="AO166" s="557"/>
      <c r="AP166" s="497"/>
      <c r="AQ166" s="556"/>
      <c r="AR166" s="557"/>
      <c r="AS166" s="497"/>
      <c r="AT166" s="497"/>
      <c r="AU166" s="497"/>
      <c r="AV166" s="497"/>
      <c r="AW166" s="497"/>
      <c r="AX166" s="497"/>
      <c r="AY166" s="497"/>
      <c r="AZ166" s="497"/>
      <c r="BA166" s="497"/>
      <c r="BB166" s="497"/>
    </row>
    <row r="167" spans="1:54" ht="20.100000000000001" hidden="1" customHeight="1" x14ac:dyDescent="0.3">
      <c r="A167" s="554" t="e">
        <f>#REF!</f>
        <v>#REF!</v>
      </c>
      <c r="B167" s="554"/>
      <c r="C167" s="554"/>
      <c r="D167" s="554"/>
      <c r="E167" s="554"/>
      <c r="F167" s="554"/>
      <c r="G167" s="554"/>
      <c r="H167" s="554"/>
      <c r="I167" s="554"/>
      <c r="J167" s="555" t="e">
        <f>#REF!</f>
        <v>#REF!</v>
      </c>
      <c r="K167" s="555"/>
      <c r="L167" s="1061" t="e">
        <f>#REF!</f>
        <v>#REF!</v>
      </c>
      <c r="M167" s="1061"/>
      <c r="N167" s="1061"/>
      <c r="O167" s="1061"/>
      <c r="P167" s="1061"/>
      <c r="Q167" s="1061"/>
      <c r="R167" s="1061"/>
      <c r="S167" s="1061"/>
      <c r="T167" s="423"/>
      <c r="V167" s="497"/>
      <c r="W167" s="497"/>
      <c r="X167" s="497"/>
      <c r="Y167" s="497"/>
      <c r="Z167" s="497"/>
      <c r="AA167" s="497"/>
      <c r="AB167" s="497"/>
      <c r="AC167" s="497"/>
      <c r="AD167" s="497"/>
      <c r="AE167" s="497"/>
      <c r="AF167" s="497"/>
      <c r="AG167" s="497"/>
      <c r="AH167" s="497"/>
      <c r="AI167" s="497"/>
      <c r="AJ167" s="497"/>
      <c r="AK167" s="497"/>
      <c r="AL167" s="497"/>
      <c r="AM167" s="497"/>
      <c r="AN167" s="557"/>
      <c r="AO167" s="557"/>
      <c r="AP167" s="497"/>
      <c r="AQ167" s="556"/>
      <c r="AR167" s="557"/>
      <c r="AS167" s="497"/>
      <c r="AT167" s="497"/>
      <c r="AU167" s="497"/>
      <c r="AV167" s="497"/>
      <c r="AW167" s="497"/>
      <c r="AX167" s="497"/>
      <c r="AY167" s="497"/>
      <c r="AZ167" s="497"/>
      <c r="BA167" s="497"/>
      <c r="BB167" s="497"/>
    </row>
    <row r="168" spans="1:54" ht="20.100000000000001" hidden="1" customHeight="1" x14ac:dyDescent="0.3">
      <c r="A168" s="558"/>
      <c r="B168" s="558"/>
      <c r="C168" s="558"/>
      <c r="D168" s="558"/>
      <c r="E168" s="558"/>
      <c r="F168" s="558"/>
      <c r="G168" s="558"/>
      <c r="H168" s="558"/>
      <c r="I168" s="558"/>
      <c r="J168" s="553" t="e">
        <f>#REF!</f>
        <v>#REF!</v>
      </c>
      <c r="K168" s="553"/>
      <c r="L168" s="1061" t="e">
        <f>#REF!</f>
        <v>#REF!</v>
      </c>
      <c r="M168" s="1061"/>
      <c r="N168" s="1061"/>
      <c r="O168" s="1061"/>
      <c r="P168" s="1061"/>
      <c r="Q168" s="1061"/>
      <c r="R168" s="1061"/>
      <c r="S168" s="1061"/>
      <c r="T168" s="423"/>
      <c r="V168" s="497"/>
      <c r="W168" s="497"/>
      <c r="X168" s="497"/>
      <c r="Y168" s="497"/>
      <c r="Z168" s="497"/>
      <c r="AA168" s="497"/>
      <c r="AB168" s="497"/>
      <c r="AC168" s="497"/>
      <c r="AD168" s="497"/>
      <c r="AE168" s="497"/>
      <c r="AF168" s="497"/>
      <c r="AG168" s="497"/>
      <c r="AH168" s="497"/>
      <c r="AI168" s="497"/>
      <c r="AJ168" s="497"/>
      <c r="AK168" s="497"/>
      <c r="AL168" s="497"/>
      <c r="AM168" s="497"/>
      <c r="AN168" s="557"/>
      <c r="AO168" s="557"/>
      <c r="AP168" s="497"/>
      <c r="AQ168" s="557"/>
      <c r="AR168" s="557"/>
      <c r="AS168" s="497"/>
      <c r="AT168" s="497"/>
      <c r="AU168" s="497"/>
      <c r="AV168" s="497"/>
      <c r="AW168" s="497"/>
      <c r="AX168" s="497"/>
      <c r="AY168" s="497"/>
      <c r="AZ168" s="497"/>
      <c r="BA168" s="497"/>
      <c r="BB168" s="497"/>
    </row>
    <row r="169" spans="1:54" ht="20.100000000000001" hidden="1" customHeight="1" x14ac:dyDescent="0.3">
      <c r="A169" s="559" t="e">
        <f>#REF!</f>
        <v>#REF!</v>
      </c>
      <c r="B169" s="559"/>
      <c r="C169" s="559"/>
      <c r="D169" s="559"/>
      <c r="E169" s="559"/>
      <c r="F169" s="559"/>
      <c r="G169" s="559"/>
      <c r="H169" s="559"/>
      <c r="I169" s="559"/>
      <c r="J169" s="553" t="e">
        <f>#REF!</f>
        <v>#REF!</v>
      </c>
      <c r="K169" s="553"/>
      <c r="L169" s="1061"/>
      <c r="M169" s="1061"/>
      <c r="N169" s="1061"/>
      <c r="O169" s="1061"/>
      <c r="P169" s="1061"/>
      <c r="Q169" s="1061"/>
      <c r="R169" s="1061"/>
      <c r="S169" s="1061"/>
      <c r="T169" s="423"/>
      <c r="V169" s="497"/>
      <c r="W169" s="497"/>
      <c r="X169" s="497"/>
      <c r="Y169" s="497"/>
      <c r="Z169" s="497"/>
      <c r="AA169" s="497"/>
      <c r="AB169" s="497"/>
      <c r="AC169" s="497"/>
      <c r="AD169" s="497"/>
      <c r="AE169" s="497"/>
      <c r="AF169" s="497"/>
      <c r="AG169" s="497"/>
      <c r="AH169" s="497"/>
      <c r="AI169" s="497"/>
      <c r="AJ169" s="497"/>
      <c r="AK169" s="497"/>
      <c r="AL169" s="497"/>
      <c r="AM169" s="497"/>
      <c r="AN169" s="557"/>
      <c r="AO169" s="557"/>
      <c r="AP169" s="497"/>
      <c r="AQ169" s="557"/>
      <c r="AR169" s="557"/>
      <c r="AS169" s="497"/>
      <c r="AT169" s="497"/>
      <c r="AU169" s="497"/>
      <c r="AV169" s="497"/>
      <c r="AW169" s="497"/>
      <c r="AX169" s="497"/>
      <c r="AY169" s="497"/>
      <c r="AZ169" s="497"/>
      <c r="BA169" s="497"/>
      <c r="BB169" s="497"/>
    </row>
    <row r="170" spans="1:54" ht="20.100000000000001" hidden="1" customHeight="1" x14ac:dyDescent="0.3">
      <c r="A170" s="554" t="e">
        <f>#REF!</f>
        <v>#REF!</v>
      </c>
      <c r="B170" s="554"/>
      <c r="C170" s="554"/>
      <c r="D170" s="554"/>
      <c r="E170" s="554"/>
      <c r="F170" s="554"/>
      <c r="G170" s="554"/>
      <c r="H170" s="554"/>
      <c r="I170" s="554"/>
      <c r="J170" s="565" t="e">
        <f>#REF!</f>
        <v>#REF!</v>
      </c>
      <c r="K170" s="565"/>
      <c r="L170" s="1061" t="e">
        <f>#REF!</f>
        <v>#REF!</v>
      </c>
      <c r="M170" s="1061"/>
      <c r="N170" s="1061"/>
      <c r="O170" s="1061"/>
      <c r="P170" s="1061"/>
      <c r="Q170" s="1061"/>
      <c r="R170" s="1061"/>
      <c r="S170" s="1061"/>
      <c r="T170" s="423"/>
      <c r="V170" s="497"/>
      <c r="W170" s="497"/>
      <c r="X170" s="497"/>
      <c r="Y170" s="497"/>
      <c r="Z170" s="497"/>
      <c r="AA170" s="497"/>
      <c r="AB170" s="497"/>
      <c r="AC170" s="497"/>
      <c r="AD170" s="497"/>
      <c r="AE170" s="497"/>
      <c r="AF170" s="497"/>
      <c r="AG170" s="497"/>
      <c r="AH170" s="497"/>
      <c r="AI170" s="497"/>
      <c r="AJ170" s="497"/>
      <c r="AK170" s="497"/>
      <c r="AL170" s="497"/>
      <c r="AM170" s="497"/>
      <c r="AN170" s="557"/>
      <c r="AO170" s="557"/>
      <c r="AP170" s="497"/>
      <c r="AQ170" s="556"/>
      <c r="AR170" s="557"/>
      <c r="AS170" s="497"/>
      <c r="AT170" s="497"/>
      <c r="AU170" s="497"/>
      <c r="AV170" s="497"/>
      <c r="AW170" s="497"/>
      <c r="AX170" s="497"/>
      <c r="AY170" s="497"/>
      <c r="AZ170" s="497"/>
      <c r="BA170" s="497"/>
      <c r="BB170" s="497"/>
    </row>
    <row r="171" spans="1:54" ht="20.100000000000001" hidden="1" customHeight="1" x14ac:dyDescent="0.3">
      <c r="A171" s="554" t="e">
        <f>#REF!</f>
        <v>#REF!</v>
      </c>
      <c r="B171" s="554"/>
      <c r="C171" s="554"/>
      <c r="D171" s="554"/>
      <c r="E171" s="554"/>
      <c r="F171" s="554"/>
      <c r="G171" s="554"/>
      <c r="H171" s="554"/>
      <c r="I171" s="554"/>
      <c r="J171" s="565" t="e">
        <f>#REF!</f>
        <v>#REF!</v>
      </c>
      <c r="K171" s="565"/>
      <c r="L171" s="1061" t="e">
        <f>#REF!</f>
        <v>#REF!</v>
      </c>
      <c r="M171" s="1061"/>
      <c r="N171" s="1061"/>
      <c r="O171" s="1061"/>
      <c r="P171" s="1061"/>
      <c r="Q171" s="1061"/>
      <c r="R171" s="1061"/>
      <c r="S171" s="1061"/>
      <c r="T171" s="423"/>
      <c r="V171" s="497"/>
      <c r="W171" s="497"/>
      <c r="X171" s="497"/>
      <c r="Y171" s="497"/>
      <c r="Z171" s="497"/>
      <c r="AA171" s="497"/>
      <c r="AB171" s="497"/>
      <c r="AC171" s="497"/>
      <c r="AD171" s="497"/>
      <c r="AE171" s="497"/>
      <c r="AF171" s="497"/>
      <c r="AG171" s="497"/>
      <c r="AH171" s="497"/>
      <c r="AI171" s="497"/>
      <c r="AJ171" s="497"/>
      <c r="AK171" s="497"/>
      <c r="AL171" s="497"/>
      <c r="AM171" s="497"/>
      <c r="AN171" s="557"/>
      <c r="AO171" s="557"/>
      <c r="AP171" s="497"/>
      <c r="AQ171" s="556"/>
      <c r="AR171" s="557"/>
      <c r="AS171" s="497"/>
      <c r="AT171" s="497"/>
      <c r="AU171" s="497"/>
      <c r="AV171" s="497"/>
      <c r="AW171" s="497"/>
      <c r="AX171" s="497"/>
      <c r="AY171" s="497"/>
      <c r="AZ171" s="497"/>
      <c r="BA171" s="497"/>
      <c r="BB171" s="497"/>
    </row>
    <row r="172" spans="1:54" ht="20.100000000000001" hidden="1" customHeight="1" x14ac:dyDescent="0.3">
      <c r="A172" s="554" t="e">
        <f>#REF!</f>
        <v>#REF!</v>
      </c>
      <c r="B172" s="554"/>
      <c r="C172" s="554"/>
      <c r="D172" s="554"/>
      <c r="E172" s="554"/>
      <c r="F172" s="554"/>
      <c r="G172" s="554"/>
      <c r="H172" s="554"/>
      <c r="I172" s="554"/>
      <c r="J172" s="565" t="e">
        <f>#REF!</f>
        <v>#REF!</v>
      </c>
      <c r="K172" s="565"/>
      <c r="L172" s="1061" t="e">
        <f>#REF!</f>
        <v>#REF!</v>
      </c>
      <c r="M172" s="1061"/>
      <c r="N172" s="1061"/>
      <c r="O172" s="1061"/>
      <c r="P172" s="1061"/>
      <c r="Q172" s="1061"/>
      <c r="R172" s="1061"/>
      <c r="S172" s="1061"/>
      <c r="T172" s="423"/>
      <c r="V172" s="497"/>
      <c r="W172" s="497"/>
      <c r="X172" s="497"/>
      <c r="Y172" s="497"/>
      <c r="Z172" s="497"/>
      <c r="AA172" s="497"/>
      <c r="AB172" s="497"/>
      <c r="AC172" s="497"/>
      <c r="AD172" s="497"/>
      <c r="AE172" s="497"/>
      <c r="AF172" s="497"/>
      <c r="AG172" s="497"/>
      <c r="AH172" s="497"/>
      <c r="AI172" s="497"/>
      <c r="AJ172" s="497"/>
      <c r="AK172" s="497"/>
      <c r="AL172" s="497"/>
      <c r="AM172" s="497"/>
      <c r="AN172" s="557"/>
      <c r="AO172" s="557"/>
      <c r="AP172" s="497"/>
      <c r="AQ172" s="556"/>
      <c r="AR172" s="557"/>
      <c r="AS172" s="497"/>
      <c r="AT172" s="497"/>
      <c r="AU172" s="497"/>
      <c r="AV172" s="497"/>
      <c r="AW172" s="497"/>
      <c r="AX172" s="497"/>
      <c r="AY172" s="497"/>
      <c r="AZ172" s="497"/>
      <c r="BA172" s="497"/>
      <c r="BB172" s="497"/>
    </row>
    <row r="173" spans="1:54" ht="20.100000000000001" hidden="1" customHeight="1" x14ac:dyDescent="0.3">
      <c r="A173" s="554" t="e">
        <f>#REF!</f>
        <v>#REF!</v>
      </c>
      <c r="B173" s="554"/>
      <c r="C173" s="554"/>
      <c r="D173" s="554"/>
      <c r="E173" s="554"/>
      <c r="F173" s="554"/>
      <c r="G173" s="554"/>
      <c r="H173" s="554"/>
      <c r="I173" s="554"/>
      <c r="J173" s="565" t="e">
        <f>#REF!</f>
        <v>#REF!</v>
      </c>
      <c r="K173" s="565"/>
      <c r="L173" s="1061" t="e">
        <f>#REF!</f>
        <v>#REF!</v>
      </c>
      <c r="M173" s="1061"/>
      <c r="N173" s="1061"/>
      <c r="O173" s="1061"/>
      <c r="P173" s="1061"/>
      <c r="Q173" s="1061"/>
      <c r="R173" s="1061"/>
      <c r="S173" s="1061"/>
      <c r="T173" s="423"/>
      <c r="V173" s="497"/>
      <c r="W173" s="497"/>
      <c r="X173" s="497"/>
      <c r="Y173" s="497"/>
      <c r="Z173" s="497"/>
      <c r="AA173" s="497"/>
      <c r="AB173" s="497"/>
      <c r="AC173" s="497"/>
      <c r="AD173" s="497"/>
      <c r="AE173" s="497"/>
      <c r="AF173" s="497"/>
      <c r="AG173" s="497"/>
      <c r="AH173" s="497"/>
      <c r="AI173" s="497"/>
      <c r="AJ173" s="497"/>
      <c r="AK173" s="497"/>
      <c r="AL173" s="497"/>
      <c r="AM173" s="497"/>
      <c r="AN173" s="557"/>
      <c r="AO173" s="557"/>
      <c r="AP173" s="497"/>
      <c r="AQ173" s="556"/>
      <c r="AR173" s="557"/>
      <c r="AS173" s="497"/>
      <c r="AT173" s="497"/>
      <c r="AU173" s="497"/>
      <c r="AV173" s="497"/>
      <c r="AW173" s="497"/>
      <c r="AX173" s="497"/>
      <c r="AY173" s="497"/>
      <c r="AZ173" s="497"/>
      <c r="BA173" s="497"/>
      <c r="BB173" s="497"/>
    </row>
    <row r="174" spans="1:54" ht="20.100000000000001" hidden="1" customHeight="1" x14ac:dyDescent="0.3">
      <c r="A174" s="554" t="e">
        <f>#REF!</f>
        <v>#REF!</v>
      </c>
      <c r="B174" s="554"/>
      <c r="C174" s="554"/>
      <c r="D174" s="554"/>
      <c r="E174" s="554"/>
      <c r="F174" s="554"/>
      <c r="G174" s="554"/>
      <c r="H174" s="554"/>
      <c r="I174" s="554"/>
      <c r="J174" s="565" t="e">
        <f>#REF!</f>
        <v>#REF!</v>
      </c>
      <c r="K174" s="565"/>
      <c r="L174" s="1061" t="e">
        <f>#REF!</f>
        <v>#REF!</v>
      </c>
      <c r="M174" s="1061"/>
      <c r="N174" s="1061"/>
      <c r="O174" s="1061"/>
      <c r="P174" s="1061"/>
      <c r="Q174" s="1061"/>
      <c r="R174" s="1061"/>
      <c r="S174" s="1061"/>
      <c r="T174" s="423"/>
      <c r="V174" s="497"/>
      <c r="W174" s="497"/>
      <c r="X174" s="497"/>
      <c r="Y174" s="497"/>
      <c r="Z174" s="497"/>
      <c r="AA174" s="497"/>
      <c r="AB174" s="497"/>
      <c r="AC174" s="497"/>
      <c r="AD174" s="497"/>
      <c r="AE174" s="497"/>
      <c r="AF174" s="497"/>
      <c r="AG174" s="497"/>
      <c r="AH174" s="497"/>
      <c r="AI174" s="497"/>
      <c r="AJ174" s="497"/>
      <c r="AK174" s="497"/>
      <c r="AL174" s="497"/>
      <c r="AM174" s="497"/>
      <c r="AN174" s="557"/>
      <c r="AO174" s="557"/>
      <c r="AP174" s="497"/>
      <c r="AQ174" s="556"/>
      <c r="AR174" s="557"/>
      <c r="AS174" s="497"/>
      <c r="AT174" s="497"/>
      <c r="AU174" s="497"/>
      <c r="AV174" s="497"/>
      <c r="AW174" s="497"/>
      <c r="AX174" s="497"/>
      <c r="AY174" s="497"/>
      <c r="AZ174" s="497"/>
      <c r="BA174" s="497"/>
      <c r="BB174" s="497"/>
    </row>
    <row r="175" spans="1:54" ht="20.100000000000001" hidden="1" customHeight="1" x14ac:dyDescent="0.3">
      <c r="A175" s="554" t="e">
        <f>#REF!</f>
        <v>#REF!</v>
      </c>
      <c r="B175" s="554"/>
      <c r="C175" s="554"/>
      <c r="D175" s="554"/>
      <c r="E175" s="554"/>
      <c r="F175" s="554"/>
      <c r="G175" s="554"/>
      <c r="H175" s="554"/>
      <c r="I175" s="554"/>
      <c r="J175" s="565" t="e">
        <f>#REF!</f>
        <v>#REF!</v>
      </c>
      <c r="K175" s="565"/>
      <c r="L175" s="1061" t="e">
        <f>#REF!</f>
        <v>#REF!</v>
      </c>
      <c r="M175" s="1061"/>
      <c r="N175" s="1061"/>
      <c r="O175" s="1061"/>
      <c r="P175" s="1061"/>
      <c r="Q175" s="1061"/>
      <c r="R175" s="1061"/>
      <c r="S175" s="1061"/>
      <c r="T175" s="423"/>
      <c r="V175" s="497"/>
      <c r="W175" s="497"/>
      <c r="X175" s="497"/>
      <c r="Y175" s="497"/>
      <c r="Z175" s="497"/>
      <c r="AA175" s="497"/>
      <c r="AB175" s="497"/>
      <c r="AC175" s="497"/>
      <c r="AD175" s="497"/>
      <c r="AE175" s="497"/>
      <c r="AF175" s="497"/>
      <c r="AG175" s="497"/>
      <c r="AH175" s="497"/>
      <c r="AI175" s="497"/>
      <c r="AJ175" s="497"/>
      <c r="AK175" s="497"/>
      <c r="AL175" s="497"/>
      <c r="AM175" s="497"/>
      <c r="AN175" s="557"/>
      <c r="AO175" s="557"/>
      <c r="AP175" s="497"/>
      <c r="AQ175" s="556"/>
      <c r="AR175" s="557"/>
      <c r="AS175" s="497"/>
      <c r="AT175" s="497"/>
      <c r="AU175" s="497"/>
      <c r="AV175" s="497"/>
      <c r="AW175" s="497"/>
      <c r="AX175" s="497"/>
      <c r="AY175" s="497"/>
      <c r="AZ175" s="497"/>
      <c r="BA175" s="497"/>
      <c r="BB175" s="497"/>
    </row>
    <row r="176" spans="1:54" ht="20.100000000000001" hidden="1" customHeight="1" x14ac:dyDescent="0.3">
      <c r="A176" s="566"/>
      <c r="B176" s="566"/>
      <c r="C176" s="566"/>
      <c r="D176" s="566"/>
      <c r="E176" s="566"/>
      <c r="F176" s="566"/>
      <c r="G176" s="566"/>
      <c r="H176" s="566"/>
      <c r="I176" s="566"/>
      <c r="J176" s="553" t="e">
        <f>#REF!</f>
        <v>#REF!</v>
      </c>
      <c r="K176" s="553"/>
      <c r="L176" s="1061" t="e">
        <f>#REF!</f>
        <v>#REF!</v>
      </c>
      <c r="M176" s="1061"/>
      <c r="N176" s="1061"/>
      <c r="O176" s="1061"/>
      <c r="P176" s="1061"/>
      <c r="Q176" s="1061"/>
      <c r="R176" s="1061"/>
      <c r="S176" s="1061"/>
      <c r="T176" s="423"/>
      <c r="V176" s="497"/>
      <c r="W176" s="497"/>
      <c r="X176" s="497"/>
      <c r="Y176" s="497"/>
      <c r="Z176" s="497"/>
      <c r="AA176" s="497"/>
      <c r="AB176" s="497"/>
      <c r="AC176" s="497"/>
      <c r="AD176" s="497"/>
      <c r="AE176" s="497"/>
      <c r="AF176" s="497"/>
      <c r="AG176" s="497"/>
      <c r="AH176" s="497"/>
      <c r="AI176" s="497"/>
      <c r="AJ176" s="497"/>
      <c r="AK176" s="497"/>
      <c r="AL176" s="497"/>
      <c r="AM176" s="497"/>
      <c r="AN176" s="557"/>
      <c r="AO176" s="557"/>
      <c r="AP176" s="497"/>
      <c r="AQ176" s="557"/>
      <c r="AR176" s="557"/>
      <c r="AS176" s="497"/>
      <c r="AT176" s="497"/>
      <c r="AU176" s="497"/>
      <c r="AV176" s="497"/>
      <c r="AW176" s="497"/>
      <c r="AX176" s="497"/>
      <c r="AY176" s="497"/>
      <c r="AZ176" s="497"/>
      <c r="BA176" s="497"/>
      <c r="BB176" s="497"/>
    </row>
    <row r="177" spans="1:54" ht="35.25" hidden="1" customHeight="1" x14ac:dyDescent="0.3">
      <c r="A177" s="559" t="e">
        <f>#REF!</f>
        <v>#REF!</v>
      </c>
      <c r="B177" s="559"/>
      <c r="C177" s="559"/>
      <c r="D177" s="559"/>
      <c r="E177" s="559"/>
      <c r="F177" s="559"/>
      <c r="G177" s="559"/>
      <c r="H177" s="559"/>
      <c r="I177" s="559"/>
      <c r="J177" s="553" t="e">
        <f>#REF!</f>
        <v>#REF!</v>
      </c>
      <c r="K177" s="553"/>
      <c r="L177" s="1061"/>
      <c r="M177" s="1061"/>
      <c r="N177" s="1061"/>
      <c r="O177" s="1061"/>
      <c r="P177" s="1061"/>
      <c r="Q177" s="1061"/>
      <c r="R177" s="1061"/>
      <c r="S177" s="1061"/>
      <c r="T177" s="423"/>
      <c r="V177" s="497"/>
      <c r="W177" s="497"/>
      <c r="X177" s="497"/>
      <c r="Y177" s="497"/>
      <c r="Z177" s="497"/>
      <c r="AA177" s="497"/>
      <c r="AB177" s="497"/>
      <c r="AC177" s="497"/>
      <c r="AD177" s="497"/>
      <c r="AE177" s="497"/>
      <c r="AF177" s="497"/>
      <c r="AG177" s="497"/>
      <c r="AH177" s="497"/>
      <c r="AI177" s="497"/>
      <c r="AJ177" s="497"/>
      <c r="AK177" s="497"/>
      <c r="AL177" s="497"/>
      <c r="AM177" s="497"/>
      <c r="AN177" s="557"/>
      <c r="AO177" s="557"/>
      <c r="AP177" s="497"/>
      <c r="AQ177" s="557"/>
      <c r="AR177" s="557"/>
      <c r="AS177" s="497"/>
      <c r="AT177" s="497"/>
      <c r="AU177" s="497"/>
      <c r="AV177" s="497"/>
      <c r="AW177" s="497"/>
      <c r="AX177" s="497"/>
      <c r="AY177" s="497"/>
      <c r="AZ177" s="497"/>
      <c r="BA177" s="497"/>
      <c r="BB177" s="497"/>
    </row>
    <row r="178" spans="1:54" ht="19.5" hidden="1" customHeight="1" x14ac:dyDescent="0.3">
      <c r="A178" s="554" t="e">
        <f>#REF!</f>
        <v>#REF!</v>
      </c>
      <c r="B178" s="554"/>
      <c r="C178" s="554"/>
      <c r="D178" s="554"/>
      <c r="E178" s="554"/>
      <c r="F178" s="554"/>
      <c r="G178" s="554"/>
      <c r="H178" s="554"/>
      <c r="I178" s="554"/>
      <c r="J178" s="565" t="e">
        <f>#REF!</f>
        <v>#REF!</v>
      </c>
      <c r="K178" s="565"/>
      <c r="L178" s="1061" t="e">
        <f>#REF!</f>
        <v>#REF!</v>
      </c>
      <c r="M178" s="1061"/>
      <c r="N178" s="1061"/>
      <c r="O178" s="1061"/>
      <c r="P178" s="1061"/>
      <c r="Q178" s="1061"/>
      <c r="R178" s="1061"/>
      <c r="S178" s="1061"/>
      <c r="T178" s="423"/>
      <c r="V178" s="497"/>
      <c r="W178" s="497"/>
      <c r="X178" s="497"/>
      <c r="Y178" s="497"/>
      <c r="Z178" s="497"/>
      <c r="AA178" s="497"/>
      <c r="AB178" s="497"/>
      <c r="AC178" s="497"/>
      <c r="AD178" s="497"/>
      <c r="AE178" s="497"/>
      <c r="AF178" s="497"/>
      <c r="AG178" s="497"/>
      <c r="AH178" s="497"/>
      <c r="AI178" s="497"/>
      <c r="AJ178" s="497"/>
      <c r="AK178" s="497"/>
      <c r="AL178" s="497"/>
      <c r="AM178" s="497"/>
      <c r="AN178" s="557"/>
      <c r="AO178" s="557"/>
      <c r="AP178" s="497"/>
      <c r="AQ178" s="556"/>
      <c r="AR178" s="557"/>
      <c r="AS178" s="497"/>
      <c r="AT178" s="497"/>
      <c r="AU178" s="497"/>
      <c r="AV178" s="497"/>
      <c r="AW178" s="497"/>
      <c r="AX178" s="497"/>
      <c r="AY178" s="497"/>
      <c r="AZ178" s="497"/>
      <c r="BA178" s="497"/>
      <c r="BB178" s="497"/>
    </row>
    <row r="179" spans="1:54" ht="19.5" hidden="1" customHeight="1" x14ac:dyDescent="0.3">
      <c r="A179" s="554" t="e">
        <f>#REF!</f>
        <v>#REF!</v>
      </c>
      <c r="B179" s="554"/>
      <c r="C179" s="554"/>
      <c r="D179" s="554"/>
      <c r="E179" s="554"/>
      <c r="F179" s="554"/>
      <c r="G179" s="554"/>
      <c r="H179" s="554"/>
      <c r="I179" s="554"/>
      <c r="J179" s="565" t="e">
        <f>#REF!</f>
        <v>#REF!</v>
      </c>
      <c r="K179" s="565"/>
      <c r="L179" s="1061" t="e">
        <f>#REF!</f>
        <v>#REF!</v>
      </c>
      <c r="M179" s="1061"/>
      <c r="N179" s="1061"/>
      <c r="O179" s="1061"/>
      <c r="P179" s="1061"/>
      <c r="Q179" s="1061"/>
      <c r="R179" s="1061"/>
      <c r="S179" s="1061"/>
      <c r="T179" s="423"/>
      <c r="V179" s="497"/>
      <c r="W179" s="497"/>
      <c r="X179" s="497"/>
      <c r="Y179" s="497"/>
      <c r="Z179" s="497"/>
      <c r="AA179" s="497"/>
      <c r="AB179" s="497"/>
      <c r="AC179" s="497"/>
      <c r="AD179" s="497"/>
      <c r="AE179" s="497"/>
      <c r="AF179" s="497"/>
      <c r="AG179" s="497"/>
      <c r="AH179" s="497"/>
      <c r="AI179" s="497"/>
      <c r="AJ179" s="497"/>
      <c r="AK179" s="497"/>
      <c r="AL179" s="497"/>
      <c r="AM179" s="497"/>
      <c r="AN179" s="557"/>
      <c r="AO179" s="557"/>
      <c r="AP179" s="497"/>
      <c r="AQ179" s="556"/>
      <c r="AR179" s="557"/>
      <c r="AS179" s="497"/>
      <c r="AT179" s="497"/>
      <c r="AU179" s="497"/>
      <c r="AV179" s="497"/>
      <c r="AW179" s="497"/>
      <c r="AX179" s="497"/>
      <c r="AY179" s="497"/>
      <c r="AZ179" s="497"/>
      <c r="BA179" s="497"/>
      <c r="BB179" s="497"/>
    </row>
    <row r="180" spans="1:54" ht="19.5" hidden="1" customHeight="1" x14ac:dyDescent="0.3">
      <c r="A180" s="554" t="e">
        <f>#REF!</f>
        <v>#REF!</v>
      </c>
      <c r="B180" s="554"/>
      <c r="C180" s="554"/>
      <c r="D180" s="554"/>
      <c r="E180" s="554"/>
      <c r="F180" s="554"/>
      <c r="G180" s="554"/>
      <c r="H180" s="554"/>
      <c r="I180" s="554"/>
      <c r="J180" s="565" t="e">
        <f>#REF!</f>
        <v>#REF!</v>
      </c>
      <c r="K180" s="565"/>
      <c r="L180" s="1061" t="e">
        <f>#REF!</f>
        <v>#REF!</v>
      </c>
      <c r="M180" s="1061"/>
      <c r="N180" s="1061"/>
      <c r="O180" s="1061"/>
      <c r="P180" s="1061"/>
      <c r="Q180" s="1061"/>
      <c r="R180" s="1061"/>
      <c r="S180" s="1061"/>
      <c r="T180" s="423"/>
      <c r="V180" s="497"/>
      <c r="W180" s="497"/>
      <c r="X180" s="497"/>
      <c r="Y180" s="497"/>
      <c r="Z180" s="497"/>
      <c r="AA180" s="497"/>
      <c r="AB180" s="497"/>
      <c r="AC180" s="497"/>
      <c r="AD180" s="497"/>
      <c r="AE180" s="497"/>
      <c r="AF180" s="497"/>
      <c r="AG180" s="497"/>
      <c r="AH180" s="497"/>
      <c r="AI180" s="497"/>
      <c r="AJ180" s="497"/>
      <c r="AK180" s="497"/>
      <c r="AL180" s="497"/>
      <c r="AM180" s="497"/>
      <c r="AN180" s="557"/>
      <c r="AO180" s="557"/>
      <c r="AP180" s="497"/>
      <c r="AQ180" s="556"/>
      <c r="AR180" s="557"/>
      <c r="AS180" s="497"/>
      <c r="AT180" s="497"/>
      <c r="AU180" s="497"/>
      <c r="AV180" s="497"/>
      <c r="AW180" s="497"/>
      <c r="AX180" s="497"/>
      <c r="AY180" s="497"/>
      <c r="AZ180" s="497"/>
      <c r="BA180" s="497"/>
      <c r="BB180" s="497"/>
    </row>
    <row r="181" spans="1:54" ht="19.5" hidden="1" customHeight="1" x14ac:dyDescent="0.3">
      <c r="A181" s="554" t="e">
        <f>#REF!</f>
        <v>#REF!</v>
      </c>
      <c r="B181" s="554"/>
      <c r="C181" s="554"/>
      <c r="D181" s="554"/>
      <c r="E181" s="554"/>
      <c r="F181" s="554"/>
      <c r="G181" s="554"/>
      <c r="H181" s="554"/>
      <c r="I181" s="554"/>
      <c r="J181" s="565" t="e">
        <f>#REF!</f>
        <v>#REF!</v>
      </c>
      <c r="K181" s="565"/>
      <c r="L181" s="1061" t="e">
        <f>#REF!</f>
        <v>#REF!</v>
      </c>
      <c r="M181" s="1061"/>
      <c r="N181" s="1061"/>
      <c r="O181" s="1061"/>
      <c r="P181" s="1061"/>
      <c r="Q181" s="1061"/>
      <c r="R181" s="1061"/>
      <c r="S181" s="1061"/>
      <c r="T181" s="423"/>
      <c r="V181" s="497"/>
      <c r="W181" s="497"/>
      <c r="X181" s="497"/>
      <c r="Y181" s="497"/>
      <c r="Z181" s="497"/>
      <c r="AA181" s="497"/>
      <c r="AB181" s="497"/>
      <c r="AC181" s="497"/>
      <c r="AD181" s="497"/>
      <c r="AE181" s="497"/>
      <c r="AF181" s="497"/>
      <c r="AG181" s="497"/>
      <c r="AH181" s="497"/>
      <c r="AI181" s="497"/>
      <c r="AJ181" s="497"/>
      <c r="AK181" s="497"/>
      <c r="AL181" s="497"/>
      <c r="AM181" s="497"/>
      <c r="AN181" s="557"/>
      <c r="AO181" s="557"/>
      <c r="AP181" s="497"/>
      <c r="AQ181" s="556"/>
      <c r="AR181" s="557"/>
      <c r="AS181" s="497"/>
      <c r="AT181" s="497"/>
      <c r="AU181" s="497"/>
      <c r="AV181" s="497"/>
      <c r="AW181" s="497"/>
      <c r="AX181" s="497"/>
      <c r="AY181" s="497"/>
      <c r="AZ181" s="497"/>
      <c r="BA181" s="497"/>
      <c r="BB181" s="497"/>
    </row>
    <row r="182" spans="1:54" ht="33" hidden="1" customHeight="1" x14ac:dyDescent="0.3">
      <c r="A182" s="554" t="e">
        <f>#REF!</f>
        <v>#REF!</v>
      </c>
      <c r="B182" s="554"/>
      <c r="C182" s="554"/>
      <c r="D182" s="554"/>
      <c r="E182" s="554"/>
      <c r="F182" s="554"/>
      <c r="G182" s="554"/>
      <c r="H182" s="554"/>
      <c r="I182" s="554"/>
      <c r="J182" s="565" t="e">
        <f>#REF!</f>
        <v>#REF!</v>
      </c>
      <c r="K182" s="565"/>
      <c r="L182" s="1061" t="e">
        <f>#REF!</f>
        <v>#REF!</v>
      </c>
      <c r="M182" s="1061"/>
      <c r="N182" s="1061"/>
      <c r="O182" s="1061"/>
      <c r="P182" s="1061"/>
      <c r="Q182" s="1061"/>
      <c r="R182" s="1061"/>
      <c r="S182" s="1061"/>
      <c r="T182" s="423"/>
      <c r="V182" s="497"/>
      <c r="W182" s="497"/>
      <c r="X182" s="497"/>
      <c r="Y182" s="497"/>
      <c r="Z182" s="497"/>
      <c r="AA182" s="497"/>
      <c r="AB182" s="497"/>
      <c r="AC182" s="497"/>
      <c r="AD182" s="497"/>
      <c r="AE182" s="497"/>
      <c r="AF182" s="497"/>
      <c r="AG182" s="497"/>
      <c r="AH182" s="497"/>
      <c r="AI182" s="497"/>
      <c r="AJ182" s="497"/>
      <c r="AK182" s="497"/>
      <c r="AL182" s="497"/>
      <c r="AM182" s="497"/>
      <c r="AN182" s="557"/>
      <c r="AO182" s="557"/>
      <c r="AP182" s="497"/>
      <c r="AQ182" s="556"/>
      <c r="AR182" s="557"/>
      <c r="AS182" s="497"/>
      <c r="AT182" s="497"/>
      <c r="AU182" s="497"/>
      <c r="AV182" s="497"/>
      <c r="AW182" s="497"/>
      <c r="AX182" s="497"/>
      <c r="AY182" s="497"/>
      <c r="AZ182" s="497"/>
      <c r="BA182" s="497"/>
      <c r="BB182" s="497"/>
    </row>
    <row r="183" spans="1:54" ht="19.5" hidden="1" customHeight="1" x14ac:dyDescent="0.3">
      <c r="A183" s="554" t="e">
        <f>#REF!</f>
        <v>#REF!</v>
      </c>
      <c r="B183" s="554"/>
      <c r="C183" s="554"/>
      <c r="D183" s="554"/>
      <c r="E183" s="554"/>
      <c r="F183" s="554"/>
      <c r="G183" s="554"/>
      <c r="H183" s="554"/>
      <c r="I183" s="554"/>
      <c r="J183" s="565" t="e">
        <f>#REF!</f>
        <v>#REF!</v>
      </c>
      <c r="K183" s="565"/>
      <c r="L183" s="1061" t="e">
        <f>#REF!</f>
        <v>#REF!</v>
      </c>
      <c r="M183" s="1061"/>
      <c r="N183" s="1061"/>
      <c r="O183" s="1061"/>
      <c r="P183" s="1061"/>
      <c r="Q183" s="1061"/>
      <c r="R183" s="1061"/>
      <c r="S183" s="1061"/>
      <c r="T183" s="423"/>
      <c r="V183" s="497"/>
      <c r="W183" s="497"/>
      <c r="X183" s="497"/>
      <c r="Y183" s="497"/>
      <c r="Z183" s="497"/>
      <c r="AA183" s="497"/>
      <c r="AB183" s="497"/>
      <c r="AC183" s="497"/>
      <c r="AD183" s="497"/>
      <c r="AE183" s="497"/>
      <c r="AF183" s="497"/>
      <c r="AG183" s="497"/>
      <c r="AH183" s="497"/>
      <c r="AI183" s="497"/>
      <c r="AJ183" s="497"/>
      <c r="AK183" s="497"/>
      <c r="AL183" s="497"/>
      <c r="AM183" s="497"/>
      <c r="AN183" s="557"/>
      <c r="AO183" s="557"/>
      <c r="AP183" s="497"/>
      <c r="AQ183" s="556"/>
      <c r="AR183" s="557"/>
      <c r="AS183" s="497"/>
      <c r="AT183" s="497"/>
      <c r="AU183" s="497"/>
      <c r="AV183" s="497"/>
      <c r="AW183" s="497"/>
      <c r="AX183" s="497"/>
      <c r="AY183" s="497"/>
      <c r="AZ183" s="497"/>
      <c r="BA183" s="497"/>
      <c r="BB183" s="497"/>
    </row>
    <row r="184" spans="1:54" ht="19.5" hidden="1" customHeight="1" x14ac:dyDescent="0.3">
      <c r="A184" s="554" t="e">
        <f>#REF!</f>
        <v>#REF!</v>
      </c>
      <c r="B184" s="554"/>
      <c r="C184" s="554"/>
      <c r="D184" s="554"/>
      <c r="E184" s="554"/>
      <c r="F184" s="554"/>
      <c r="G184" s="554"/>
      <c r="H184" s="554"/>
      <c r="I184" s="554"/>
      <c r="J184" s="565" t="e">
        <f>#REF!</f>
        <v>#REF!</v>
      </c>
      <c r="K184" s="565"/>
      <c r="L184" s="1061" t="e">
        <f>#REF!</f>
        <v>#REF!</v>
      </c>
      <c r="M184" s="1061"/>
      <c r="N184" s="1061"/>
      <c r="O184" s="1061"/>
      <c r="P184" s="1061"/>
      <c r="Q184" s="1061"/>
      <c r="R184" s="1061"/>
      <c r="S184" s="1061"/>
      <c r="T184" s="423"/>
      <c r="V184" s="497"/>
      <c r="W184" s="497"/>
      <c r="X184" s="497"/>
      <c r="Y184" s="497"/>
      <c r="Z184" s="497"/>
      <c r="AA184" s="497"/>
      <c r="AB184" s="497"/>
      <c r="AC184" s="497"/>
      <c r="AD184" s="497"/>
      <c r="AE184" s="497"/>
      <c r="AF184" s="497"/>
      <c r="AG184" s="497"/>
      <c r="AH184" s="497"/>
      <c r="AI184" s="497"/>
      <c r="AJ184" s="497"/>
      <c r="AK184" s="497"/>
      <c r="AL184" s="497"/>
      <c r="AM184" s="497"/>
      <c r="AN184" s="557"/>
      <c r="AO184" s="557"/>
      <c r="AP184" s="497"/>
      <c r="AQ184" s="556"/>
      <c r="AR184" s="557"/>
      <c r="AS184" s="497"/>
      <c r="AT184" s="497"/>
      <c r="AU184" s="497"/>
      <c r="AV184" s="497"/>
      <c r="AW184" s="497"/>
      <c r="AX184" s="497"/>
      <c r="AY184" s="497"/>
      <c r="AZ184" s="497"/>
      <c r="BA184" s="497"/>
      <c r="BB184" s="497"/>
    </row>
    <row r="185" spans="1:54" ht="19.5" hidden="1" customHeight="1" x14ac:dyDescent="0.3">
      <c r="A185" s="554" t="e">
        <f>#REF!</f>
        <v>#REF!</v>
      </c>
      <c r="B185" s="554"/>
      <c r="C185" s="554"/>
      <c r="D185" s="554"/>
      <c r="E185" s="554"/>
      <c r="F185" s="554"/>
      <c r="G185" s="554"/>
      <c r="H185" s="554"/>
      <c r="I185" s="554"/>
      <c r="J185" s="565" t="e">
        <f>#REF!</f>
        <v>#REF!</v>
      </c>
      <c r="K185" s="565"/>
      <c r="L185" s="1061" t="e">
        <f>#REF!</f>
        <v>#REF!</v>
      </c>
      <c r="M185" s="1061"/>
      <c r="N185" s="1061"/>
      <c r="O185" s="1061"/>
      <c r="P185" s="1061"/>
      <c r="Q185" s="1061"/>
      <c r="R185" s="1061"/>
      <c r="S185" s="1061"/>
      <c r="T185" s="423"/>
      <c r="V185" s="497"/>
      <c r="W185" s="497"/>
      <c r="X185" s="497"/>
      <c r="Y185" s="497"/>
      <c r="Z185" s="497"/>
      <c r="AA185" s="497"/>
      <c r="AB185" s="497"/>
      <c r="AC185" s="497"/>
      <c r="AD185" s="497"/>
      <c r="AE185" s="497"/>
      <c r="AF185" s="497"/>
      <c r="AG185" s="497"/>
      <c r="AH185" s="497"/>
      <c r="AI185" s="497"/>
      <c r="AJ185" s="497"/>
      <c r="AK185" s="497"/>
      <c r="AL185" s="497"/>
      <c r="AM185" s="497"/>
      <c r="AN185" s="557"/>
      <c r="AO185" s="557"/>
      <c r="AP185" s="497"/>
      <c r="AQ185" s="556"/>
      <c r="AR185" s="557"/>
      <c r="AS185" s="497"/>
      <c r="AT185" s="497"/>
      <c r="AU185" s="497"/>
      <c r="AV185" s="497"/>
      <c r="AW185" s="497"/>
      <c r="AX185" s="497"/>
      <c r="AY185" s="497"/>
      <c r="AZ185" s="497"/>
      <c r="BA185" s="497"/>
      <c r="BB185" s="497"/>
    </row>
    <row r="186" spans="1:54" ht="19.5" hidden="1" customHeight="1" x14ac:dyDescent="0.3">
      <c r="A186" s="554" t="e">
        <f>#REF!</f>
        <v>#REF!</v>
      </c>
      <c r="B186" s="554"/>
      <c r="C186" s="554"/>
      <c r="D186" s="554"/>
      <c r="E186" s="554"/>
      <c r="F186" s="554"/>
      <c r="G186" s="554"/>
      <c r="H186" s="554"/>
      <c r="I186" s="554"/>
      <c r="J186" s="565" t="e">
        <f>#REF!</f>
        <v>#REF!</v>
      </c>
      <c r="K186" s="565"/>
      <c r="L186" s="1061" t="e">
        <f>#REF!</f>
        <v>#REF!</v>
      </c>
      <c r="M186" s="1061"/>
      <c r="N186" s="1061"/>
      <c r="O186" s="1061"/>
      <c r="P186" s="1061"/>
      <c r="Q186" s="1061"/>
      <c r="R186" s="1061"/>
      <c r="S186" s="1061"/>
      <c r="T186" s="423"/>
      <c r="V186" s="497"/>
      <c r="W186" s="497"/>
      <c r="X186" s="497"/>
      <c r="Y186" s="497"/>
      <c r="Z186" s="497"/>
      <c r="AA186" s="497"/>
      <c r="AB186" s="497"/>
      <c r="AC186" s="497"/>
      <c r="AD186" s="497"/>
      <c r="AE186" s="497"/>
      <c r="AF186" s="497"/>
      <c r="AG186" s="497"/>
      <c r="AH186" s="497"/>
      <c r="AI186" s="497"/>
      <c r="AJ186" s="497"/>
      <c r="AK186" s="497"/>
      <c r="AL186" s="497"/>
      <c r="AM186" s="497"/>
      <c r="AN186" s="557"/>
      <c r="AO186" s="557"/>
      <c r="AP186" s="497"/>
      <c r="AQ186" s="556"/>
      <c r="AR186" s="557"/>
      <c r="AS186" s="497"/>
      <c r="AT186" s="497"/>
      <c r="AU186" s="497"/>
      <c r="AV186" s="497"/>
      <c r="AW186" s="497"/>
      <c r="AX186" s="497"/>
      <c r="AY186" s="497"/>
      <c r="AZ186" s="497"/>
      <c r="BA186" s="497"/>
      <c r="BB186" s="497"/>
    </row>
    <row r="187" spans="1:54" ht="19.5" hidden="1" customHeight="1" x14ac:dyDescent="0.3">
      <c r="A187" s="566"/>
      <c r="B187" s="566"/>
      <c r="C187" s="566"/>
      <c r="D187" s="566"/>
      <c r="E187" s="566"/>
      <c r="F187" s="566"/>
      <c r="G187" s="566"/>
      <c r="H187" s="566"/>
      <c r="I187" s="566"/>
      <c r="J187" s="553" t="e">
        <f>#REF!</f>
        <v>#REF!</v>
      </c>
      <c r="K187" s="553"/>
      <c r="L187" s="1061" t="e">
        <f>#REF!</f>
        <v>#REF!</v>
      </c>
      <c r="M187" s="1061"/>
      <c r="N187" s="1061"/>
      <c r="O187" s="1061"/>
      <c r="P187" s="1061"/>
      <c r="Q187" s="1061"/>
      <c r="R187" s="1061"/>
      <c r="S187" s="1061"/>
      <c r="T187" s="423"/>
      <c r="V187" s="497"/>
      <c r="W187" s="497"/>
      <c r="X187" s="497"/>
      <c r="Y187" s="497"/>
      <c r="Z187" s="497"/>
      <c r="AA187" s="497"/>
      <c r="AB187" s="497"/>
      <c r="AC187" s="497"/>
      <c r="AD187" s="497"/>
      <c r="AE187" s="497"/>
      <c r="AF187" s="497"/>
      <c r="AG187" s="497"/>
      <c r="AH187" s="497"/>
      <c r="AI187" s="497"/>
      <c r="AJ187" s="497"/>
      <c r="AK187" s="497"/>
      <c r="AL187" s="497"/>
      <c r="AM187" s="497"/>
      <c r="AN187" s="557"/>
      <c r="AO187" s="557"/>
      <c r="AP187" s="497"/>
      <c r="AQ187" s="557"/>
      <c r="AR187" s="557"/>
      <c r="AS187" s="497"/>
      <c r="AT187" s="497"/>
      <c r="AU187" s="497"/>
      <c r="AV187" s="497"/>
      <c r="AW187" s="497"/>
      <c r="AX187" s="497"/>
      <c r="AY187" s="497"/>
      <c r="AZ187" s="497"/>
      <c r="BA187" s="497"/>
      <c r="BB187" s="497"/>
    </row>
    <row r="188" spans="1:54" ht="19.5" hidden="1" customHeight="1" x14ac:dyDescent="0.3">
      <c r="A188" s="559" t="e">
        <f>#REF!</f>
        <v>#REF!</v>
      </c>
      <c r="B188" s="559"/>
      <c r="C188" s="559"/>
      <c r="D188" s="559"/>
      <c r="E188" s="559"/>
      <c r="F188" s="559"/>
      <c r="G188" s="559"/>
      <c r="H188" s="559"/>
      <c r="I188" s="559"/>
      <c r="J188" s="553" t="e">
        <f>#REF!</f>
        <v>#REF!</v>
      </c>
      <c r="K188" s="553"/>
      <c r="L188" s="1061"/>
      <c r="M188" s="1061"/>
      <c r="N188" s="1061"/>
      <c r="O188" s="1061"/>
      <c r="P188" s="1061"/>
      <c r="Q188" s="1061"/>
      <c r="R188" s="1061"/>
      <c r="S188" s="1061"/>
      <c r="T188" s="423"/>
      <c r="V188" s="497"/>
      <c r="W188" s="497"/>
      <c r="X188" s="497"/>
      <c r="Y188" s="497"/>
      <c r="Z188" s="497"/>
      <c r="AA188" s="497"/>
      <c r="AB188" s="497"/>
      <c r="AC188" s="497"/>
      <c r="AD188" s="497"/>
      <c r="AE188" s="497"/>
      <c r="AF188" s="497"/>
      <c r="AG188" s="497"/>
      <c r="AH188" s="497"/>
      <c r="AI188" s="497"/>
      <c r="AJ188" s="497"/>
      <c r="AK188" s="497"/>
      <c r="AL188" s="497"/>
      <c r="AM188" s="497"/>
      <c r="AN188" s="557"/>
      <c r="AO188" s="557"/>
      <c r="AP188" s="497"/>
      <c r="AQ188" s="557"/>
      <c r="AR188" s="557"/>
      <c r="AS188" s="497"/>
      <c r="AT188" s="497"/>
      <c r="AU188" s="497"/>
      <c r="AV188" s="497"/>
      <c r="AW188" s="497"/>
      <c r="AX188" s="497"/>
      <c r="AY188" s="497"/>
      <c r="AZ188" s="497"/>
      <c r="BA188" s="497"/>
      <c r="BB188" s="497"/>
    </row>
    <row r="189" spans="1:54" ht="19.5" hidden="1" customHeight="1" x14ac:dyDescent="0.3">
      <c r="A189" s="554" t="e">
        <f>#REF!</f>
        <v>#REF!</v>
      </c>
      <c r="B189" s="554"/>
      <c r="C189" s="554"/>
      <c r="D189" s="554"/>
      <c r="E189" s="554"/>
      <c r="F189" s="554"/>
      <c r="G189" s="554"/>
      <c r="H189" s="554"/>
      <c r="I189" s="554"/>
      <c r="J189" s="555" t="e">
        <f>#REF!</f>
        <v>#REF!</v>
      </c>
      <c r="K189" s="555"/>
      <c r="L189" s="1061" t="e">
        <f>#REF!</f>
        <v>#REF!</v>
      </c>
      <c r="M189" s="1061"/>
      <c r="N189" s="1061"/>
      <c r="O189" s="1061"/>
      <c r="P189" s="1061"/>
      <c r="Q189" s="1061"/>
      <c r="R189" s="1061"/>
      <c r="S189" s="1061"/>
      <c r="T189" s="423"/>
      <c r="V189" s="497"/>
      <c r="W189" s="497"/>
      <c r="X189" s="497"/>
      <c r="Y189" s="497"/>
      <c r="Z189" s="497"/>
      <c r="AA189" s="497"/>
      <c r="AB189" s="497"/>
      <c r="AC189" s="497"/>
      <c r="AD189" s="497"/>
      <c r="AE189" s="497"/>
      <c r="AF189" s="497"/>
      <c r="AG189" s="497"/>
      <c r="AH189" s="497"/>
      <c r="AI189" s="497"/>
      <c r="AJ189" s="497"/>
      <c r="AK189" s="497"/>
      <c r="AL189" s="497"/>
      <c r="AM189" s="497"/>
      <c r="AN189" s="557"/>
      <c r="AO189" s="557"/>
      <c r="AP189" s="497"/>
      <c r="AQ189" s="556"/>
      <c r="AR189" s="557"/>
      <c r="AS189" s="497"/>
      <c r="AT189" s="497"/>
      <c r="AU189" s="497"/>
      <c r="AV189" s="497"/>
      <c r="AW189" s="497"/>
      <c r="AX189" s="497"/>
      <c r="AY189" s="497"/>
      <c r="AZ189" s="497"/>
      <c r="BA189" s="497"/>
      <c r="BB189" s="497"/>
    </row>
    <row r="190" spans="1:54" ht="19.5" hidden="1" customHeight="1" x14ac:dyDescent="0.3">
      <c r="A190" s="554" t="e">
        <f>#REF!</f>
        <v>#REF!</v>
      </c>
      <c r="B190" s="554"/>
      <c r="C190" s="554"/>
      <c r="D190" s="554"/>
      <c r="E190" s="554"/>
      <c r="F190" s="554"/>
      <c r="G190" s="554"/>
      <c r="H190" s="554"/>
      <c r="I190" s="554"/>
      <c r="J190" s="555" t="e">
        <f>#REF!</f>
        <v>#REF!</v>
      </c>
      <c r="K190" s="555"/>
      <c r="L190" s="1061" t="e">
        <f>#REF!</f>
        <v>#REF!</v>
      </c>
      <c r="M190" s="1061"/>
      <c r="N190" s="1061"/>
      <c r="O190" s="1061"/>
      <c r="P190" s="1061"/>
      <c r="Q190" s="1061"/>
      <c r="R190" s="1061"/>
      <c r="S190" s="1061"/>
      <c r="T190" s="423"/>
      <c r="V190" s="497"/>
      <c r="W190" s="497"/>
      <c r="X190" s="497"/>
      <c r="Y190" s="497"/>
      <c r="Z190" s="497"/>
      <c r="AA190" s="497"/>
      <c r="AB190" s="497"/>
      <c r="AC190" s="497"/>
      <c r="AD190" s="497"/>
      <c r="AE190" s="497"/>
      <c r="AF190" s="497"/>
      <c r="AG190" s="497"/>
      <c r="AH190" s="497"/>
      <c r="AI190" s="497"/>
      <c r="AJ190" s="497"/>
      <c r="AK190" s="497"/>
      <c r="AL190" s="497"/>
      <c r="AM190" s="497"/>
      <c r="AN190" s="557"/>
      <c r="AO190" s="557"/>
      <c r="AP190" s="497"/>
      <c r="AQ190" s="556"/>
      <c r="AR190" s="557"/>
      <c r="AS190" s="497"/>
      <c r="AT190" s="497"/>
      <c r="AU190" s="497"/>
      <c r="AV190" s="497"/>
      <c r="AW190" s="497"/>
      <c r="AX190" s="497"/>
      <c r="AY190" s="497"/>
      <c r="AZ190" s="497"/>
      <c r="BA190" s="497"/>
      <c r="BB190" s="497"/>
    </row>
    <row r="191" spans="1:54" ht="19.5" hidden="1" customHeight="1" x14ac:dyDescent="0.3">
      <c r="A191" s="554" t="e">
        <f>#REF!</f>
        <v>#REF!</v>
      </c>
      <c r="B191" s="554"/>
      <c r="C191" s="554"/>
      <c r="D191" s="554"/>
      <c r="E191" s="554"/>
      <c r="F191" s="554"/>
      <c r="G191" s="554"/>
      <c r="H191" s="554"/>
      <c r="I191" s="554"/>
      <c r="J191" s="555" t="e">
        <f>#REF!</f>
        <v>#REF!</v>
      </c>
      <c r="K191" s="555"/>
      <c r="L191" s="1061" t="e">
        <f>#REF!</f>
        <v>#REF!</v>
      </c>
      <c r="M191" s="1061"/>
      <c r="N191" s="1061"/>
      <c r="O191" s="1061"/>
      <c r="P191" s="1061"/>
      <c r="Q191" s="1061"/>
      <c r="R191" s="1061"/>
      <c r="S191" s="1061"/>
      <c r="T191" s="423"/>
      <c r="V191" s="497"/>
      <c r="W191" s="497"/>
      <c r="X191" s="497"/>
      <c r="Y191" s="497"/>
      <c r="Z191" s="497"/>
      <c r="AA191" s="497"/>
      <c r="AB191" s="497"/>
      <c r="AC191" s="497"/>
      <c r="AD191" s="497"/>
      <c r="AE191" s="497"/>
      <c r="AF191" s="497"/>
      <c r="AG191" s="497"/>
      <c r="AH191" s="497"/>
      <c r="AI191" s="497"/>
      <c r="AJ191" s="497"/>
      <c r="AK191" s="497"/>
      <c r="AL191" s="497"/>
      <c r="AM191" s="497"/>
      <c r="AN191" s="557"/>
      <c r="AO191" s="557"/>
      <c r="AP191" s="497"/>
      <c r="AQ191" s="556"/>
      <c r="AR191" s="557"/>
      <c r="AS191" s="497"/>
      <c r="AT191" s="497"/>
      <c r="AU191" s="497"/>
      <c r="AV191" s="497"/>
      <c r="AW191" s="497"/>
      <c r="AX191" s="497"/>
      <c r="AY191" s="497"/>
      <c r="AZ191" s="497"/>
      <c r="BA191" s="497"/>
      <c r="BB191" s="497"/>
    </row>
    <row r="192" spans="1:54" ht="19.5" hidden="1" customHeight="1" x14ac:dyDescent="0.3">
      <c r="A192" s="566"/>
      <c r="B192" s="566"/>
      <c r="C192" s="566"/>
      <c r="D192" s="566"/>
      <c r="E192" s="566"/>
      <c r="F192" s="566"/>
      <c r="G192" s="566"/>
      <c r="H192" s="566"/>
      <c r="I192" s="566"/>
      <c r="J192" s="553" t="e">
        <f>#REF!</f>
        <v>#REF!</v>
      </c>
      <c r="K192" s="553"/>
      <c r="L192" s="1061" t="e">
        <f>#REF!</f>
        <v>#REF!</v>
      </c>
      <c r="M192" s="1061"/>
      <c r="N192" s="1061"/>
      <c r="O192" s="1061"/>
      <c r="P192" s="1061"/>
      <c r="Q192" s="1061"/>
      <c r="R192" s="1061"/>
      <c r="S192" s="1061"/>
      <c r="T192" s="423"/>
      <c r="V192" s="497"/>
      <c r="W192" s="497"/>
      <c r="X192" s="497"/>
      <c r="Y192" s="497"/>
      <c r="Z192" s="497"/>
      <c r="AA192" s="497"/>
      <c r="AB192" s="497"/>
      <c r="AC192" s="497"/>
      <c r="AD192" s="497"/>
      <c r="AE192" s="497"/>
      <c r="AF192" s="497"/>
      <c r="AG192" s="497"/>
      <c r="AH192" s="497"/>
      <c r="AI192" s="497"/>
      <c r="AJ192" s="497"/>
      <c r="AK192" s="497"/>
      <c r="AL192" s="497"/>
      <c r="AM192" s="497"/>
      <c r="AN192" s="557"/>
      <c r="AO192" s="557"/>
      <c r="AP192" s="497"/>
      <c r="AQ192" s="557"/>
      <c r="AR192" s="557"/>
      <c r="AS192" s="497"/>
      <c r="AT192" s="497"/>
      <c r="AU192" s="497"/>
      <c r="AV192" s="497"/>
      <c r="AW192" s="497"/>
      <c r="AX192" s="497"/>
      <c r="AY192" s="497"/>
      <c r="AZ192" s="497"/>
      <c r="BA192" s="497"/>
      <c r="BB192" s="497"/>
    </row>
    <row r="193" spans="1:54" ht="33" hidden="1" customHeight="1" x14ac:dyDescent="0.3">
      <c r="A193" s="559" t="e">
        <f>#REF!</f>
        <v>#REF!</v>
      </c>
      <c r="B193" s="559"/>
      <c r="C193" s="559"/>
      <c r="D193" s="559"/>
      <c r="E193" s="559"/>
      <c r="F193" s="559"/>
      <c r="G193" s="559"/>
      <c r="H193" s="559"/>
      <c r="I193" s="559"/>
      <c r="J193" s="553" t="e">
        <f>#REF!</f>
        <v>#REF!</v>
      </c>
      <c r="K193" s="553"/>
      <c r="L193" s="1061"/>
      <c r="M193" s="1061"/>
      <c r="N193" s="1061"/>
      <c r="O193" s="1061"/>
      <c r="P193" s="1061"/>
      <c r="Q193" s="1061"/>
      <c r="R193" s="1061"/>
      <c r="S193" s="1061"/>
      <c r="T193" s="423"/>
      <c r="V193" s="497"/>
      <c r="W193" s="497"/>
      <c r="X193" s="497"/>
      <c r="Y193" s="497"/>
      <c r="Z193" s="497"/>
      <c r="AA193" s="497"/>
      <c r="AB193" s="497"/>
      <c r="AC193" s="497"/>
      <c r="AD193" s="497"/>
      <c r="AE193" s="497"/>
      <c r="AF193" s="497"/>
      <c r="AG193" s="497"/>
      <c r="AH193" s="497"/>
      <c r="AI193" s="497"/>
      <c r="AJ193" s="497"/>
      <c r="AK193" s="497"/>
      <c r="AL193" s="497"/>
      <c r="AM193" s="497"/>
      <c r="AN193" s="557"/>
      <c r="AO193" s="557"/>
      <c r="AP193" s="497"/>
      <c r="AQ193" s="557"/>
      <c r="AR193" s="557"/>
      <c r="AS193" s="497"/>
      <c r="AT193" s="497"/>
      <c r="AU193" s="497"/>
      <c r="AV193" s="497"/>
      <c r="AW193" s="497"/>
      <c r="AX193" s="497"/>
      <c r="AY193" s="497"/>
      <c r="AZ193" s="497"/>
      <c r="BA193" s="497"/>
      <c r="BB193" s="497"/>
    </row>
    <row r="194" spans="1:54" ht="19.5" hidden="1" customHeight="1" x14ac:dyDescent="0.3">
      <c r="A194" s="566" t="e">
        <f>#REF!</f>
        <v>#REF!</v>
      </c>
      <c r="B194" s="566"/>
      <c r="C194" s="566"/>
      <c r="D194" s="566"/>
      <c r="E194" s="566"/>
      <c r="F194" s="566"/>
      <c r="G194" s="566"/>
      <c r="H194" s="566"/>
      <c r="I194" s="566"/>
      <c r="J194" s="555" t="e">
        <f>#REF!</f>
        <v>#REF!</v>
      </c>
      <c r="K194" s="555"/>
      <c r="L194" s="1061" t="e">
        <f>#REF!</f>
        <v>#REF!</v>
      </c>
      <c r="M194" s="1061"/>
      <c r="N194" s="1061"/>
      <c r="O194" s="1061"/>
      <c r="P194" s="1061"/>
      <c r="Q194" s="1061"/>
      <c r="R194" s="1061"/>
      <c r="S194" s="1061"/>
      <c r="T194" s="423"/>
      <c r="V194" s="497"/>
      <c r="W194" s="497"/>
      <c r="X194" s="497"/>
      <c r="Y194" s="497"/>
      <c r="Z194" s="497"/>
      <c r="AA194" s="497"/>
      <c r="AB194" s="497"/>
      <c r="AC194" s="497"/>
      <c r="AD194" s="497"/>
      <c r="AE194" s="497"/>
      <c r="AF194" s="497"/>
      <c r="AG194" s="497"/>
      <c r="AH194" s="497"/>
      <c r="AI194" s="497"/>
      <c r="AJ194" s="497"/>
      <c r="AK194" s="497"/>
      <c r="AL194" s="497"/>
      <c r="AM194" s="497"/>
      <c r="AN194" s="557"/>
      <c r="AO194" s="557"/>
      <c r="AP194" s="497"/>
      <c r="AQ194" s="556"/>
      <c r="AR194" s="557"/>
      <c r="AS194" s="497"/>
      <c r="AT194" s="497"/>
      <c r="AU194" s="497"/>
      <c r="AV194" s="497"/>
      <c r="AW194" s="497"/>
      <c r="AX194" s="497"/>
      <c r="AY194" s="497"/>
      <c r="AZ194" s="497"/>
      <c r="BA194" s="497"/>
      <c r="BB194" s="497"/>
    </row>
    <row r="195" spans="1:54" ht="19.5" hidden="1" customHeight="1" x14ac:dyDescent="0.3">
      <c r="A195" s="566" t="e">
        <f>#REF!</f>
        <v>#REF!</v>
      </c>
      <c r="B195" s="566"/>
      <c r="C195" s="566"/>
      <c r="D195" s="566"/>
      <c r="E195" s="566"/>
      <c r="F195" s="566"/>
      <c r="G195" s="566"/>
      <c r="H195" s="566"/>
      <c r="I195" s="566"/>
      <c r="J195" s="555" t="e">
        <f>#REF!</f>
        <v>#REF!</v>
      </c>
      <c r="K195" s="555"/>
      <c r="L195" s="1061" t="e">
        <f>#REF!</f>
        <v>#REF!</v>
      </c>
      <c r="M195" s="1061"/>
      <c r="N195" s="1061"/>
      <c r="O195" s="1061"/>
      <c r="P195" s="1061"/>
      <c r="Q195" s="1061"/>
      <c r="R195" s="1061"/>
      <c r="S195" s="1061"/>
      <c r="T195" s="423"/>
      <c r="V195" s="497"/>
      <c r="W195" s="497"/>
      <c r="X195" s="497"/>
      <c r="Y195" s="497"/>
      <c r="Z195" s="497"/>
      <c r="AA195" s="497"/>
      <c r="AB195" s="497"/>
      <c r="AC195" s="497"/>
      <c r="AD195" s="497"/>
      <c r="AE195" s="497"/>
      <c r="AF195" s="497"/>
      <c r="AG195" s="497"/>
      <c r="AH195" s="497"/>
      <c r="AI195" s="497"/>
      <c r="AJ195" s="497"/>
      <c r="AK195" s="497"/>
      <c r="AL195" s="497"/>
      <c r="AM195" s="497"/>
      <c r="AN195" s="557"/>
      <c r="AO195" s="557"/>
      <c r="AP195" s="497"/>
      <c r="AQ195" s="556"/>
      <c r="AR195" s="557"/>
      <c r="AS195" s="497"/>
      <c r="AT195" s="497"/>
      <c r="AU195" s="497"/>
      <c r="AV195" s="497"/>
      <c r="AW195" s="497"/>
      <c r="AX195" s="497"/>
      <c r="AY195" s="497"/>
      <c r="AZ195" s="497"/>
      <c r="BA195" s="497"/>
      <c r="BB195" s="497"/>
    </row>
    <row r="196" spans="1:54" ht="19.5" hidden="1" customHeight="1" x14ac:dyDescent="0.3">
      <c r="A196" s="566" t="e">
        <f>#REF!</f>
        <v>#REF!</v>
      </c>
      <c r="B196" s="566"/>
      <c r="C196" s="566"/>
      <c r="D196" s="566"/>
      <c r="E196" s="566"/>
      <c r="F196" s="566"/>
      <c r="G196" s="566"/>
      <c r="H196" s="566"/>
      <c r="I196" s="566"/>
      <c r="J196" s="555" t="e">
        <f>#REF!</f>
        <v>#REF!</v>
      </c>
      <c r="K196" s="555"/>
      <c r="L196" s="1061" t="e">
        <f>#REF!</f>
        <v>#REF!</v>
      </c>
      <c r="M196" s="1061"/>
      <c r="N196" s="1061"/>
      <c r="O196" s="1061"/>
      <c r="P196" s="1061"/>
      <c r="Q196" s="1061"/>
      <c r="R196" s="1061"/>
      <c r="S196" s="1061"/>
      <c r="T196" s="423"/>
      <c r="V196" s="497"/>
      <c r="W196" s="497"/>
      <c r="X196" s="497"/>
      <c r="Y196" s="497"/>
      <c r="Z196" s="497"/>
      <c r="AA196" s="497"/>
      <c r="AB196" s="497"/>
      <c r="AC196" s="497"/>
      <c r="AD196" s="497"/>
      <c r="AE196" s="497"/>
      <c r="AF196" s="497"/>
      <c r="AG196" s="497"/>
      <c r="AH196" s="497"/>
      <c r="AI196" s="497"/>
      <c r="AJ196" s="497"/>
      <c r="AK196" s="497"/>
      <c r="AL196" s="497"/>
      <c r="AM196" s="497"/>
      <c r="AN196" s="557"/>
      <c r="AO196" s="557"/>
      <c r="AP196" s="497"/>
      <c r="AQ196" s="556"/>
      <c r="AR196" s="557"/>
      <c r="AS196" s="497"/>
      <c r="AT196" s="497"/>
      <c r="AU196" s="497"/>
      <c r="AV196" s="497"/>
      <c r="AW196" s="497"/>
      <c r="AX196" s="497"/>
      <c r="AY196" s="497"/>
      <c r="AZ196" s="497"/>
      <c r="BA196" s="497"/>
      <c r="BB196" s="497"/>
    </row>
    <row r="197" spans="1:54" ht="19.5" hidden="1" customHeight="1" x14ac:dyDescent="0.3">
      <c r="A197" s="566"/>
      <c r="B197" s="566"/>
      <c r="C197" s="566"/>
      <c r="D197" s="566"/>
      <c r="E197" s="566"/>
      <c r="F197" s="566"/>
      <c r="G197" s="566"/>
      <c r="H197" s="566"/>
      <c r="I197" s="566"/>
      <c r="J197" s="553" t="e">
        <f>#REF!</f>
        <v>#REF!</v>
      </c>
      <c r="K197" s="553"/>
      <c r="L197" s="1061" t="e">
        <f>#REF!</f>
        <v>#REF!</v>
      </c>
      <c r="M197" s="1061"/>
      <c r="N197" s="1061"/>
      <c r="O197" s="1061"/>
      <c r="P197" s="1061"/>
      <c r="Q197" s="1061"/>
      <c r="R197" s="1061"/>
      <c r="S197" s="1061"/>
      <c r="T197" s="423"/>
      <c r="V197" s="497"/>
      <c r="W197" s="497"/>
      <c r="X197" s="497"/>
      <c r="Y197" s="497"/>
      <c r="Z197" s="497"/>
      <c r="AA197" s="497"/>
      <c r="AB197" s="497"/>
      <c r="AC197" s="497"/>
      <c r="AD197" s="497"/>
      <c r="AE197" s="497"/>
      <c r="AF197" s="497"/>
      <c r="AG197" s="497"/>
      <c r="AH197" s="497"/>
      <c r="AI197" s="497"/>
      <c r="AJ197" s="497"/>
      <c r="AK197" s="497"/>
      <c r="AL197" s="497"/>
      <c r="AM197" s="497"/>
      <c r="AN197" s="557"/>
      <c r="AO197" s="557"/>
      <c r="AP197" s="497"/>
      <c r="AQ197" s="557"/>
      <c r="AR197" s="557"/>
      <c r="AS197" s="497"/>
      <c r="AT197" s="497"/>
      <c r="AU197" s="497"/>
      <c r="AV197" s="497"/>
      <c r="AW197" s="497"/>
      <c r="AX197" s="497"/>
      <c r="AY197" s="497"/>
      <c r="AZ197" s="497"/>
      <c r="BA197" s="497"/>
      <c r="BB197" s="497"/>
    </row>
    <row r="198" spans="1:54" ht="19.5" hidden="1" customHeight="1" x14ac:dyDescent="0.3">
      <c r="A198" s="559" t="e">
        <f>#REF!</f>
        <v>#REF!</v>
      </c>
      <c r="B198" s="559"/>
      <c r="C198" s="559"/>
      <c r="D198" s="559"/>
      <c r="E198" s="559"/>
      <c r="F198" s="559"/>
      <c r="G198" s="559"/>
      <c r="H198" s="559"/>
      <c r="I198" s="559"/>
      <c r="J198" s="553" t="e">
        <f>#REF!</f>
        <v>#REF!</v>
      </c>
      <c r="K198" s="553"/>
      <c r="L198" s="1061"/>
      <c r="M198" s="1061"/>
      <c r="N198" s="1061"/>
      <c r="O198" s="1061"/>
      <c r="P198" s="1061"/>
      <c r="Q198" s="1061"/>
      <c r="R198" s="1061"/>
      <c r="S198" s="1061"/>
      <c r="T198" s="423"/>
      <c r="V198" s="497"/>
      <c r="W198" s="497"/>
      <c r="X198" s="497"/>
      <c r="Y198" s="497"/>
      <c r="Z198" s="497"/>
      <c r="AA198" s="497"/>
      <c r="AB198" s="497"/>
      <c r="AC198" s="497"/>
      <c r="AD198" s="497"/>
      <c r="AE198" s="497"/>
      <c r="AF198" s="497"/>
      <c r="AG198" s="497"/>
      <c r="AH198" s="497"/>
      <c r="AI198" s="497"/>
      <c r="AJ198" s="497"/>
      <c r="AK198" s="497"/>
      <c r="AL198" s="497"/>
      <c r="AM198" s="497"/>
      <c r="AN198" s="557"/>
      <c r="AO198" s="557"/>
      <c r="AP198" s="497"/>
      <c r="AQ198" s="557"/>
      <c r="AR198" s="557"/>
      <c r="AS198" s="497"/>
      <c r="AT198" s="497"/>
      <c r="AU198" s="497"/>
      <c r="AV198" s="497"/>
      <c r="AW198" s="497"/>
      <c r="AX198" s="497"/>
      <c r="AY198" s="497"/>
      <c r="AZ198" s="497"/>
      <c r="BA198" s="497"/>
      <c r="BB198" s="497"/>
    </row>
    <row r="199" spans="1:54" ht="19.5" hidden="1" customHeight="1" x14ac:dyDescent="0.3">
      <c r="A199" s="554" t="e">
        <f>#REF!</f>
        <v>#REF!</v>
      </c>
      <c r="B199" s="554"/>
      <c r="C199" s="554"/>
      <c r="D199" s="554"/>
      <c r="E199" s="554"/>
      <c r="F199" s="554"/>
      <c r="G199" s="554"/>
      <c r="H199" s="554"/>
      <c r="I199" s="554"/>
      <c r="J199" s="555" t="e">
        <f>#REF!</f>
        <v>#REF!</v>
      </c>
      <c r="K199" s="555"/>
      <c r="L199" s="1061" t="e">
        <f>#REF!</f>
        <v>#REF!</v>
      </c>
      <c r="M199" s="1061"/>
      <c r="N199" s="1061"/>
      <c r="O199" s="1061"/>
      <c r="P199" s="1061"/>
      <c r="Q199" s="1061"/>
      <c r="R199" s="1061"/>
      <c r="S199" s="1061"/>
      <c r="T199" s="423"/>
      <c r="V199" s="497"/>
      <c r="W199" s="497"/>
      <c r="X199" s="497"/>
      <c r="Y199" s="497"/>
      <c r="Z199" s="497"/>
      <c r="AA199" s="497"/>
      <c r="AB199" s="497"/>
      <c r="AC199" s="497"/>
      <c r="AD199" s="497"/>
      <c r="AE199" s="497"/>
      <c r="AF199" s="497"/>
      <c r="AG199" s="497"/>
      <c r="AH199" s="497"/>
      <c r="AI199" s="497"/>
      <c r="AJ199" s="497"/>
      <c r="AK199" s="497"/>
      <c r="AL199" s="497"/>
      <c r="AM199" s="497"/>
      <c r="AN199" s="557"/>
      <c r="AO199" s="557"/>
      <c r="AP199" s="497"/>
      <c r="AQ199" s="556"/>
      <c r="AR199" s="557"/>
      <c r="AS199" s="497"/>
      <c r="AT199" s="497"/>
      <c r="AU199" s="497"/>
      <c r="AV199" s="497"/>
      <c r="AW199" s="497"/>
      <c r="AX199" s="497"/>
      <c r="AY199" s="497"/>
      <c r="AZ199" s="497"/>
      <c r="BA199" s="497"/>
      <c r="BB199" s="497"/>
    </row>
    <row r="200" spans="1:54" ht="19.5" hidden="1" customHeight="1" x14ac:dyDescent="0.3">
      <c r="A200" s="554" t="e">
        <f>#REF!</f>
        <v>#REF!</v>
      </c>
      <c r="B200" s="554"/>
      <c r="C200" s="554"/>
      <c r="D200" s="554"/>
      <c r="E200" s="554"/>
      <c r="F200" s="554"/>
      <c r="G200" s="554"/>
      <c r="H200" s="554"/>
      <c r="I200" s="554"/>
      <c r="J200" s="555" t="e">
        <f>#REF!</f>
        <v>#REF!</v>
      </c>
      <c r="K200" s="555"/>
      <c r="L200" s="1061" t="e">
        <f>#REF!</f>
        <v>#REF!</v>
      </c>
      <c r="M200" s="1061"/>
      <c r="N200" s="1061"/>
      <c r="O200" s="1061"/>
      <c r="P200" s="1061"/>
      <c r="Q200" s="1061"/>
      <c r="R200" s="1061"/>
      <c r="S200" s="1061"/>
      <c r="T200" s="423"/>
      <c r="V200" s="497"/>
      <c r="W200" s="497"/>
      <c r="X200" s="497"/>
      <c r="Y200" s="497"/>
      <c r="Z200" s="497"/>
      <c r="AA200" s="497"/>
      <c r="AB200" s="497"/>
      <c r="AC200" s="497"/>
      <c r="AD200" s="497"/>
      <c r="AE200" s="497"/>
      <c r="AF200" s="497"/>
      <c r="AG200" s="497"/>
      <c r="AH200" s="497"/>
      <c r="AI200" s="497"/>
      <c r="AJ200" s="497"/>
      <c r="AK200" s="497"/>
      <c r="AL200" s="497"/>
      <c r="AM200" s="497"/>
      <c r="AN200" s="557"/>
      <c r="AO200" s="557"/>
      <c r="AP200" s="497"/>
      <c r="AQ200" s="556"/>
      <c r="AR200" s="557"/>
      <c r="AS200" s="497"/>
      <c r="AT200" s="497"/>
      <c r="AU200" s="497"/>
      <c r="AV200" s="497"/>
      <c r="AW200" s="497"/>
      <c r="AX200" s="497"/>
      <c r="AY200" s="497"/>
      <c r="AZ200" s="497"/>
      <c r="BA200" s="497"/>
      <c r="BB200" s="497"/>
    </row>
    <row r="201" spans="1:54" ht="19.5" hidden="1" customHeight="1" x14ac:dyDescent="0.3">
      <c r="A201" s="566"/>
      <c r="B201" s="566"/>
      <c r="C201" s="566"/>
      <c r="D201" s="566"/>
      <c r="E201" s="566"/>
      <c r="F201" s="566"/>
      <c r="G201" s="566"/>
      <c r="H201" s="566"/>
      <c r="I201" s="566"/>
      <c r="J201" s="553" t="e">
        <f>#REF!</f>
        <v>#REF!</v>
      </c>
      <c r="K201" s="553"/>
      <c r="L201" s="1061" t="e">
        <f>#REF!</f>
        <v>#REF!</v>
      </c>
      <c r="M201" s="1061"/>
      <c r="N201" s="1061"/>
      <c r="O201" s="1061"/>
      <c r="P201" s="1061"/>
      <c r="Q201" s="1061"/>
      <c r="R201" s="1061"/>
      <c r="S201" s="1061"/>
      <c r="T201" s="423"/>
      <c r="V201" s="497"/>
      <c r="W201" s="497"/>
      <c r="X201" s="497"/>
      <c r="Y201" s="497"/>
      <c r="Z201" s="497"/>
      <c r="AA201" s="497"/>
      <c r="AB201" s="497"/>
      <c r="AC201" s="497"/>
      <c r="AD201" s="497"/>
      <c r="AE201" s="497"/>
      <c r="AF201" s="497"/>
      <c r="AG201" s="497"/>
      <c r="AH201" s="497"/>
      <c r="AI201" s="497"/>
      <c r="AJ201" s="497"/>
      <c r="AK201" s="497"/>
      <c r="AL201" s="497"/>
      <c r="AM201" s="497"/>
      <c r="AN201" s="557"/>
      <c r="AO201" s="557"/>
      <c r="AP201" s="497"/>
      <c r="AQ201" s="557"/>
      <c r="AR201" s="557"/>
      <c r="AS201" s="497"/>
      <c r="AT201" s="497"/>
      <c r="AU201" s="497"/>
      <c r="AV201" s="497"/>
      <c r="AW201" s="497"/>
      <c r="AX201" s="497"/>
      <c r="AY201" s="497"/>
      <c r="AZ201" s="497"/>
      <c r="BA201" s="497"/>
      <c r="BB201" s="497"/>
    </row>
    <row r="202" spans="1:54" ht="33" hidden="1" customHeight="1" x14ac:dyDescent="0.3">
      <c r="A202" s="559" t="e">
        <f>#REF!</f>
        <v>#REF!</v>
      </c>
      <c r="B202" s="559"/>
      <c r="C202" s="559"/>
      <c r="D202" s="559"/>
      <c r="E202" s="559"/>
      <c r="F202" s="559"/>
      <c r="G202" s="559"/>
      <c r="H202" s="559"/>
      <c r="I202" s="559"/>
      <c r="J202" s="553" t="e">
        <f>#REF!</f>
        <v>#REF!</v>
      </c>
      <c r="K202" s="553"/>
      <c r="L202" s="1061"/>
      <c r="M202" s="1061"/>
      <c r="N202" s="1061"/>
      <c r="O202" s="1061"/>
      <c r="P202" s="1061"/>
      <c r="Q202" s="1061"/>
      <c r="R202" s="1061"/>
      <c r="S202" s="1061"/>
      <c r="T202" s="423"/>
      <c r="V202" s="497"/>
      <c r="W202" s="497"/>
      <c r="X202" s="497"/>
      <c r="Y202" s="497"/>
      <c r="Z202" s="497"/>
      <c r="AA202" s="497"/>
      <c r="AB202" s="497"/>
      <c r="AC202" s="497"/>
      <c r="AD202" s="497"/>
      <c r="AE202" s="497"/>
      <c r="AF202" s="497"/>
      <c r="AG202" s="497"/>
      <c r="AH202" s="497"/>
      <c r="AI202" s="497"/>
      <c r="AJ202" s="497"/>
      <c r="AK202" s="497"/>
      <c r="AL202" s="497"/>
      <c r="AM202" s="497"/>
      <c r="AN202" s="557"/>
      <c r="AO202" s="557"/>
      <c r="AP202" s="497"/>
      <c r="AQ202" s="557"/>
      <c r="AR202" s="557"/>
      <c r="AS202" s="497"/>
      <c r="AT202" s="497"/>
      <c r="AU202" s="497"/>
      <c r="AV202" s="497"/>
      <c r="AW202" s="497"/>
      <c r="AX202" s="497"/>
      <c r="AY202" s="497"/>
      <c r="AZ202" s="497"/>
      <c r="BA202" s="497"/>
      <c r="BB202" s="497"/>
    </row>
    <row r="203" spans="1:54" ht="19.5" hidden="1" customHeight="1" x14ac:dyDescent="0.3">
      <c r="A203" s="554" t="e">
        <f>#REF!</f>
        <v>#REF!</v>
      </c>
      <c r="B203" s="554"/>
      <c r="C203" s="554"/>
      <c r="D203" s="554"/>
      <c r="E203" s="554"/>
      <c r="F203" s="554"/>
      <c r="G203" s="554"/>
      <c r="H203" s="554"/>
      <c r="I203" s="554"/>
      <c r="J203" s="555" t="e">
        <f>#REF!</f>
        <v>#REF!</v>
      </c>
      <c r="K203" s="555"/>
      <c r="L203" s="1061" t="e">
        <f>#REF!</f>
        <v>#REF!</v>
      </c>
      <c r="M203" s="1061"/>
      <c r="N203" s="1061"/>
      <c r="O203" s="1061"/>
      <c r="P203" s="1061"/>
      <c r="Q203" s="1061"/>
      <c r="R203" s="1061"/>
      <c r="S203" s="1061"/>
      <c r="T203" s="423"/>
      <c r="V203" s="497"/>
      <c r="W203" s="497"/>
      <c r="X203" s="497"/>
      <c r="Y203" s="497"/>
      <c r="Z203" s="497"/>
      <c r="AA203" s="497"/>
      <c r="AB203" s="497"/>
      <c r="AC203" s="497"/>
      <c r="AD203" s="497"/>
      <c r="AE203" s="497"/>
      <c r="AF203" s="497"/>
      <c r="AG203" s="497"/>
      <c r="AH203" s="497"/>
      <c r="AI203" s="497"/>
      <c r="AJ203" s="497"/>
      <c r="AK203" s="497"/>
      <c r="AL203" s="497"/>
      <c r="AM203" s="497"/>
      <c r="AN203" s="557"/>
      <c r="AO203" s="557"/>
      <c r="AP203" s="497"/>
      <c r="AQ203" s="556"/>
      <c r="AR203" s="557"/>
      <c r="AS203" s="497"/>
      <c r="AT203" s="497"/>
      <c r="AU203" s="497"/>
      <c r="AV203" s="497"/>
      <c r="AW203" s="497"/>
      <c r="AX203" s="497"/>
      <c r="AY203" s="497"/>
      <c r="AZ203" s="497"/>
      <c r="BA203" s="497"/>
      <c r="BB203" s="497"/>
    </row>
    <row r="204" spans="1:54" ht="19.5" hidden="1" customHeight="1" x14ac:dyDescent="0.3">
      <c r="A204" s="554" t="e">
        <f>#REF!</f>
        <v>#REF!</v>
      </c>
      <c r="B204" s="554"/>
      <c r="C204" s="554"/>
      <c r="D204" s="554"/>
      <c r="E204" s="554"/>
      <c r="F204" s="554"/>
      <c r="G204" s="554"/>
      <c r="H204" s="554"/>
      <c r="I204" s="554"/>
      <c r="J204" s="555" t="e">
        <f>#REF!</f>
        <v>#REF!</v>
      </c>
      <c r="K204" s="555"/>
      <c r="L204" s="1061" t="e">
        <f>#REF!</f>
        <v>#REF!</v>
      </c>
      <c r="M204" s="1061"/>
      <c r="N204" s="1061"/>
      <c r="O204" s="1061"/>
      <c r="P204" s="1061"/>
      <c r="Q204" s="1061"/>
      <c r="R204" s="1061"/>
      <c r="S204" s="1061"/>
      <c r="T204" s="423"/>
      <c r="V204" s="497"/>
      <c r="W204" s="497"/>
      <c r="X204" s="497"/>
      <c r="Y204" s="497"/>
      <c r="Z204" s="497"/>
      <c r="AA204" s="497"/>
      <c r="AB204" s="497"/>
      <c r="AC204" s="497"/>
      <c r="AD204" s="497"/>
      <c r="AE204" s="497"/>
      <c r="AF204" s="497"/>
      <c r="AG204" s="497"/>
      <c r="AH204" s="497"/>
      <c r="AI204" s="497"/>
      <c r="AJ204" s="497"/>
      <c r="AK204" s="497"/>
      <c r="AL204" s="497"/>
      <c r="AM204" s="497"/>
      <c r="AN204" s="557"/>
      <c r="AO204" s="557"/>
      <c r="AP204" s="497"/>
      <c r="AQ204" s="556"/>
      <c r="AR204" s="557"/>
      <c r="AS204" s="497"/>
      <c r="AT204" s="497"/>
      <c r="AU204" s="497"/>
      <c r="AV204" s="497"/>
      <c r="AW204" s="497"/>
      <c r="AX204" s="497"/>
      <c r="AY204" s="497"/>
      <c r="AZ204" s="497"/>
      <c r="BA204" s="497"/>
      <c r="BB204" s="497"/>
    </row>
    <row r="205" spans="1:54" ht="19.5" hidden="1" customHeight="1" x14ac:dyDescent="0.3">
      <c r="A205" s="554" t="e">
        <f>#REF!</f>
        <v>#REF!</v>
      </c>
      <c r="B205" s="554"/>
      <c r="C205" s="554"/>
      <c r="D205" s="554"/>
      <c r="E205" s="554"/>
      <c r="F205" s="554"/>
      <c r="G205" s="554"/>
      <c r="H205" s="554"/>
      <c r="I205" s="554"/>
      <c r="J205" s="555" t="e">
        <f>#REF!</f>
        <v>#REF!</v>
      </c>
      <c r="K205" s="555"/>
      <c r="L205" s="1061" t="e">
        <f>#REF!</f>
        <v>#REF!</v>
      </c>
      <c r="M205" s="1061"/>
      <c r="N205" s="1061"/>
      <c r="O205" s="1061"/>
      <c r="P205" s="1061"/>
      <c r="Q205" s="1061"/>
      <c r="R205" s="1061"/>
      <c r="S205" s="1061"/>
      <c r="T205" s="423"/>
      <c r="V205" s="497"/>
      <c r="W205" s="497"/>
      <c r="X205" s="497"/>
      <c r="Y205" s="497"/>
      <c r="Z205" s="497"/>
      <c r="AA205" s="497"/>
      <c r="AB205" s="497"/>
      <c r="AC205" s="497"/>
      <c r="AD205" s="497"/>
      <c r="AE205" s="497"/>
      <c r="AF205" s="497"/>
      <c r="AG205" s="497"/>
      <c r="AH205" s="497"/>
      <c r="AI205" s="497"/>
      <c r="AJ205" s="497"/>
      <c r="AK205" s="497"/>
      <c r="AL205" s="497"/>
      <c r="AM205" s="497"/>
      <c r="AN205" s="557"/>
      <c r="AO205" s="557"/>
      <c r="AP205" s="497"/>
      <c r="AQ205" s="556"/>
      <c r="AR205" s="557"/>
      <c r="AS205" s="497"/>
      <c r="AT205" s="497"/>
      <c r="AU205" s="497"/>
      <c r="AV205" s="497"/>
      <c r="AW205" s="497"/>
      <c r="AX205" s="497"/>
      <c r="AY205" s="497"/>
      <c r="AZ205" s="497"/>
      <c r="BA205" s="497"/>
      <c r="BB205" s="497"/>
    </row>
    <row r="206" spans="1:54" ht="19.5" hidden="1" customHeight="1" x14ac:dyDescent="0.3">
      <c r="A206" s="554" t="e">
        <f>#REF!</f>
        <v>#REF!</v>
      </c>
      <c r="B206" s="554"/>
      <c r="C206" s="554"/>
      <c r="D206" s="554"/>
      <c r="E206" s="554"/>
      <c r="F206" s="554"/>
      <c r="G206" s="554"/>
      <c r="H206" s="554"/>
      <c r="I206" s="554"/>
      <c r="J206" s="555" t="e">
        <f>#REF!</f>
        <v>#REF!</v>
      </c>
      <c r="K206" s="555"/>
      <c r="L206" s="1061" t="e">
        <f>#REF!</f>
        <v>#REF!</v>
      </c>
      <c r="M206" s="1061"/>
      <c r="N206" s="1061"/>
      <c r="O206" s="1061"/>
      <c r="P206" s="1061"/>
      <c r="Q206" s="1061"/>
      <c r="R206" s="1061"/>
      <c r="S206" s="1061"/>
      <c r="T206" s="423"/>
      <c r="V206" s="497"/>
      <c r="W206" s="497"/>
      <c r="X206" s="497"/>
      <c r="Y206" s="497"/>
      <c r="Z206" s="497"/>
      <c r="AA206" s="497"/>
      <c r="AB206" s="497"/>
      <c r="AC206" s="497"/>
      <c r="AD206" s="497"/>
      <c r="AE206" s="497"/>
      <c r="AF206" s="497"/>
      <c r="AG206" s="497"/>
      <c r="AH206" s="497"/>
      <c r="AI206" s="497"/>
      <c r="AJ206" s="497"/>
      <c r="AK206" s="497"/>
      <c r="AL206" s="497"/>
      <c r="AM206" s="497"/>
      <c r="AN206" s="557"/>
      <c r="AO206" s="557"/>
      <c r="AP206" s="497"/>
      <c r="AQ206" s="556"/>
      <c r="AR206" s="557"/>
      <c r="AS206" s="497"/>
      <c r="AT206" s="497"/>
      <c r="AU206" s="497"/>
      <c r="AV206" s="497"/>
      <c r="AW206" s="497"/>
      <c r="AX206" s="497"/>
      <c r="AY206" s="497"/>
      <c r="AZ206" s="497"/>
      <c r="BA206" s="497"/>
      <c r="BB206" s="497"/>
    </row>
    <row r="207" spans="1:54" ht="19.5" hidden="1" customHeight="1" x14ac:dyDescent="0.3">
      <c r="A207" s="554" t="e">
        <f>#REF!</f>
        <v>#REF!</v>
      </c>
      <c r="B207" s="554"/>
      <c r="C207" s="554"/>
      <c r="D207" s="554"/>
      <c r="E207" s="554"/>
      <c r="F207" s="554"/>
      <c r="G207" s="554"/>
      <c r="H207" s="554"/>
      <c r="I207" s="554"/>
      <c r="J207" s="555" t="e">
        <f>#REF!</f>
        <v>#REF!</v>
      </c>
      <c r="K207" s="555"/>
      <c r="L207" s="1061" t="e">
        <f>#REF!</f>
        <v>#REF!</v>
      </c>
      <c r="M207" s="1061"/>
      <c r="N207" s="1061"/>
      <c r="O207" s="1061"/>
      <c r="P207" s="1061"/>
      <c r="Q207" s="1061"/>
      <c r="R207" s="1061"/>
      <c r="S207" s="1061"/>
      <c r="T207" s="423"/>
      <c r="V207" s="497"/>
      <c r="W207" s="497"/>
      <c r="X207" s="497"/>
      <c r="Y207" s="497"/>
      <c r="Z207" s="497"/>
      <c r="AA207" s="497"/>
      <c r="AB207" s="497"/>
      <c r="AC207" s="497"/>
      <c r="AD207" s="497"/>
      <c r="AE207" s="497"/>
      <c r="AF207" s="497"/>
      <c r="AG207" s="497"/>
      <c r="AH207" s="497"/>
      <c r="AI207" s="497"/>
      <c r="AJ207" s="497"/>
      <c r="AK207" s="497"/>
      <c r="AL207" s="497"/>
      <c r="AM207" s="497"/>
      <c r="AN207" s="557"/>
      <c r="AO207" s="557"/>
      <c r="AP207" s="497"/>
      <c r="AQ207" s="556"/>
      <c r="AR207" s="557"/>
      <c r="AS207" s="497"/>
      <c r="AT207" s="497"/>
      <c r="AU207" s="497"/>
      <c r="AV207" s="497"/>
      <c r="AW207" s="497"/>
      <c r="AX207" s="497"/>
      <c r="AY207" s="497"/>
      <c r="AZ207" s="497"/>
      <c r="BA207" s="497"/>
      <c r="BB207" s="497"/>
    </row>
    <row r="208" spans="1:54" ht="19.5" hidden="1" customHeight="1" x14ac:dyDescent="0.3">
      <c r="A208" s="554" t="e">
        <f>#REF!</f>
        <v>#REF!</v>
      </c>
      <c r="B208" s="554"/>
      <c r="C208" s="554"/>
      <c r="D208" s="554"/>
      <c r="E208" s="554"/>
      <c r="F208" s="554"/>
      <c r="G208" s="554"/>
      <c r="H208" s="554"/>
      <c r="I208" s="554"/>
      <c r="J208" s="555" t="e">
        <f>#REF!</f>
        <v>#REF!</v>
      </c>
      <c r="K208" s="555"/>
      <c r="L208" s="1061" t="e">
        <f>#REF!</f>
        <v>#REF!</v>
      </c>
      <c r="M208" s="1061"/>
      <c r="N208" s="1061"/>
      <c r="O208" s="1061"/>
      <c r="P208" s="1061"/>
      <c r="Q208" s="1061"/>
      <c r="R208" s="1061"/>
      <c r="S208" s="1061"/>
      <c r="T208" s="423"/>
      <c r="V208" s="497"/>
      <c r="W208" s="497"/>
      <c r="X208" s="497"/>
      <c r="Y208" s="497"/>
      <c r="Z208" s="497"/>
      <c r="AA208" s="497"/>
      <c r="AB208" s="497"/>
      <c r="AC208" s="497"/>
      <c r="AD208" s="497"/>
      <c r="AE208" s="497"/>
      <c r="AF208" s="497"/>
      <c r="AG208" s="497"/>
      <c r="AH208" s="497"/>
      <c r="AI208" s="497"/>
      <c r="AJ208" s="497"/>
      <c r="AK208" s="497"/>
      <c r="AL208" s="497"/>
      <c r="AM208" s="497"/>
      <c r="AN208" s="557"/>
      <c r="AO208" s="557"/>
      <c r="AP208" s="497"/>
      <c r="AQ208" s="556"/>
      <c r="AR208" s="557"/>
      <c r="AS208" s="497"/>
      <c r="AT208" s="497"/>
      <c r="AU208" s="497"/>
      <c r="AV208" s="497"/>
      <c r="AW208" s="497"/>
      <c r="AX208" s="497"/>
      <c r="AY208" s="497"/>
      <c r="AZ208" s="497"/>
      <c r="BA208" s="497"/>
      <c r="BB208" s="497"/>
    </row>
    <row r="209" spans="1:54" ht="19.5" hidden="1" customHeight="1" x14ac:dyDescent="0.3">
      <c r="A209" s="566"/>
      <c r="B209" s="566"/>
      <c r="C209" s="566"/>
      <c r="D209" s="566"/>
      <c r="E209" s="566"/>
      <c r="F209" s="566"/>
      <c r="G209" s="566"/>
      <c r="H209" s="566"/>
      <c r="I209" s="566"/>
      <c r="J209" s="553" t="e">
        <f>#REF!</f>
        <v>#REF!</v>
      </c>
      <c r="K209" s="553"/>
      <c r="L209" s="1061" t="e">
        <f>#REF!</f>
        <v>#REF!</v>
      </c>
      <c r="M209" s="1061"/>
      <c r="N209" s="1061"/>
      <c r="O209" s="1061"/>
      <c r="P209" s="1061"/>
      <c r="Q209" s="1061"/>
      <c r="R209" s="1061"/>
      <c r="S209" s="1061"/>
      <c r="T209" s="423"/>
      <c r="V209" s="497"/>
      <c r="W209" s="497"/>
      <c r="X209" s="497"/>
      <c r="Y209" s="497"/>
      <c r="Z209" s="497"/>
      <c r="AA209" s="497"/>
      <c r="AB209" s="497"/>
      <c r="AC209" s="497"/>
      <c r="AD209" s="497"/>
      <c r="AE209" s="497"/>
      <c r="AF209" s="497"/>
      <c r="AG209" s="497"/>
      <c r="AH209" s="497"/>
      <c r="AI209" s="497"/>
      <c r="AJ209" s="497"/>
      <c r="AK209" s="497"/>
      <c r="AL209" s="497"/>
      <c r="AM209" s="497"/>
      <c r="AN209" s="557"/>
      <c r="AO209" s="557"/>
      <c r="AP209" s="497"/>
      <c r="AQ209" s="557"/>
      <c r="AR209" s="557"/>
      <c r="AS209" s="497"/>
      <c r="AT209" s="497"/>
      <c r="AU209" s="497"/>
      <c r="AV209" s="497"/>
      <c r="AW209" s="497"/>
      <c r="AX209" s="497"/>
      <c r="AY209" s="497"/>
      <c r="AZ209" s="497"/>
      <c r="BA209" s="497"/>
      <c r="BB209" s="497"/>
    </row>
    <row r="210" spans="1:54" ht="33" hidden="1" customHeight="1" x14ac:dyDescent="0.3">
      <c r="A210" s="559" t="e">
        <f>#REF!</f>
        <v>#REF!</v>
      </c>
      <c r="B210" s="559"/>
      <c r="C210" s="559"/>
      <c r="D210" s="559"/>
      <c r="E210" s="559"/>
      <c r="F210" s="559"/>
      <c r="G210" s="559"/>
      <c r="H210" s="559"/>
      <c r="I210" s="559"/>
      <c r="J210" s="553" t="e">
        <f>#REF!</f>
        <v>#REF!</v>
      </c>
      <c r="K210" s="553"/>
      <c r="L210" s="1061"/>
      <c r="M210" s="1061"/>
      <c r="N210" s="1061"/>
      <c r="O210" s="1061"/>
      <c r="P210" s="1061"/>
      <c r="Q210" s="1061"/>
      <c r="R210" s="1061"/>
      <c r="S210" s="1061"/>
      <c r="T210" s="423"/>
      <c r="V210" s="497"/>
      <c r="W210" s="497"/>
      <c r="X210" s="497"/>
      <c r="Y210" s="497"/>
      <c r="Z210" s="497"/>
      <c r="AA210" s="497"/>
      <c r="AB210" s="497"/>
      <c r="AC210" s="497"/>
      <c r="AD210" s="497"/>
      <c r="AE210" s="497"/>
      <c r="AF210" s="497"/>
      <c r="AG210" s="497"/>
      <c r="AH210" s="497"/>
      <c r="AI210" s="497"/>
      <c r="AJ210" s="497"/>
      <c r="AK210" s="497"/>
      <c r="AL210" s="497"/>
      <c r="AM210" s="497"/>
      <c r="AN210" s="557"/>
      <c r="AO210" s="557"/>
      <c r="AP210" s="497"/>
      <c r="AQ210" s="557"/>
      <c r="AR210" s="557"/>
      <c r="AS210" s="497"/>
      <c r="AT210" s="497"/>
      <c r="AU210" s="497"/>
      <c r="AV210" s="497"/>
      <c r="AW210" s="497"/>
      <c r="AX210" s="497"/>
      <c r="AY210" s="497"/>
      <c r="AZ210" s="497"/>
      <c r="BA210" s="497"/>
      <c r="BB210" s="497"/>
    </row>
    <row r="211" spans="1:54" ht="33" hidden="1" customHeight="1" x14ac:dyDescent="0.3">
      <c r="A211" s="554" t="e">
        <f>#REF!</f>
        <v>#REF!</v>
      </c>
      <c r="B211" s="554"/>
      <c r="C211" s="554"/>
      <c r="D211" s="554"/>
      <c r="E211" s="554"/>
      <c r="F211" s="554"/>
      <c r="G211" s="554"/>
      <c r="H211" s="554"/>
      <c r="I211" s="554"/>
      <c r="J211" s="555" t="e">
        <f>#REF!</f>
        <v>#REF!</v>
      </c>
      <c r="K211" s="555"/>
      <c r="L211" s="1061" t="e">
        <f>#REF!</f>
        <v>#REF!</v>
      </c>
      <c r="M211" s="1061"/>
      <c r="N211" s="1061"/>
      <c r="O211" s="1061"/>
      <c r="P211" s="1061"/>
      <c r="Q211" s="1061"/>
      <c r="R211" s="1061"/>
      <c r="S211" s="1061"/>
      <c r="T211" s="423"/>
      <c r="V211" s="497"/>
      <c r="W211" s="497"/>
      <c r="X211" s="497"/>
      <c r="Y211" s="497"/>
      <c r="Z211" s="497"/>
      <c r="AA211" s="497"/>
      <c r="AB211" s="497"/>
      <c r="AC211" s="497"/>
      <c r="AD211" s="497"/>
      <c r="AE211" s="497"/>
      <c r="AF211" s="497"/>
      <c r="AG211" s="497"/>
      <c r="AH211" s="497"/>
      <c r="AI211" s="497"/>
      <c r="AJ211" s="497"/>
      <c r="AK211" s="497"/>
      <c r="AL211" s="497"/>
      <c r="AM211" s="497"/>
      <c r="AN211" s="557"/>
      <c r="AO211" s="557"/>
      <c r="AP211" s="497"/>
      <c r="AQ211" s="556"/>
      <c r="AR211" s="557"/>
      <c r="AS211" s="497"/>
      <c r="AT211" s="497"/>
      <c r="AU211" s="497"/>
      <c r="AV211" s="497"/>
      <c r="AW211" s="497"/>
      <c r="AX211" s="497"/>
      <c r="AY211" s="497"/>
      <c r="AZ211" s="497"/>
      <c r="BA211" s="497"/>
      <c r="BB211" s="497"/>
    </row>
    <row r="212" spans="1:54" ht="19.5" hidden="1" customHeight="1" x14ac:dyDescent="0.3">
      <c r="A212" s="554" t="e">
        <f>#REF!</f>
        <v>#REF!</v>
      </c>
      <c r="B212" s="554"/>
      <c r="C212" s="554"/>
      <c r="D212" s="554"/>
      <c r="E212" s="554"/>
      <c r="F212" s="554"/>
      <c r="G212" s="554"/>
      <c r="H212" s="554"/>
      <c r="I212" s="554"/>
      <c r="J212" s="555" t="e">
        <f>#REF!</f>
        <v>#REF!</v>
      </c>
      <c r="K212" s="555"/>
      <c r="L212" s="1061" t="e">
        <f>#REF!</f>
        <v>#REF!</v>
      </c>
      <c r="M212" s="1061"/>
      <c r="N212" s="1061"/>
      <c r="O212" s="1061"/>
      <c r="P212" s="1061"/>
      <c r="Q212" s="1061"/>
      <c r="R212" s="1061"/>
      <c r="S212" s="1061"/>
      <c r="T212" s="423"/>
      <c r="V212" s="497"/>
      <c r="W212" s="497"/>
      <c r="X212" s="497"/>
      <c r="Y212" s="497"/>
      <c r="Z212" s="497"/>
      <c r="AA212" s="497"/>
      <c r="AB212" s="497"/>
      <c r="AC212" s="497"/>
      <c r="AD212" s="497"/>
      <c r="AE212" s="497"/>
      <c r="AF212" s="497"/>
      <c r="AG212" s="497"/>
      <c r="AH212" s="497"/>
      <c r="AI212" s="497"/>
      <c r="AJ212" s="497"/>
      <c r="AK212" s="497"/>
      <c r="AL212" s="497"/>
      <c r="AM212" s="497"/>
      <c r="AN212" s="557"/>
      <c r="AO212" s="557"/>
      <c r="AP212" s="497"/>
      <c r="AQ212" s="556"/>
      <c r="AR212" s="557"/>
      <c r="AS212" s="497"/>
      <c r="AT212" s="497"/>
      <c r="AU212" s="497"/>
      <c r="AV212" s="497"/>
      <c r="AW212" s="497"/>
      <c r="AX212" s="497"/>
      <c r="AY212" s="497"/>
      <c r="AZ212" s="497"/>
      <c r="BA212" s="497"/>
      <c r="BB212" s="497"/>
    </row>
    <row r="213" spans="1:54" ht="19.5" hidden="1" customHeight="1" x14ac:dyDescent="0.3">
      <c r="A213" s="554" t="e">
        <f>#REF!</f>
        <v>#REF!</v>
      </c>
      <c r="B213" s="554"/>
      <c r="C213" s="554"/>
      <c r="D213" s="554"/>
      <c r="E213" s="554"/>
      <c r="F213" s="554"/>
      <c r="G213" s="554"/>
      <c r="H213" s="554"/>
      <c r="I213" s="554"/>
      <c r="J213" s="555" t="e">
        <f>#REF!</f>
        <v>#REF!</v>
      </c>
      <c r="K213" s="555"/>
      <c r="L213" s="1061" t="e">
        <f>#REF!</f>
        <v>#REF!</v>
      </c>
      <c r="M213" s="1061"/>
      <c r="N213" s="1061"/>
      <c r="O213" s="1061"/>
      <c r="P213" s="1061"/>
      <c r="Q213" s="1061"/>
      <c r="R213" s="1061"/>
      <c r="S213" s="1061"/>
      <c r="T213" s="423"/>
      <c r="V213" s="497"/>
      <c r="W213" s="497"/>
      <c r="X213" s="497"/>
      <c r="Y213" s="497"/>
      <c r="Z213" s="497"/>
      <c r="AA213" s="497"/>
      <c r="AB213" s="497"/>
      <c r="AC213" s="497"/>
      <c r="AD213" s="497"/>
      <c r="AE213" s="497"/>
      <c r="AF213" s="497"/>
      <c r="AG213" s="497"/>
      <c r="AH213" s="497"/>
      <c r="AI213" s="497"/>
      <c r="AJ213" s="497"/>
      <c r="AK213" s="497"/>
      <c r="AL213" s="497"/>
      <c r="AM213" s="497"/>
      <c r="AN213" s="557"/>
      <c r="AO213" s="557"/>
      <c r="AP213" s="497"/>
      <c r="AQ213" s="556"/>
      <c r="AR213" s="557"/>
      <c r="AS213" s="497"/>
      <c r="AT213" s="497"/>
      <c r="AU213" s="497"/>
      <c r="AV213" s="497"/>
      <c r="AW213" s="497"/>
      <c r="AX213" s="497"/>
      <c r="AY213" s="497"/>
      <c r="AZ213" s="497"/>
      <c r="BA213" s="497"/>
      <c r="BB213" s="497"/>
    </row>
    <row r="214" spans="1:54" ht="19.5" hidden="1" customHeight="1" x14ac:dyDescent="0.3">
      <c r="A214" s="566" t="e">
        <f>#REF!</f>
        <v>#REF!</v>
      </c>
      <c r="B214" s="566"/>
      <c r="C214" s="566"/>
      <c r="D214" s="566"/>
      <c r="E214" s="566"/>
      <c r="F214" s="566"/>
      <c r="G214" s="566"/>
      <c r="H214" s="566"/>
      <c r="I214" s="566"/>
      <c r="J214" s="553" t="e">
        <f>#REF!</f>
        <v>#REF!</v>
      </c>
      <c r="K214" s="553"/>
      <c r="L214" s="1061" t="e">
        <f>#REF!</f>
        <v>#REF!</v>
      </c>
      <c r="M214" s="1061"/>
      <c r="N214" s="1061"/>
      <c r="O214" s="1061"/>
      <c r="P214" s="1061"/>
      <c r="Q214" s="1061"/>
      <c r="R214" s="1061"/>
      <c r="S214" s="1061"/>
      <c r="T214" s="423"/>
      <c r="V214" s="497"/>
      <c r="W214" s="497"/>
      <c r="X214" s="497"/>
      <c r="Y214" s="497"/>
      <c r="Z214" s="497"/>
      <c r="AA214" s="497"/>
      <c r="AB214" s="497"/>
      <c r="AC214" s="497"/>
      <c r="AD214" s="497"/>
      <c r="AE214" s="497"/>
      <c r="AF214" s="497"/>
      <c r="AG214" s="497"/>
      <c r="AH214" s="497"/>
      <c r="AI214" s="497"/>
      <c r="AJ214" s="497"/>
      <c r="AK214" s="497"/>
      <c r="AL214" s="497"/>
      <c r="AM214" s="497"/>
      <c r="AN214" s="557"/>
      <c r="AO214" s="557"/>
      <c r="AP214" s="497"/>
      <c r="AQ214" s="557"/>
      <c r="AR214" s="557"/>
      <c r="AS214" s="497"/>
      <c r="AT214" s="497"/>
      <c r="AU214" s="497"/>
      <c r="AV214" s="497"/>
      <c r="AW214" s="497"/>
      <c r="AX214" s="497"/>
      <c r="AY214" s="497"/>
      <c r="AZ214" s="497"/>
      <c r="BA214" s="497"/>
      <c r="BB214" s="497"/>
    </row>
    <row r="215" spans="1:54" ht="33" hidden="1" customHeight="1" x14ac:dyDescent="0.3">
      <c r="A215" s="559" t="e">
        <f>#REF!</f>
        <v>#REF!</v>
      </c>
      <c r="B215" s="559"/>
      <c r="C215" s="559"/>
      <c r="D215" s="559"/>
      <c r="E215" s="559"/>
      <c r="F215" s="559"/>
      <c r="G215" s="559"/>
      <c r="H215" s="559"/>
      <c r="I215" s="559"/>
      <c r="J215" s="553" t="e">
        <f>#REF!</f>
        <v>#REF!</v>
      </c>
      <c r="K215" s="553"/>
      <c r="L215" s="1061"/>
      <c r="M215" s="1061"/>
      <c r="N215" s="1061"/>
      <c r="O215" s="1061"/>
      <c r="P215" s="1061"/>
      <c r="Q215" s="1061"/>
      <c r="R215" s="1061"/>
      <c r="S215" s="1061"/>
      <c r="T215" s="423"/>
      <c r="V215" s="497"/>
      <c r="W215" s="497"/>
      <c r="X215" s="497"/>
      <c r="Y215" s="497"/>
      <c r="Z215" s="497"/>
      <c r="AA215" s="497"/>
      <c r="AB215" s="497"/>
      <c r="AC215" s="497"/>
      <c r="AD215" s="497"/>
      <c r="AE215" s="497"/>
      <c r="AF215" s="497"/>
      <c r="AG215" s="497"/>
      <c r="AH215" s="497"/>
      <c r="AI215" s="497"/>
      <c r="AJ215" s="497"/>
      <c r="AK215" s="497"/>
      <c r="AL215" s="497"/>
      <c r="AM215" s="497"/>
      <c r="AN215" s="557"/>
      <c r="AO215" s="557"/>
      <c r="AP215" s="497"/>
      <c r="AQ215" s="557"/>
      <c r="AR215" s="557"/>
      <c r="AS215" s="497"/>
      <c r="AT215" s="497"/>
      <c r="AU215" s="497"/>
      <c r="AV215" s="497"/>
      <c r="AW215" s="497"/>
      <c r="AX215" s="497"/>
      <c r="AY215" s="497"/>
      <c r="AZ215" s="497"/>
      <c r="BA215" s="497"/>
      <c r="BB215" s="497"/>
    </row>
    <row r="216" spans="1:54" ht="19.5" hidden="1" customHeight="1" x14ac:dyDescent="0.3">
      <c r="A216" s="554" t="e">
        <f>#REF!</f>
        <v>#REF!</v>
      </c>
      <c r="B216" s="554"/>
      <c r="C216" s="554"/>
      <c r="D216" s="554"/>
      <c r="E216" s="554"/>
      <c r="F216" s="554"/>
      <c r="G216" s="554"/>
      <c r="H216" s="554"/>
      <c r="I216" s="554"/>
      <c r="J216" s="555" t="e">
        <f>#REF!</f>
        <v>#REF!</v>
      </c>
      <c r="K216" s="555"/>
      <c r="L216" s="1061" t="e">
        <f>#REF!</f>
        <v>#REF!</v>
      </c>
      <c r="M216" s="1061"/>
      <c r="N216" s="1061"/>
      <c r="O216" s="1061"/>
      <c r="P216" s="1061"/>
      <c r="Q216" s="1061"/>
      <c r="R216" s="1061"/>
      <c r="S216" s="1061"/>
      <c r="T216" s="423"/>
      <c r="V216" s="497"/>
      <c r="W216" s="497"/>
      <c r="X216" s="497"/>
      <c r="Y216" s="497"/>
      <c r="Z216" s="497"/>
      <c r="AA216" s="497"/>
      <c r="AB216" s="497"/>
      <c r="AC216" s="497"/>
      <c r="AD216" s="497"/>
      <c r="AE216" s="497"/>
      <c r="AF216" s="497"/>
      <c r="AG216" s="497"/>
      <c r="AH216" s="497"/>
      <c r="AI216" s="497"/>
      <c r="AJ216" s="497"/>
      <c r="AK216" s="497"/>
      <c r="AL216" s="497"/>
      <c r="AM216" s="497"/>
      <c r="AN216" s="557"/>
      <c r="AO216" s="557"/>
      <c r="AP216" s="497"/>
      <c r="AQ216" s="556"/>
      <c r="AR216" s="557"/>
      <c r="AS216" s="497"/>
      <c r="AT216" s="497"/>
      <c r="AU216" s="497"/>
      <c r="AV216" s="497"/>
      <c r="AW216" s="497"/>
      <c r="AX216" s="497"/>
      <c r="AY216" s="497"/>
      <c r="AZ216" s="497"/>
      <c r="BA216" s="497"/>
      <c r="BB216" s="497"/>
    </row>
    <row r="217" spans="1:54" ht="19.5" hidden="1" customHeight="1" x14ac:dyDescent="0.3">
      <c r="A217" s="554" t="e">
        <f>#REF!</f>
        <v>#REF!</v>
      </c>
      <c r="B217" s="554"/>
      <c r="C217" s="554"/>
      <c r="D217" s="554"/>
      <c r="E217" s="554"/>
      <c r="F217" s="554"/>
      <c r="G217" s="554"/>
      <c r="H217" s="554"/>
      <c r="I217" s="554"/>
      <c r="J217" s="555" t="e">
        <f>#REF!</f>
        <v>#REF!</v>
      </c>
      <c r="K217" s="555"/>
      <c r="L217" s="1061" t="e">
        <f>#REF!</f>
        <v>#REF!</v>
      </c>
      <c r="M217" s="1061"/>
      <c r="N217" s="1061"/>
      <c r="O217" s="1061"/>
      <c r="P217" s="1061"/>
      <c r="Q217" s="1061"/>
      <c r="R217" s="1061"/>
      <c r="S217" s="1061"/>
      <c r="T217" s="423"/>
      <c r="V217" s="497"/>
      <c r="W217" s="497"/>
      <c r="X217" s="497"/>
      <c r="Y217" s="497"/>
      <c r="Z217" s="497"/>
      <c r="AA217" s="497"/>
      <c r="AB217" s="497"/>
      <c r="AC217" s="497"/>
      <c r="AD217" s="497"/>
      <c r="AE217" s="497"/>
      <c r="AF217" s="497"/>
      <c r="AG217" s="497"/>
      <c r="AH217" s="497"/>
      <c r="AI217" s="497"/>
      <c r="AJ217" s="497"/>
      <c r="AK217" s="497"/>
      <c r="AL217" s="497"/>
      <c r="AM217" s="497"/>
      <c r="AN217" s="557"/>
      <c r="AO217" s="557"/>
      <c r="AP217" s="497"/>
      <c r="AQ217" s="556"/>
      <c r="AR217" s="557"/>
      <c r="AS217" s="497"/>
      <c r="AT217" s="497"/>
      <c r="AU217" s="497"/>
      <c r="AV217" s="497"/>
      <c r="AW217" s="497"/>
      <c r="AX217" s="497"/>
      <c r="AY217" s="497"/>
      <c r="AZ217" s="497"/>
      <c r="BA217" s="497"/>
      <c r="BB217" s="497"/>
    </row>
    <row r="218" spans="1:54" ht="32.25" hidden="1" customHeight="1" x14ac:dyDescent="0.3">
      <c r="A218" s="554" t="e">
        <f>#REF!</f>
        <v>#REF!</v>
      </c>
      <c r="B218" s="554"/>
      <c r="C218" s="554"/>
      <c r="D218" s="554"/>
      <c r="E218" s="554"/>
      <c r="F218" s="554"/>
      <c r="G218" s="554"/>
      <c r="H218" s="554"/>
      <c r="I218" s="554"/>
      <c r="J218" s="555" t="e">
        <f>#REF!</f>
        <v>#REF!</v>
      </c>
      <c r="K218" s="555"/>
      <c r="L218" s="1061" t="e">
        <f>#REF!</f>
        <v>#REF!</v>
      </c>
      <c r="M218" s="1061"/>
      <c r="N218" s="1061"/>
      <c r="O218" s="1061"/>
      <c r="P218" s="1061"/>
      <c r="Q218" s="1061"/>
      <c r="R218" s="1061"/>
      <c r="S218" s="1061"/>
      <c r="T218" s="423"/>
      <c r="V218" s="497"/>
      <c r="W218" s="497"/>
      <c r="X218" s="497"/>
      <c r="Y218" s="497"/>
      <c r="Z218" s="497"/>
      <c r="AA218" s="497"/>
      <c r="AB218" s="497"/>
      <c r="AC218" s="497"/>
      <c r="AD218" s="497"/>
      <c r="AE218" s="497"/>
      <c r="AF218" s="497"/>
      <c r="AG218" s="497"/>
      <c r="AH218" s="497"/>
      <c r="AI218" s="497"/>
      <c r="AJ218" s="497"/>
      <c r="AK218" s="497"/>
      <c r="AL218" s="497"/>
      <c r="AM218" s="497"/>
      <c r="AN218" s="557"/>
      <c r="AO218" s="557"/>
      <c r="AP218" s="497"/>
      <c r="AQ218" s="556"/>
      <c r="AR218" s="557"/>
      <c r="AS218" s="497"/>
      <c r="AT218" s="497"/>
      <c r="AU218" s="497"/>
      <c r="AV218" s="497"/>
      <c r="AW218" s="497"/>
      <c r="AX218" s="497"/>
      <c r="AY218" s="497"/>
      <c r="AZ218" s="497"/>
      <c r="BA218" s="497"/>
      <c r="BB218" s="497"/>
    </row>
    <row r="219" spans="1:54" ht="19.5" hidden="1" customHeight="1" x14ac:dyDescent="0.3">
      <c r="A219" s="554" t="e">
        <f>#REF!</f>
        <v>#REF!</v>
      </c>
      <c r="B219" s="554"/>
      <c r="C219" s="554"/>
      <c r="D219" s="554"/>
      <c r="E219" s="554"/>
      <c r="F219" s="554"/>
      <c r="G219" s="554"/>
      <c r="H219" s="554"/>
      <c r="I219" s="554"/>
      <c r="J219" s="555" t="e">
        <f>#REF!</f>
        <v>#REF!</v>
      </c>
      <c r="K219" s="555"/>
      <c r="L219" s="1061" t="e">
        <f>#REF!</f>
        <v>#REF!</v>
      </c>
      <c r="M219" s="1061"/>
      <c r="N219" s="1061"/>
      <c r="O219" s="1061"/>
      <c r="P219" s="1061"/>
      <c r="Q219" s="1061"/>
      <c r="R219" s="1061"/>
      <c r="S219" s="1061"/>
      <c r="T219" s="423"/>
      <c r="V219" s="497"/>
      <c r="W219" s="497"/>
      <c r="X219" s="497"/>
      <c r="Y219" s="497"/>
      <c r="Z219" s="497"/>
      <c r="AA219" s="497"/>
      <c r="AB219" s="497"/>
      <c r="AC219" s="497"/>
      <c r="AD219" s="497"/>
      <c r="AE219" s="497"/>
      <c r="AF219" s="497"/>
      <c r="AG219" s="497"/>
      <c r="AH219" s="497"/>
      <c r="AI219" s="497"/>
      <c r="AJ219" s="497"/>
      <c r="AK219" s="497"/>
      <c r="AL219" s="497"/>
      <c r="AM219" s="497"/>
      <c r="AN219" s="557"/>
      <c r="AO219" s="557"/>
      <c r="AP219" s="497"/>
      <c r="AQ219" s="556"/>
      <c r="AR219" s="557"/>
      <c r="AS219" s="497"/>
      <c r="AT219" s="497"/>
      <c r="AU219" s="497"/>
      <c r="AV219" s="497"/>
      <c r="AW219" s="497"/>
      <c r="AX219" s="497"/>
      <c r="AY219" s="497"/>
      <c r="AZ219" s="497"/>
      <c r="BA219" s="497"/>
      <c r="BB219" s="497"/>
    </row>
    <row r="220" spans="1:54" ht="19.5" hidden="1" customHeight="1" x14ac:dyDescent="0.3">
      <c r="A220" s="558"/>
      <c r="B220" s="558"/>
      <c r="C220" s="558"/>
      <c r="D220" s="558"/>
      <c r="E220" s="558"/>
      <c r="F220" s="558"/>
      <c r="G220" s="558"/>
      <c r="H220" s="558"/>
      <c r="I220" s="558"/>
      <c r="J220" s="553" t="e">
        <f>#REF!</f>
        <v>#REF!</v>
      </c>
      <c r="K220" s="553"/>
      <c r="L220" s="1061" t="e">
        <f>#REF!</f>
        <v>#REF!</v>
      </c>
      <c r="M220" s="1061"/>
      <c r="N220" s="1061"/>
      <c r="O220" s="1061"/>
      <c r="P220" s="1061"/>
      <c r="Q220" s="1061"/>
      <c r="R220" s="1061"/>
      <c r="S220" s="1061"/>
      <c r="T220" s="549"/>
      <c r="V220" s="497"/>
      <c r="W220" s="497"/>
      <c r="X220" s="497"/>
      <c r="Y220" s="497"/>
      <c r="Z220" s="497"/>
      <c r="AA220" s="497"/>
      <c r="AB220" s="497"/>
      <c r="AC220" s="497"/>
      <c r="AD220" s="497"/>
      <c r="AE220" s="497"/>
      <c r="AF220" s="497"/>
      <c r="AG220" s="497"/>
      <c r="AH220" s="497"/>
      <c r="AI220" s="497"/>
      <c r="AJ220" s="497"/>
      <c r="AK220" s="497"/>
      <c r="AL220" s="497"/>
      <c r="AM220" s="497"/>
      <c r="AN220" s="557"/>
      <c r="AO220" s="557"/>
      <c r="AP220" s="497"/>
      <c r="AQ220" s="557"/>
      <c r="AR220" s="557"/>
      <c r="AS220" s="497"/>
      <c r="AT220" s="497"/>
      <c r="AU220" s="497"/>
      <c r="AV220" s="497"/>
      <c r="AW220" s="497"/>
      <c r="AX220" s="497"/>
      <c r="AY220" s="497"/>
      <c r="AZ220" s="497"/>
      <c r="BA220" s="497"/>
      <c r="BB220" s="497"/>
    </row>
    <row r="221" spans="1:54" hidden="1" x14ac:dyDescent="0.3">
      <c r="A221" s="561"/>
      <c r="B221" s="561"/>
      <c r="C221" s="561"/>
      <c r="D221" s="561"/>
      <c r="E221" s="561"/>
      <c r="F221" s="561"/>
      <c r="G221" s="561"/>
      <c r="H221" s="561"/>
      <c r="I221" s="561"/>
      <c r="J221" s="553" t="e">
        <f>#REF!</f>
        <v>#REF!</v>
      </c>
      <c r="K221" s="553"/>
      <c r="L221" s="1061" t="e">
        <f>#REF!</f>
        <v>#REF!</v>
      </c>
      <c r="M221" s="1061"/>
      <c r="N221" s="1061"/>
      <c r="O221" s="1061"/>
      <c r="P221" s="1061"/>
      <c r="Q221" s="1061"/>
      <c r="R221" s="1061"/>
      <c r="S221" s="1061"/>
      <c r="T221" s="549"/>
      <c r="V221" s="497"/>
      <c r="W221" s="497"/>
      <c r="X221" s="497"/>
      <c r="Y221" s="497"/>
      <c r="Z221" s="497"/>
      <c r="AA221" s="497"/>
      <c r="AB221" s="497"/>
      <c r="AC221" s="497"/>
      <c r="AD221" s="497"/>
      <c r="AE221" s="497"/>
      <c r="AF221" s="497"/>
      <c r="AG221" s="497"/>
      <c r="AH221" s="497"/>
      <c r="AI221" s="497"/>
      <c r="AJ221" s="497"/>
      <c r="AK221" s="497"/>
      <c r="AL221" s="497"/>
      <c r="AM221" s="497"/>
      <c r="AN221" s="557"/>
      <c r="AO221" s="557"/>
      <c r="AP221" s="497"/>
      <c r="AQ221" s="557"/>
      <c r="AR221" s="557"/>
      <c r="AS221" s="497"/>
      <c r="AT221" s="497"/>
      <c r="AU221" s="497"/>
      <c r="AV221" s="497"/>
      <c r="AW221" s="497"/>
      <c r="AX221" s="497"/>
      <c r="AY221" s="497"/>
      <c r="AZ221" s="497"/>
      <c r="BA221" s="497"/>
      <c r="BB221" s="497"/>
    </row>
    <row r="222" spans="1:54" ht="19.5" hidden="1" customHeight="1" x14ac:dyDescent="0.3">
      <c r="A222" s="563"/>
      <c r="B222" s="563"/>
      <c r="C222" s="563"/>
      <c r="D222" s="563"/>
      <c r="E222" s="563"/>
      <c r="F222" s="563"/>
      <c r="G222" s="563"/>
      <c r="H222" s="563"/>
      <c r="I222" s="563"/>
      <c r="J222" s="553" t="e">
        <f>#REF!</f>
        <v>#REF!</v>
      </c>
      <c r="K222" s="553"/>
      <c r="L222" s="1061" t="e">
        <f>#REF!</f>
        <v>#REF!</v>
      </c>
      <c r="M222" s="1061"/>
      <c r="N222" s="1061"/>
      <c r="O222" s="1061"/>
      <c r="P222" s="1061"/>
      <c r="Q222" s="1061"/>
      <c r="R222" s="1061"/>
      <c r="S222" s="1061"/>
      <c r="T222" s="549"/>
      <c r="V222" s="497"/>
      <c r="W222" s="497"/>
      <c r="X222" s="497"/>
      <c r="Y222" s="497"/>
      <c r="Z222" s="497"/>
      <c r="AA222" s="497"/>
      <c r="AB222" s="497"/>
      <c r="AC222" s="497"/>
      <c r="AD222" s="497"/>
      <c r="AE222" s="497"/>
      <c r="AF222" s="497"/>
      <c r="AG222" s="497"/>
      <c r="AH222" s="497"/>
      <c r="AI222" s="497"/>
      <c r="AJ222" s="497"/>
      <c r="AK222" s="497"/>
      <c r="AL222" s="497"/>
      <c r="AM222" s="497"/>
      <c r="AN222" s="557"/>
      <c r="AO222" s="557"/>
      <c r="AP222" s="497"/>
      <c r="AQ222" s="557"/>
      <c r="AR222" s="557"/>
      <c r="AS222" s="497"/>
      <c r="AT222" s="497"/>
      <c r="AU222" s="497"/>
      <c r="AV222" s="497"/>
      <c r="AW222" s="497"/>
      <c r="AX222" s="497"/>
      <c r="AY222" s="497"/>
      <c r="AZ222" s="497"/>
      <c r="BA222" s="497"/>
      <c r="BB222" s="497"/>
    </row>
    <row r="223" spans="1:54" s="498" customFormat="1" x14ac:dyDescent="0.3">
      <c r="A223" s="567"/>
      <c r="B223" s="567"/>
      <c r="C223" s="567"/>
      <c r="D223" s="567"/>
      <c r="E223" s="567"/>
      <c r="F223" s="567"/>
      <c r="G223" s="567"/>
      <c r="H223" s="567"/>
      <c r="I223" s="567"/>
      <c r="J223" s="568"/>
      <c r="K223" s="568"/>
      <c r="L223" s="1044"/>
      <c r="M223" s="1044"/>
      <c r="N223" s="1044"/>
      <c r="O223" s="1044"/>
      <c r="P223" s="1044"/>
      <c r="Q223" s="1044"/>
      <c r="R223" s="1044"/>
      <c r="S223" s="1044"/>
      <c r="T223" s="496"/>
      <c r="U223" s="497"/>
    </row>
    <row r="224" spans="1:54" s="498" customFormat="1" x14ac:dyDescent="0.3">
      <c r="A224" s="546"/>
      <c r="B224" s="546"/>
      <c r="C224" s="546"/>
      <c r="D224" s="546"/>
      <c r="E224" s="546"/>
      <c r="F224" s="546"/>
      <c r="G224" s="546"/>
      <c r="H224" s="546"/>
      <c r="I224" s="546"/>
      <c r="J224" s="547"/>
      <c r="K224" s="547"/>
      <c r="L224" s="547"/>
      <c r="M224" s="547"/>
      <c r="N224" s="547"/>
      <c r="O224" s="547"/>
      <c r="P224" s="547"/>
      <c r="Q224" s="547"/>
      <c r="R224" s="547"/>
      <c r="S224" s="547"/>
      <c r="T224" s="496"/>
      <c r="U224" s="497"/>
    </row>
    <row r="225" spans="1:21" s="498" customFormat="1" x14ac:dyDescent="0.3">
      <c r="A225" s="546"/>
      <c r="B225" s="546"/>
      <c r="C225" s="546"/>
      <c r="D225" s="546"/>
      <c r="E225" s="546"/>
      <c r="F225" s="546"/>
      <c r="G225" s="546"/>
      <c r="H225" s="546"/>
      <c r="I225" s="546"/>
      <c r="J225" s="547"/>
      <c r="K225" s="547"/>
      <c r="L225" s="547"/>
      <c r="M225" s="547"/>
      <c r="N225" s="547"/>
      <c r="O225" s="547"/>
      <c r="P225" s="547"/>
      <c r="Q225" s="547"/>
      <c r="R225" s="547"/>
      <c r="S225" s="547"/>
      <c r="T225" s="496"/>
      <c r="U225" s="497"/>
    </row>
  </sheetData>
  <sheetProtection algorithmName="SHA-512" hashValue="m8yX1vIEnxCvFFHU7r80zawNM7f1AA3XfhVHUj7BRbQrTM2tApbsse8QXA75IvMRIjRh+4cXTceJ978kfo3hug==" saltValue="Hji+D7eKAxRKcEmmHP9u8Q==" spinCount="100000" sheet="1" objects="1" scenarios="1"/>
  <customSheetViews>
    <customSheetView guid="{E5946587-7531-4BC8-A4B2-B3ED5F73C48D}"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5">
    <mergeCell ref="L218:S218"/>
    <mergeCell ref="L219:S219"/>
    <mergeCell ref="L220:S220"/>
    <mergeCell ref="L221:S221"/>
    <mergeCell ref="L222:S222"/>
    <mergeCell ref="L223:S223"/>
    <mergeCell ref="L212:S212"/>
    <mergeCell ref="L213:S213"/>
    <mergeCell ref="L214:S214"/>
    <mergeCell ref="L215:S215"/>
    <mergeCell ref="L216:S216"/>
    <mergeCell ref="L217:S217"/>
    <mergeCell ref="L206:S206"/>
    <mergeCell ref="L207:S207"/>
    <mergeCell ref="L208:S208"/>
    <mergeCell ref="L209:S209"/>
    <mergeCell ref="L210:S210"/>
    <mergeCell ref="L211:S211"/>
    <mergeCell ref="L200:S200"/>
    <mergeCell ref="L201:S201"/>
    <mergeCell ref="L202:S202"/>
    <mergeCell ref="L203:S203"/>
    <mergeCell ref="L204:S204"/>
    <mergeCell ref="L205:S205"/>
    <mergeCell ref="L194:S194"/>
    <mergeCell ref="L195:S195"/>
    <mergeCell ref="L196:S196"/>
    <mergeCell ref="L197:S197"/>
    <mergeCell ref="L198:S198"/>
    <mergeCell ref="L199:S199"/>
    <mergeCell ref="L188:S188"/>
    <mergeCell ref="L189:S189"/>
    <mergeCell ref="L190:S190"/>
    <mergeCell ref="L191:S191"/>
    <mergeCell ref="L192:S192"/>
    <mergeCell ref="L193:S193"/>
    <mergeCell ref="L182:S182"/>
    <mergeCell ref="L183:S183"/>
    <mergeCell ref="L184:S184"/>
    <mergeCell ref="L185:S185"/>
    <mergeCell ref="L186:S186"/>
    <mergeCell ref="L187:S187"/>
    <mergeCell ref="L176:S176"/>
    <mergeCell ref="L177:S177"/>
    <mergeCell ref="L178:S178"/>
    <mergeCell ref="L179:S179"/>
    <mergeCell ref="L180:S180"/>
    <mergeCell ref="L181:S181"/>
    <mergeCell ref="L170:S170"/>
    <mergeCell ref="L171:S171"/>
    <mergeCell ref="L172:S172"/>
    <mergeCell ref="L173:S173"/>
    <mergeCell ref="L174:S174"/>
    <mergeCell ref="L175:S175"/>
    <mergeCell ref="L164:S164"/>
    <mergeCell ref="L165:S165"/>
    <mergeCell ref="L166:S166"/>
    <mergeCell ref="L167:S167"/>
    <mergeCell ref="L168:S168"/>
    <mergeCell ref="L169:S169"/>
    <mergeCell ref="L158:S158"/>
    <mergeCell ref="L159:S159"/>
    <mergeCell ref="L160:S160"/>
    <mergeCell ref="L161:S161"/>
    <mergeCell ref="L162:S162"/>
    <mergeCell ref="L163:S163"/>
    <mergeCell ref="L152:S152"/>
    <mergeCell ref="L153:S153"/>
    <mergeCell ref="L154:S154"/>
    <mergeCell ref="L155:S155"/>
    <mergeCell ref="L156:S156"/>
    <mergeCell ref="L157:S157"/>
    <mergeCell ref="L146:S146"/>
    <mergeCell ref="L147:S147"/>
    <mergeCell ref="L148:S148"/>
    <mergeCell ref="L149:S149"/>
    <mergeCell ref="L150:S150"/>
    <mergeCell ref="L151:S151"/>
    <mergeCell ref="L140:S140"/>
    <mergeCell ref="L141:S141"/>
    <mergeCell ref="L142:S142"/>
    <mergeCell ref="L143:S143"/>
    <mergeCell ref="L144:S144"/>
    <mergeCell ref="L145:S145"/>
    <mergeCell ref="L134:S134"/>
    <mergeCell ref="L135:S135"/>
    <mergeCell ref="L136:S136"/>
    <mergeCell ref="L137:S137"/>
    <mergeCell ref="L138:S138"/>
    <mergeCell ref="L139:S139"/>
    <mergeCell ref="L128:S128"/>
    <mergeCell ref="L129:S129"/>
    <mergeCell ref="L130:S130"/>
    <mergeCell ref="L131:S131"/>
    <mergeCell ref="L132:S132"/>
    <mergeCell ref="L133:S133"/>
    <mergeCell ref="L124:S124"/>
    <mergeCell ref="AN124:AO124"/>
    <mergeCell ref="AQ124:AR124"/>
    <mergeCell ref="L125:S125"/>
    <mergeCell ref="L126:S126"/>
    <mergeCell ref="L127:S127"/>
    <mergeCell ref="L122:S122"/>
    <mergeCell ref="AN122:AO122"/>
    <mergeCell ref="AQ122:AR122"/>
    <mergeCell ref="L123:S123"/>
    <mergeCell ref="AN123:AO123"/>
    <mergeCell ref="AQ123:AR123"/>
    <mergeCell ref="L118:S118"/>
    <mergeCell ref="AN118:AO118"/>
    <mergeCell ref="AQ118:AR118"/>
    <mergeCell ref="L119:S119"/>
    <mergeCell ref="L120:S120"/>
    <mergeCell ref="L121:S121"/>
    <mergeCell ref="J113:L113"/>
    <mergeCell ref="J114:L114"/>
    <mergeCell ref="L116:S116"/>
    <mergeCell ref="AN116:AO116"/>
    <mergeCell ref="AQ116:AR116"/>
    <mergeCell ref="L117:S117"/>
    <mergeCell ref="AN117:AO117"/>
    <mergeCell ref="AQ117:AR117"/>
    <mergeCell ref="F31:S31"/>
    <mergeCell ref="A106:S106"/>
    <mergeCell ref="A107:S107"/>
    <mergeCell ref="A110:L110"/>
    <mergeCell ref="J111:L111"/>
    <mergeCell ref="J112:L112"/>
    <mergeCell ref="A24:I24"/>
    <mergeCell ref="A25:I25"/>
    <mergeCell ref="B27:U27"/>
    <mergeCell ref="L28:S28"/>
    <mergeCell ref="L29:S29"/>
    <mergeCell ref="L30:S30"/>
    <mergeCell ref="J11:L11"/>
    <mergeCell ref="A13:S13"/>
    <mergeCell ref="AN14:AO14"/>
    <mergeCell ref="AQ14:AR14"/>
    <mergeCell ref="B16:T16"/>
    <mergeCell ref="A3:S3"/>
    <mergeCell ref="A4:S4"/>
    <mergeCell ref="A7:L7"/>
    <mergeCell ref="J8:L8"/>
    <mergeCell ref="J9:L9"/>
    <mergeCell ref="J10:L10"/>
  </mergeCells>
  <conditionalFormatting sqref="K20:K23">
    <cfRule type="expression" dxfId="6" priority="7" stopIfTrue="1">
      <formula>J20&gt;0</formula>
    </cfRule>
  </conditionalFormatting>
  <conditionalFormatting sqref="O20:O23">
    <cfRule type="expression" dxfId="5" priority="6" stopIfTrue="1">
      <formula>N20&gt;0</formula>
    </cfRule>
  </conditionalFormatting>
  <conditionalFormatting sqref="Q20:Q23">
    <cfRule type="expression" dxfId="4" priority="5" stopIfTrue="1">
      <formula>P20&gt;0</formula>
    </cfRule>
  </conditionalFormatting>
  <conditionalFormatting sqref="S20:S23">
    <cfRule type="expression" dxfId="3" priority="1" stopIfTrue="1">
      <formula>R20&gt;0</formula>
    </cfRule>
  </conditionalFormatting>
  <conditionalFormatting sqref="T17">
    <cfRule type="expression" dxfId="2" priority="10" stopIfTrue="1">
      <formula>#REF!=""</formula>
    </cfRule>
  </conditionalFormatting>
  <conditionalFormatting sqref="T18:T23">
    <cfRule type="expression" dxfId="1" priority="9" stopIfTrue="1">
      <formula>#REF!=""</formula>
    </cfRule>
  </conditionalFormatting>
  <conditionalFormatting sqref="T24">
    <cfRule type="expression" dxfId="0" priority="11" stopIfTrue="1">
      <formula>#REF!=""</formula>
    </cfRule>
  </conditionalFormatting>
  <dataValidations count="6">
    <dataValidation type="list" operator="greaterThan" allowBlank="1" showInputMessage="1" showErrorMessage="1" sqref="I17:I23" xr:uid="{00000000-0002-0000-0D00-000000000000}">
      <formula1>"0%,5%,12%,18%,28%"</formula1>
    </dataValidation>
    <dataValidation type="whole" operator="greaterThan" allowBlank="1" showInputMessage="1" showErrorMessage="1" sqref="G17:G23" xr:uid="{00000000-0002-0000-0D00-000001000000}">
      <formula1>1</formula1>
    </dataValidation>
    <dataValidation type="decimal" operator="greaterThan" allowBlank="1" showInputMessage="1" showErrorMessage="1" error="Enter only Numeric Value greater than zero or leave the cell blank !" sqref="R17:R19" xr:uid="{00000000-0002-0000-0D00-000002000000}">
      <formula1>0</formula1>
    </dataValidation>
    <dataValidation type="whole" operator="greaterThan" allowBlank="1" showInputMessage="1" showErrorMessage="1" sqref="O20:O23" xr:uid="{D3F26039-2843-41F2-9B53-8AFFFD57CE42}">
      <formula1>0</formula1>
    </dataValidation>
    <dataValidation type="list" allowBlank="1" showInputMessage="1" showErrorMessage="1" sqref="Q20:Q23" xr:uid="{05F7AED4-51E9-46D2-A7F6-639917916479}">
      <formula1>$R$8:$R$12</formula1>
    </dataValidation>
    <dataValidation type="whole" operator="greaterThan" allowBlank="1" showInputMessage="1" showErrorMessage="1" error="Enter only Whole Numbers greater than zero" sqref="R20:S23" xr:uid="{9C6AE36E-5BB8-4096-AFF8-D34C9DC8FEE3}">
      <formula1>0</formula1>
    </dataValidation>
  </dataValidations>
  <printOptions horizontalCentered="1"/>
  <pageMargins left="0.25" right="0.25" top="0.75" bottom="0.75" header="0.3" footer="0.3"/>
  <pageSetup paperSize="9" scale="62" fitToHeight="0" orientation="landscape" r:id="rId5"/>
  <headerFooter alignWithMargins="0">
    <oddFooter>&amp;R&amp;"Book Antiqua,Bold"&amp;10Schedule-7/ Page &amp;P of &amp;N</oddFooter>
  </headerFooter>
  <rowBreaks count="1" manualBreakCount="1">
    <brk id="25" max="13" man="1"/>
  </rowBreaks>
  <colBreaks count="1" manualBreakCount="1">
    <brk id="19"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15" sqref="G15"/>
    </sheetView>
  </sheetViews>
  <sheetFormatPr defaultColWidth="9" defaultRowHeight="16.5" x14ac:dyDescent="0.3"/>
  <cols>
    <col min="1" max="2" width="6.625" style="587" customWidth="1"/>
    <col min="3" max="3" width="21.625" style="587" customWidth="1"/>
    <col min="4" max="4" width="13.375" style="587" customWidth="1"/>
    <col min="5" max="5" width="23.625" style="587" customWidth="1"/>
    <col min="6" max="6" width="11.875" style="587" customWidth="1"/>
    <col min="7" max="7" width="14.375" style="587" customWidth="1"/>
    <col min="8" max="8" width="15.625" style="574" hidden="1" customWidth="1"/>
    <col min="9" max="9" width="20" style="575" hidden="1" customWidth="1"/>
    <col min="10" max="10" width="41.5" style="575" hidden="1" customWidth="1"/>
    <col min="11" max="11" width="21.25" style="575" hidden="1" customWidth="1"/>
    <col min="12" max="12" width="14.25" style="575" hidden="1" customWidth="1"/>
    <col min="13" max="13" width="14.25" style="575" customWidth="1"/>
    <col min="14" max="16" width="9" style="576" customWidth="1"/>
    <col min="17" max="19" width="9" style="577"/>
    <col min="20" max="21" width="9" style="578"/>
    <col min="22" max="16384" width="9" style="579"/>
  </cols>
  <sheetData>
    <row r="1" spans="1:21" s="573" customFormat="1" ht="39.950000000000003" customHeight="1" x14ac:dyDescent="0.3">
      <c r="A1" s="1066" t="s">
        <v>201</v>
      </c>
      <c r="B1" s="1066"/>
      <c r="C1" s="1066"/>
      <c r="D1" s="1066"/>
      <c r="E1" s="1066"/>
      <c r="F1" s="1066"/>
      <c r="G1" s="1066"/>
      <c r="H1" s="569"/>
      <c r="I1" s="570"/>
      <c r="J1" s="570"/>
      <c r="K1" s="570"/>
      <c r="L1" s="570"/>
      <c r="M1" s="570"/>
      <c r="N1" s="570"/>
      <c r="O1" s="570"/>
      <c r="P1" s="570"/>
      <c r="Q1" s="571"/>
      <c r="R1" s="571"/>
      <c r="S1" s="571"/>
      <c r="T1" s="572"/>
      <c r="U1" s="572"/>
    </row>
    <row r="2" spans="1:21" ht="18" customHeight="1" x14ac:dyDescent="0.3">
      <c r="A2" s="392" t="str">
        <f>Cover!B3</f>
        <v>Specification No: CC/T/W-STAT/DOM/A06/24/14931</v>
      </c>
      <c r="B2" s="392"/>
      <c r="C2" s="393"/>
      <c r="D2" s="394"/>
      <c r="E2" s="394"/>
      <c r="F2" s="394"/>
      <c r="G2" s="396" t="s">
        <v>202</v>
      </c>
    </row>
    <row r="3" spans="1:21" ht="18" customHeight="1" x14ac:dyDescent="0.3">
      <c r="A3" s="469"/>
      <c r="B3" s="469"/>
      <c r="C3" s="470"/>
      <c r="D3" s="491"/>
      <c r="E3" s="491"/>
      <c r="F3" s="491"/>
      <c r="G3" s="471"/>
    </row>
    <row r="4" spans="1:21" ht="18.95" customHeight="1" x14ac:dyDescent="0.3">
      <c r="A4" s="1052" t="s">
        <v>203</v>
      </c>
      <c r="B4" s="1052"/>
      <c r="C4" s="1052"/>
      <c r="D4" s="1052"/>
      <c r="E4" s="1052"/>
      <c r="F4" s="1052"/>
      <c r="G4" s="1052"/>
    </row>
    <row r="5" spans="1:21" ht="21" customHeight="1" x14ac:dyDescent="0.3">
      <c r="A5" s="580" t="s">
        <v>5</v>
      </c>
      <c r="B5" s="580"/>
      <c r="C5" s="548"/>
      <c r="D5" s="548"/>
      <c r="E5" s="548"/>
      <c r="F5" s="548"/>
      <c r="G5" s="548"/>
    </row>
    <row r="6" spans="1:21" ht="21" customHeight="1" x14ac:dyDescent="0.3">
      <c r="A6" s="581" t="s">
        <v>204</v>
      </c>
      <c r="B6" s="581"/>
      <c r="C6" s="548"/>
      <c r="D6" s="548"/>
      <c r="E6" s="548"/>
      <c r="F6" s="548"/>
      <c r="G6" s="548"/>
    </row>
    <row r="7" spans="1:21" ht="21" customHeight="1" x14ac:dyDescent="0.3">
      <c r="A7" s="581" t="s">
        <v>8</v>
      </c>
      <c r="B7" s="581"/>
      <c r="C7" s="548"/>
      <c r="D7" s="548"/>
      <c r="E7" s="548"/>
      <c r="F7" s="548"/>
      <c r="G7" s="548"/>
    </row>
    <row r="8" spans="1:21" ht="21" customHeight="1" x14ac:dyDescent="0.3">
      <c r="A8" s="581" t="s">
        <v>10</v>
      </c>
      <c r="B8" s="581"/>
      <c r="C8" s="548"/>
      <c r="D8" s="548"/>
      <c r="E8" s="548"/>
      <c r="F8" s="548"/>
      <c r="G8" s="548"/>
    </row>
    <row r="9" spans="1:21" ht="21" customHeight="1" x14ac:dyDescent="0.3">
      <c r="A9" s="581" t="s">
        <v>205</v>
      </c>
      <c r="B9" s="581"/>
      <c r="C9" s="548"/>
      <c r="D9" s="548"/>
      <c r="E9" s="548"/>
      <c r="F9" s="548"/>
      <c r="G9" s="548"/>
    </row>
    <row r="10" spans="1:21" ht="21" customHeight="1" x14ac:dyDescent="0.3">
      <c r="A10" s="581" t="s">
        <v>206</v>
      </c>
      <c r="B10" s="581"/>
      <c r="C10" s="548"/>
      <c r="D10" s="548"/>
      <c r="E10" s="548"/>
      <c r="F10" s="548"/>
      <c r="G10" s="548"/>
    </row>
    <row r="11" spans="1:21" ht="21" customHeight="1" x14ac:dyDescent="0.3">
      <c r="A11" s="548"/>
      <c r="B11" s="548"/>
      <c r="C11" s="548"/>
      <c r="D11" s="548"/>
      <c r="E11" s="548"/>
      <c r="F11" s="548"/>
      <c r="G11" s="548"/>
    </row>
    <row r="12" spans="1:21" ht="54.75" customHeight="1" x14ac:dyDescent="0.3">
      <c r="A12" s="582" t="s">
        <v>207</v>
      </c>
      <c r="B12" s="582"/>
      <c r="C12" s="1067"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D12" s="1067"/>
      <c r="E12" s="1067"/>
      <c r="F12" s="1067"/>
      <c r="G12" s="1067"/>
    </row>
    <row r="13" spans="1:21" ht="21" customHeight="1" x14ac:dyDescent="0.3">
      <c r="A13" s="583" t="s">
        <v>208</v>
      </c>
      <c r="B13" s="583"/>
      <c r="C13" s="584"/>
      <c r="D13" s="583"/>
      <c r="E13" s="583"/>
      <c r="F13" s="583"/>
      <c r="G13" s="583"/>
    </row>
    <row r="14" spans="1:21" ht="55.5" customHeight="1" x14ac:dyDescent="0.3">
      <c r="A14" s="1068" t="s">
        <v>209</v>
      </c>
      <c r="B14" s="1068"/>
      <c r="C14" s="1068"/>
      <c r="D14" s="1068"/>
      <c r="E14" s="1068"/>
      <c r="F14" s="1068"/>
      <c r="G14" s="1068"/>
      <c r="I14" s="585" t="s">
        <v>210</v>
      </c>
      <c r="J14" s="586" t="s">
        <v>211</v>
      </c>
    </row>
    <row r="15" spans="1:21" ht="69.95" customHeight="1" x14ac:dyDescent="0.3">
      <c r="B15" s="588">
        <v>1</v>
      </c>
      <c r="C15" s="1063" t="s">
        <v>212</v>
      </c>
      <c r="D15" s="1064"/>
      <c r="E15" s="1064"/>
      <c r="F15" s="1065"/>
      <c r="G15" s="589"/>
      <c r="H15" s="590">
        <f>'Sch-1'!J780+'Sch-2'!F778+'Sch-3 '!K803+'Sch-4'!P22+'Sch-4b'!P24+'Sch-7'!S24</f>
        <v>0</v>
      </c>
      <c r="I15" s="591">
        <f>IF(H15=0,0,G15/H15)</f>
        <v>0</v>
      </c>
    </row>
    <row r="16" spans="1:21" ht="69.95" customHeight="1" x14ac:dyDescent="0.3">
      <c r="B16" s="588">
        <v>2</v>
      </c>
      <c r="C16" s="1063" t="s">
        <v>293</v>
      </c>
      <c r="D16" s="1064"/>
      <c r="E16" s="1064"/>
      <c r="F16" s="1065"/>
      <c r="G16" s="592"/>
      <c r="H16" s="590">
        <f>'Sch-1'!J780+'Sch-2'!F778+'Sch-3 '!K803+'Sch-4'!P22+'Sch-4b'!P24+'Sch-7'!S24</f>
        <v>0</v>
      </c>
      <c r="I16" s="593">
        <f>G16</f>
        <v>0</v>
      </c>
    </row>
    <row r="17" spans="1:21" s="594" customFormat="1" ht="54.95" customHeight="1" x14ac:dyDescent="0.3">
      <c r="B17" s="595">
        <v>3</v>
      </c>
      <c r="C17" s="1070" t="s">
        <v>213</v>
      </c>
      <c r="D17" s="1071"/>
      <c r="E17" s="1071"/>
      <c r="F17" s="1072"/>
      <c r="G17" s="596"/>
      <c r="H17" s="597"/>
      <c r="I17" s="598"/>
      <c r="J17" s="598"/>
      <c r="K17" s="598"/>
      <c r="L17" s="598"/>
      <c r="M17" s="598"/>
      <c r="N17" s="599"/>
      <c r="O17" s="599"/>
      <c r="P17" s="599"/>
      <c r="Q17" s="600"/>
      <c r="R17" s="600"/>
      <c r="S17" s="600"/>
      <c r="T17" s="601"/>
      <c r="U17" s="601"/>
    </row>
    <row r="18" spans="1:21" s="594" customFormat="1" ht="21" customHeight="1" x14ac:dyDescent="0.3">
      <c r="B18" s="602"/>
      <c r="C18" s="603" t="s">
        <v>214</v>
      </c>
      <c r="D18" s="604"/>
      <c r="E18" s="605"/>
      <c r="F18" s="606" t="s">
        <v>215</v>
      </c>
      <c r="G18" s="607"/>
      <c r="H18" s="608">
        <f>'Sch-1'!J780</f>
        <v>0</v>
      </c>
      <c r="I18" s="609">
        <f t="shared" ref="I18:I23" si="0">IF(H18=0,0,G18/H18)</f>
        <v>0</v>
      </c>
      <c r="J18" s="610" t="s">
        <v>216</v>
      </c>
      <c r="K18" s="611">
        <f>I15+I16+I18+I25</f>
        <v>0</v>
      </c>
      <c r="L18" s="598"/>
      <c r="M18" s="598"/>
      <c r="N18" s="599"/>
      <c r="O18" s="599"/>
      <c r="P18" s="599"/>
      <c r="Q18" s="600"/>
      <c r="R18" s="600"/>
      <c r="S18" s="600"/>
      <c r="T18" s="601"/>
      <c r="U18" s="601"/>
    </row>
    <row r="19" spans="1:21" s="594" customFormat="1" ht="21" customHeight="1" x14ac:dyDescent="0.3">
      <c r="B19" s="602"/>
      <c r="C19" s="612" t="s">
        <v>217</v>
      </c>
      <c r="D19" s="604"/>
      <c r="E19" s="605"/>
      <c r="F19" s="606" t="s">
        <v>215</v>
      </c>
      <c r="G19" s="607"/>
      <c r="H19" s="608">
        <f>'Sch-2'!F778</f>
        <v>0</v>
      </c>
      <c r="I19" s="609">
        <f t="shared" si="0"/>
        <v>0</v>
      </c>
      <c r="J19" s="610" t="s">
        <v>217</v>
      </c>
      <c r="K19" s="611">
        <f>I15+I16+I19+I26</f>
        <v>0</v>
      </c>
      <c r="L19" s="598"/>
      <c r="M19" s="598"/>
      <c r="N19" s="599"/>
      <c r="O19" s="599"/>
      <c r="P19" s="599"/>
      <c r="Q19" s="600"/>
      <c r="R19" s="600"/>
      <c r="S19" s="600"/>
      <c r="T19" s="601"/>
      <c r="U19" s="601"/>
    </row>
    <row r="20" spans="1:21" s="594" customFormat="1" ht="21" customHeight="1" x14ac:dyDescent="0.3">
      <c r="B20" s="602"/>
      <c r="C20" s="612" t="s">
        <v>218</v>
      </c>
      <c r="D20" s="604"/>
      <c r="E20" s="605"/>
      <c r="F20" s="606" t="s">
        <v>215</v>
      </c>
      <c r="G20" s="607"/>
      <c r="H20" s="608">
        <f>'Sch-3 '!K803</f>
        <v>0</v>
      </c>
      <c r="I20" s="609">
        <f t="shared" si="0"/>
        <v>0</v>
      </c>
      <c r="J20" s="610" t="s">
        <v>218</v>
      </c>
      <c r="K20" s="611">
        <f>I15+I16+I20+I27</f>
        <v>0</v>
      </c>
      <c r="L20" s="598"/>
      <c r="M20" s="598"/>
      <c r="N20" s="599"/>
      <c r="O20" s="599"/>
      <c r="P20" s="599"/>
      <c r="Q20" s="600"/>
      <c r="R20" s="600"/>
      <c r="S20" s="600"/>
      <c r="T20" s="601"/>
      <c r="U20" s="601"/>
    </row>
    <row r="21" spans="1:21" s="594" customFormat="1" ht="21" customHeight="1" x14ac:dyDescent="0.3">
      <c r="B21" s="602"/>
      <c r="C21" s="603" t="s">
        <v>219</v>
      </c>
      <c r="D21" s="604"/>
      <c r="E21" s="605"/>
      <c r="F21" s="606" t="s">
        <v>215</v>
      </c>
      <c r="G21" s="607"/>
      <c r="H21" s="608">
        <f>'Sch-4'!P22</f>
        <v>0</v>
      </c>
      <c r="I21" s="609">
        <f t="shared" si="0"/>
        <v>0</v>
      </c>
      <c r="J21" s="610" t="s">
        <v>219</v>
      </c>
      <c r="K21" s="611">
        <f>I15+I16+I21+I28</f>
        <v>0</v>
      </c>
      <c r="L21" s="598"/>
      <c r="M21" s="598"/>
      <c r="N21" s="599"/>
      <c r="O21" s="599"/>
      <c r="P21" s="599"/>
      <c r="Q21" s="600"/>
      <c r="R21" s="600"/>
      <c r="S21" s="600"/>
      <c r="T21" s="601"/>
      <c r="U21" s="601"/>
    </row>
    <row r="22" spans="1:21" s="594" customFormat="1" ht="21" customHeight="1" x14ac:dyDescent="0.3">
      <c r="B22" s="602"/>
      <c r="C22" s="603" t="s">
        <v>220</v>
      </c>
      <c r="D22" s="604"/>
      <c r="E22" s="605"/>
      <c r="F22" s="606" t="s">
        <v>215</v>
      </c>
      <c r="G22" s="607"/>
      <c r="H22" s="608">
        <f>'Sch-4b'!P24</f>
        <v>0</v>
      </c>
      <c r="I22" s="609">
        <f t="shared" si="0"/>
        <v>0</v>
      </c>
      <c r="J22" s="610" t="s">
        <v>221</v>
      </c>
      <c r="K22" s="611">
        <f>I15+I16+I22+I29</f>
        <v>0</v>
      </c>
      <c r="L22" s="598"/>
      <c r="M22" s="598"/>
      <c r="N22" s="599"/>
      <c r="O22" s="599"/>
      <c r="P22" s="599"/>
      <c r="Q22" s="600"/>
      <c r="R22" s="600"/>
      <c r="S22" s="600"/>
      <c r="T22" s="601"/>
      <c r="U22" s="601"/>
    </row>
    <row r="23" spans="1:21" s="594" customFormat="1" ht="23.25" customHeight="1" x14ac:dyDescent="0.3">
      <c r="B23" s="613"/>
      <c r="C23" s="614" t="s">
        <v>222</v>
      </c>
      <c r="D23" s="615"/>
      <c r="E23" s="605"/>
      <c r="F23" s="616" t="s">
        <v>215</v>
      </c>
      <c r="G23" s="617"/>
      <c r="H23" s="608">
        <f>'[1]Sch-7'!M20</f>
        <v>0</v>
      </c>
      <c r="I23" s="609">
        <f t="shared" si="0"/>
        <v>0</v>
      </c>
      <c r="J23" s="610" t="s">
        <v>222</v>
      </c>
      <c r="K23" s="611">
        <f>I15+I16+I23+I30</f>
        <v>0</v>
      </c>
      <c r="L23" s="598"/>
      <c r="M23" s="598"/>
      <c r="N23" s="599"/>
      <c r="O23" s="599"/>
      <c r="P23" s="599"/>
      <c r="Q23" s="600"/>
      <c r="R23" s="600"/>
      <c r="S23" s="600"/>
      <c r="T23" s="601"/>
      <c r="U23" s="601"/>
    </row>
    <row r="24" spans="1:21" s="594" customFormat="1" ht="54.95" customHeight="1" x14ac:dyDescent="0.3">
      <c r="B24" s="595">
        <v>4</v>
      </c>
      <c r="C24" s="1073" t="s">
        <v>294</v>
      </c>
      <c r="D24" s="1074"/>
      <c r="E24" s="1074"/>
      <c r="F24" s="1075"/>
      <c r="G24" s="596"/>
      <c r="H24" s="597"/>
      <c r="I24" s="598"/>
      <c r="J24" s="598"/>
      <c r="K24" s="598"/>
      <c r="L24" s="598"/>
      <c r="M24" s="598"/>
      <c r="N24" s="599"/>
      <c r="O24" s="599"/>
      <c r="P24" s="599"/>
      <c r="Q24" s="600"/>
      <c r="R24" s="600"/>
      <c r="S24" s="600"/>
      <c r="T24" s="601"/>
      <c r="U24" s="601"/>
    </row>
    <row r="25" spans="1:21" s="594" customFormat="1" ht="21" customHeight="1" x14ac:dyDescent="0.3">
      <c r="A25" s="618"/>
      <c r="B25" s="602"/>
      <c r="C25" s="603" t="s">
        <v>223</v>
      </c>
      <c r="D25" s="604"/>
      <c r="E25" s="619"/>
      <c r="F25" s="606" t="s">
        <v>224</v>
      </c>
      <c r="G25" s="620"/>
      <c r="H25" s="608">
        <f>'Sch-1'!J780</f>
        <v>0</v>
      </c>
      <c r="I25" s="621">
        <f t="shared" ref="I25:I30" si="1">G25</f>
        <v>0</v>
      </c>
      <c r="J25" s="598"/>
      <c r="K25" s="598"/>
      <c r="L25" s="598"/>
      <c r="M25" s="598"/>
      <c r="N25" s="599"/>
      <c r="O25" s="599"/>
      <c r="P25" s="599"/>
      <c r="Q25" s="600"/>
      <c r="R25" s="600"/>
      <c r="S25" s="600"/>
      <c r="T25" s="601"/>
      <c r="U25" s="601"/>
    </row>
    <row r="26" spans="1:21" s="594" customFormat="1" ht="21" customHeight="1" x14ac:dyDescent="0.3">
      <c r="A26" s="618"/>
      <c r="B26" s="602"/>
      <c r="C26" s="612" t="s">
        <v>217</v>
      </c>
      <c r="D26" s="604"/>
      <c r="E26" s="619"/>
      <c r="F26" s="606" t="s">
        <v>224</v>
      </c>
      <c r="G26" s="620"/>
      <c r="H26" s="608">
        <f>'Sch-2'!F778</f>
        <v>0</v>
      </c>
      <c r="I26" s="621">
        <f t="shared" si="1"/>
        <v>0</v>
      </c>
      <c r="J26" s="598"/>
      <c r="K26" s="598"/>
      <c r="L26" s="598"/>
      <c r="M26" s="598"/>
      <c r="N26" s="599"/>
      <c r="O26" s="599"/>
      <c r="P26" s="599"/>
      <c r="Q26" s="600"/>
      <c r="R26" s="600"/>
      <c r="S26" s="600"/>
      <c r="T26" s="601"/>
      <c r="U26" s="601"/>
    </row>
    <row r="27" spans="1:21" s="594" customFormat="1" ht="21" customHeight="1" x14ac:dyDescent="0.3">
      <c r="A27" s="618"/>
      <c r="B27" s="602"/>
      <c r="C27" s="612" t="s">
        <v>218</v>
      </c>
      <c r="D27" s="604"/>
      <c r="E27" s="619"/>
      <c r="F27" s="606" t="s">
        <v>224</v>
      </c>
      <c r="G27" s="620"/>
      <c r="H27" s="608">
        <f>'Sch-3 '!K803</f>
        <v>0</v>
      </c>
      <c r="I27" s="621">
        <f t="shared" si="1"/>
        <v>0</v>
      </c>
      <c r="J27" s="598"/>
      <c r="K27" s="598"/>
      <c r="L27" s="598"/>
      <c r="M27" s="598"/>
      <c r="N27" s="599"/>
      <c r="O27" s="599"/>
      <c r="P27" s="599"/>
      <c r="Q27" s="600"/>
      <c r="R27" s="600"/>
      <c r="S27" s="600"/>
      <c r="T27" s="601"/>
      <c r="U27" s="601"/>
    </row>
    <row r="28" spans="1:21" s="594" customFormat="1" ht="21" customHeight="1" x14ac:dyDescent="0.3">
      <c r="A28" s="618"/>
      <c r="B28" s="602"/>
      <c r="C28" s="603" t="s">
        <v>219</v>
      </c>
      <c r="D28" s="604"/>
      <c r="E28" s="619"/>
      <c r="F28" s="606" t="s">
        <v>224</v>
      </c>
      <c r="G28" s="620"/>
      <c r="H28" s="608">
        <f>'Sch-4'!P22</f>
        <v>0</v>
      </c>
      <c r="I28" s="621">
        <f t="shared" si="1"/>
        <v>0</v>
      </c>
      <c r="J28" s="598"/>
      <c r="K28" s="598"/>
      <c r="L28" s="598"/>
      <c r="M28" s="598"/>
      <c r="N28" s="599"/>
      <c r="O28" s="599"/>
      <c r="P28" s="599"/>
      <c r="Q28" s="600"/>
      <c r="R28" s="600"/>
      <c r="S28" s="600"/>
      <c r="T28" s="601"/>
      <c r="U28" s="601"/>
    </row>
    <row r="29" spans="1:21" s="594" customFormat="1" ht="21" customHeight="1" x14ac:dyDescent="0.3">
      <c r="A29" s="618"/>
      <c r="B29" s="602"/>
      <c r="C29" s="603" t="s">
        <v>220</v>
      </c>
      <c r="D29" s="604"/>
      <c r="E29" s="619"/>
      <c r="F29" s="606" t="s">
        <v>224</v>
      </c>
      <c r="G29" s="620"/>
      <c r="H29" s="608">
        <f>'Sch-4b'!P24</f>
        <v>0</v>
      </c>
      <c r="I29" s="621">
        <f t="shared" si="1"/>
        <v>0</v>
      </c>
      <c r="J29" s="598"/>
      <c r="K29" s="598"/>
      <c r="L29" s="598"/>
      <c r="M29" s="598"/>
      <c r="N29" s="599"/>
      <c r="O29" s="599"/>
      <c r="P29" s="599"/>
      <c r="Q29" s="600"/>
      <c r="R29" s="600"/>
      <c r="S29" s="600"/>
      <c r="T29" s="601"/>
      <c r="U29" s="601"/>
    </row>
    <row r="30" spans="1:21" s="594" customFormat="1" ht="21" customHeight="1" x14ac:dyDescent="0.3">
      <c r="A30" s="618"/>
      <c r="B30" s="613"/>
      <c r="C30" s="614" t="s">
        <v>222</v>
      </c>
      <c r="D30" s="615"/>
      <c r="E30" s="622"/>
      <c r="F30" s="616" t="s">
        <v>224</v>
      </c>
      <c r="G30" s="617"/>
      <c r="H30" s="608">
        <f>'[1]Sch-7'!M20</f>
        <v>0</v>
      </c>
      <c r="I30" s="621">
        <f t="shared" si="1"/>
        <v>0</v>
      </c>
      <c r="J30" s="598"/>
      <c r="K30" s="598"/>
      <c r="L30" s="598"/>
      <c r="M30" s="598"/>
      <c r="N30" s="599"/>
      <c r="O30" s="599"/>
      <c r="P30" s="599"/>
      <c r="Q30" s="600"/>
      <c r="R30" s="600"/>
      <c r="S30" s="600"/>
      <c r="T30" s="601"/>
      <c r="U30" s="601"/>
    </row>
    <row r="31" spans="1:21" s="594" customFormat="1" x14ac:dyDescent="0.3">
      <c r="A31" s="618"/>
      <c r="B31" s="623"/>
      <c r="C31" s="1076" t="s">
        <v>225</v>
      </c>
      <c r="D31" s="1077"/>
      <c r="E31" s="1077"/>
      <c r="F31" s="1077"/>
      <c r="G31" s="1077"/>
      <c r="H31" s="597"/>
      <c r="I31" s="598"/>
      <c r="J31" s="598"/>
      <c r="K31" s="598"/>
      <c r="L31" s="598"/>
      <c r="M31" s="598"/>
      <c r="N31" s="599"/>
      <c r="O31" s="599"/>
      <c r="P31" s="599"/>
      <c r="Q31" s="600"/>
      <c r="R31" s="600"/>
      <c r="S31" s="600"/>
      <c r="T31" s="601"/>
      <c r="U31" s="601"/>
    </row>
    <row r="32" spans="1:21" s="594" customFormat="1" ht="48.75" hidden="1" customHeight="1" x14ac:dyDescent="0.3">
      <c r="A32" s="618"/>
      <c r="B32" s="624">
        <v>5</v>
      </c>
      <c r="C32" s="1078" t="s">
        <v>226</v>
      </c>
      <c r="D32" s="1078"/>
      <c r="E32" s="1078"/>
      <c r="F32" s="1078"/>
      <c r="G32" s="1078"/>
      <c r="H32" s="597"/>
      <c r="I32" s="598"/>
      <c r="J32" s="598"/>
      <c r="K32" s="598"/>
      <c r="L32" s="598"/>
      <c r="M32" s="598"/>
      <c r="N32" s="599"/>
      <c r="O32" s="599"/>
      <c r="P32" s="599"/>
      <c r="Q32" s="600"/>
      <c r="R32" s="600"/>
      <c r="S32" s="600"/>
      <c r="T32" s="601"/>
      <c r="U32" s="601"/>
    </row>
    <row r="33" spans="1:21" s="594" customFormat="1" ht="48.75" hidden="1" customHeight="1" x14ac:dyDescent="0.3">
      <c r="A33" s="618"/>
      <c r="B33" s="1079"/>
      <c r="C33" s="1079"/>
      <c r="D33" s="1079"/>
      <c r="E33" s="1079"/>
      <c r="F33" s="1079"/>
      <c r="G33" s="1079"/>
      <c r="H33" s="597"/>
      <c r="I33" s="598"/>
      <c r="J33" s="598"/>
      <c r="K33" s="598"/>
      <c r="L33" s="598"/>
      <c r="M33" s="598"/>
      <c r="N33" s="599"/>
      <c r="O33" s="599"/>
      <c r="P33" s="599"/>
      <c r="Q33" s="600"/>
      <c r="R33" s="600"/>
      <c r="S33" s="600"/>
      <c r="T33" s="601"/>
      <c r="U33" s="601"/>
    </row>
    <row r="34" spans="1:21" s="594" customFormat="1" ht="48.75" hidden="1" customHeight="1" x14ac:dyDescent="0.3">
      <c r="A34" s="618"/>
      <c r="B34" s="625"/>
      <c r="C34" s="1078" t="s">
        <v>227</v>
      </c>
      <c r="D34" s="1080"/>
      <c r="E34" s="1080"/>
      <c r="F34" s="1080"/>
      <c r="G34" s="1080"/>
      <c r="H34" s="597"/>
      <c r="I34" s="598"/>
      <c r="J34" s="598"/>
      <c r="K34" s="598"/>
      <c r="L34" s="598"/>
      <c r="M34" s="598"/>
      <c r="N34" s="599"/>
      <c r="O34" s="599"/>
      <c r="P34" s="599"/>
      <c r="Q34" s="600"/>
      <c r="R34" s="600"/>
      <c r="S34" s="600"/>
      <c r="T34" s="601"/>
      <c r="U34" s="601"/>
    </row>
    <row r="35" spans="1:21" s="594" customFormat="1" ht="33" customHeight="1" x14ac:dyDescent="0.3">
      <c r="A35" s="583" t="s">
        <v>228</v>
      </c>
      <c r="B35" s="625"/>
      <c r="C35" s="626"/>
      <c r="E35" s="627"/>
      <c r="F35" s="627"/>
      <c r="G35" s="628"/>
      <c r="H35" s="597"/>
      <c r="I35" s="598"/>
      <c r="J35" s="598"/>
      <c r="K35" s="598"/>
      <c r="L35" s="598"/>
      <c r="M35" s="598"/>
      <c r="N35" s="599"/>
      <c r="O35" s="599"/>
      <c r="P35" s="599"/>
      <c r="Q35" s="600"/>
      <c r="R35" s="600"/>
      <c r="S35" s="600"/>
      <c r="T35" s="601"/>
      <c r="U35" s="601"/>
    </row>
    <row r="36" spans="1:21" s="594" customFormat="1" ht="33" customHeight="1" x14ac:dyDescent="0.3">
      <c r="A36" s="471" t="s">
        <v>229</v>
      </c>
      <c r="B36" s="625"/>
      <c r="C36" s="626"/>
      <c r="E36" s="627"/>
      <c r="F36" s="627"/>
      <c r="G36" s="628"/>
      <c r="H36" s="597"/>
      <c r="I36" s="598"/>
      <c r="J36" s="598"/>
      <c r="K36" s="598"/>
      <c r="L36" s="598"/>
      <c r="M36" s="598"/>
      <c r="N36" s="599"/>
      <c r="O36" s="599"/>
      <c r="P36" s="599"/>
      <c r="Q36" s="600"/>
      <c r="R36" s="600"/>
      <c r="S36" s="600"/>
      <c r="T36" s="601"/>
      <c r="U36" s="601"/>
    </row>
    <row r="37" spans="1:21" s="594" customFormat="1" ht="33" customHeight="1" x14ac:dyDescent="0.3">
      <c r="B37" s="471"/>
      <c r="D37" s="629"/>
      <c r="E37" s="470"/>
      <c r="F37" s="470"/>
      <c r="G37" s="470"/>
      <c r="H37" s="597"/>
      <c r="I37" s="598"/>
      <c r="J37" s="598"/>
      <c r="K37" s="598"/>
      <c r="L37" s="598"/>
      <c r="M37" s="598"/>
      <c r="N37" s="599"/>
      <c r="O37" s="599"/>
      <c r="P37" s="599"/>
      <c r="Q37" s="600"/>
      <c r="R37" s="600"/>
      <c r="S37" s="600"/>
      <c r="T37" s="601"/>
      <c r="U37" s="601"/>
    </row>
    <row r="38" spans="1:21" ht="33" customHeight="1" x14ac:dyDescent="0.3">
      <c r="A38" s="630"/>
      <c r="B38" s="630"/>
      <c r="C38" s="631"/>
      <c r="D38" s="470"/>
      <c r="E38" s="471"/>
      <c r="F38" s="471"/>
      <c r="G38" s="490" t="s">
        <v>230</v>
      </c>
    </row>
    <row r="39" spans="1:21" ht="33" customHeight="1" x14ac:dyDescent="0.3">
      <c r="A39" s="630"/>
      <c r="B39" s="630"/>
      <c r="C39" s="631"/>
      <c r="D39" s="470"/>
      <c r="E39" s="471"/>
      <c r="F39" s="471"/>
      <c r="G39" s="490" t="str">
        <f>"For and on behalf of " &amp; '[1]Sch-1'!C8</f>
        <v xml:space="preserve">For and on behalf of </v>
      </c>
    </row>
    <row r="40" spans="1:21" ht="33" customHeight="1" x14ac:dyDescent="0.25">
      <c r="A40" s="632"/>
      <c r="B40" s="632"/>
      <c r="C40" s="632"/>
      <c r="D40" s="633"/>
      <c r="E40" s="634"/>
      <c r="F40" s="634"/>
      <c r="G40" s="579"/>
    </row>
    <row r="41" spans="1:21" ht="33" customHeight="1" x14ac:dyDescent="0.3">
      <c r="A41" s="635" t="s">
        <v>231</v>
      </c>
      <c r="B41" s="635"/>
      <c r="C41" s="633" t="str">
        <f>'Sch-7'!F29</f>
        <v>--</v>
      </c>
      <c r="D41" s="633"/>
      <c r="E41" s="634" t="s">
        <v>232</v>
      </c>
      <c r="F41" s="1069" t="str">
        <f>'Sch-7'!T29</f>
        <v/>
      </c>
      <c r="G41" s="1069"/>
    </row>
    <row r="42" spans="1:21" ht="33" customHeight="1" x14ac:dyDescent="0.3">
      <c r="A42" s="635" t="s">
        <v>233</v>
      </c>
      <c r="B42" s="635"/>
      <c r="C42" s="633" t="str">
        <f>'Sch-7'!F30</f>
        <v/>
      </c>
      <c r="D42" s="636"/>
      <c r="E42" s="634" t="s">
        <v>234</v>
      </c>
      <c r="F42" s="1069" t="str">
        <f>'Sch-7'!T30</f>
        <v/>
      </c>
      <c r="G42" s="1069"/>
    </row>
    <row r="43" spans="1:21" ht="33" customHeight="1" x14ac:dyDescent="0.3">
      <c r="A43" s="630"/>
      <c r="B43" s="630"/>
      <c r="C43" s="630"/>
      <c r="D43" s="630"/>
      <c r="E43" s="634"/>
      <c r="F43" s="634"/>
      <c r="G43" s="579"/>
    </row>
  </sheetData>
  <sheetProtection algorithmName="SHA-512" hashValue="eupQ61S3n0ggFP3lejmCgCWi1H9xJN2dxFyHJXU0PeEZXelf+LZ94W+CCijfyPWb4br3SgrG9EM4Xs3iCbtUyQ==" saltValue="aedBBny4y2sQggaUSC+xBA==" spinCount="100000" sheet="1" objects="1" scenarios="1"/>
  <customSheetViews>
    <customSheetView guid="{E5946587-7531-4BC8-A4B2-B3ED5F73C48D}" showPageBreaks="1" zeroValues="0" printArea="1" hiddenRows="1" hiddenColumns="1" view="pageBreakPreview" topLeftCell="A15">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zoomScaleNormal="100" zoomScaleSheetLayoutView="100" workbookViewId="0">
      <selection activeCell="AQ29" sqref="AQ29"/>
    </sheetView>
  </sheetViews>
  <sheetFormatPr defaultColWidth="8" defaultRowHeight="16.5" x14ac:dyDescent="0.3"/>
  <cols>
    <col min="1" max="1" width="9.375" style="640" customWidth="1"/>
    <col min="2" max="2" width="10.5" style="645" customWidth="1"/>
    <col min="3" max="3" width="12.875" style="640" customWidth="1"/>
    <col min="4" max="4" width="18.125" style="640" customWidth="1"/>
    <col min="5" max="5" width="11.125" style="640" customWidth="1"/>
    <col min="6" max="6" width="29" style="640" customWidth="1"/>
    <col min="7" max="8" width="8" style="640" hidden="1" customWidth="1"/>
    <col min="9" max="27" width="8" style="641" hidden="1" customWidth="1"/>
    <col min="28" max="28" width="17.5" style="641" hidden="1" customWidth="1"/>
    <col min="29" max="29" width="12.125" style="641" hidden="1" customWidth="1"/>
    <col min="30" max="30" width="8" style="642" hidden="1" customWidth="1"/>
    <col min="31" max="31" width="8" style="643" hidden="1" customWidth="1"/>
    <col min="32" max="32" width="12" style="643" hidden="1" customWidth="1"/>
    <col min="33" max="35" width="8" style="642" hidden="1" customWidth="1"/>
    <col min="36" max="36" width="9.125" style="642" hidden="1" customWidth="1"/>
    <col min="37" max="40" width="8" style="642" hidden="1" customWidth="1"/>
    <col min="41" max="41" width="8" style="642" customWidth="1"/>
    <col min="42" max="16384" width="8" style="641"/>
  </cols>
  <sheetData>
    <row r="1" spans="1:36" ht="17.25" x14ac:dyDescent="0.3">
      <c r="A1" s="637" t="str">
        <f>Cover!B3</f>
        <v>Specification No: CC/T/W-STAT/DOM/A06/24/14931</v>
      </c>
      <c r="B1" s="637"/>
      <c r="C1" s="638"/>
      <c r="D1" s="638"/>
      <c r="E1" s="638"/>
      <c r="F1" s="639" t="s">
        <v>235</v>
      </c>
      <c r="Z1" s="641" t="str">
        <f>'[1]Names of Bidder'!C6</f>
        <v>Sole Bidder</v>
      </c>
      <c r="AE1" s="643">
        <v>1</v>
      </c>
      <c r="AF1" s="643" t="s">
        <v>236</v>
      </c>
      <c r="AI1" s="643">
        <v>1</v>
      </c>
      <c r="AJ1" s="642" t="s">
        <v>237</v>
      </c>
    </row>
    <row r="2" spans="1:36" x14ac:dyDescent="0.3">
      <c r="B2" s="640"/>
      <c r="Z2" s="641">
        <f>'[1]Names of Bidder'!K6</f>
        <v>0</v>
      </c>
      <c r="AE2" s="643">
        <v>2</v>
      </c>
      <c r="AF2" s="643" t="s">
        <v>238</v>
      </c>
      <c r="AI2" s="643">
        <v>2</v>
      </c>
      <c r="AJ2" s="642" t="s">
        <v>239</v>
      </c>
    </row>
    <row r="3" spans="1:36" x14ac:dyDescent="0.3">
      <c r="A3" s="1082" t="s">
        <v>240</v>
      </c>
      <c r="B3" s="1082"/>
      <c r="C3" s="1082"/>
      <c r="D3" s="1082"/>
      <c r="E3" s="1082"/>
      <c r="F3" s="1082"/>
      <c r="AE3" s="643">
        <v>3</v>
      </c>
      <c r="AF3" s="643" t="s">
        <v>241</v>
      </c>
      <c r="AI3" s="643">
        <v>3</v>
      </c>
      <c r="AJ3" s="642" t="s">
        <v>242</v>
      </c>
    </row>
    <row r="4" spans="1:36" x14ac:dyDescent="0.3">
      <c r="A4" s="644"/>
      <c r="B4" s="644"/>
      <c r="C4" s="644"/>
      <c r="D4" s="644"/>
      <c r="E4" s="644"/>
      <c r="F4" s="644"/>
      <c r="AE4" s="643">
        <v>4</v>
      </c>
      <c r="AF4" s="643" t="s">
        <v>243</v>
      </c>
      <c r="AI4" s="643">
        <v>4</v>
      </c>
      <c r="AJ4" s="642" t="s">
        <v>244</v>
      </c>
    </row>
    <row r="5" spans="1:36" x14ac:dyDescent="0.3">
      <c r="A5" s="645" t="s">
        <v>245</v>
      </c>
      <c r="C5" s="1083"/>
      <c r="D5" s="1083"/>
      <c r="E5" s="1083"/>
      <c r="F5" s="1083"/>
      <c r="AE5" s="643">
        <v>5</v>
      </c>
      <c r="AF5" s="643" t="s">
        <v>243</v>
      </c>
      <c r="AI5" s="643">
        <v>5</v>
      </c>
      <c r="AJ5" s="642" t="s">
        <v>246</v>
      </c>
    </row>
    <row r="6" spans="1:36" x14ac:dyDescent="0.3">
      <c r="A6" s="645" t="s">
        <v>247</v>
      </c>
      <c r="B6" s="1084" t="str">
        <f>'[1]Sch-1'!B187</f>
        <v>--</v>
      </c>
      <c r="C6" s="1084"/>
      <c r="AE6" s="643">
        <v>6</v>
      </c>
      <c r="AF6" s="643" t="s">
        <v>243</v>
      </c>
      <c r="AG6" s="646" t="e">
        <f>DAY(B6)</f>
        <v>#VALUE!</v>
      </c>
      <c r="AI6" s="643">
        <v>6</v>
      </c>
      <c r="AJ6" s="642" t="s">
        <v>248</v>
      </c>
    </row>
    <row r="7" spans="1:36" x14ac:dyDescent="0.3">
      <c r="A7" s="645"/>
      <c r="B7" s="647"/>
      <c r="C7" s="647"/>
      <c r="AE7" s="643">
        <v>7</v>
      </c>
      <c r="AF7" s="643" t="s">
        <v>243</v>
      </c>
      <c r="AG7" s="646" t="e">
        <f>MONTH(B6)</f>
        <v>#VALUE!</v>
      </c>
      <c r="AI7" s="643">
        <v>7</v>
      </c>
      <c r="AJ7" s="642" t="s">
        <v>249</v>
      </c>
    </row>
    <row r="8" spans="1:36" x14ac:dyDescent="0.3">
      <c r="A8" s="648" t="s">
        <v>5</v>
      </c>
      <c r="B8" s="649"/>
      <c r="F8" s="650"/>
      <c r="AE8" s="643">
        <v>8</v>
      </c>
      <c r="AF8" s="643" t="s">
        <v>243</v>
      </c>
      <c r="AG8" s="646" t="e">
        <f>LOOKUP(AG7,AI1:AI12,AJ1:AJ12)</f>
        <v>#VALUE!</v>
      </c>
      <c r="AI8" s="643">
        <v>8</v>
      </c>
      <c r="AJ8" s="642" t="s">
        <v>250</v>
      </c>
    </row>
    <row r="9" spans="1:36" x14ac:dyDescent="0.3">
      <c r="A9" s="651" t="str">
        <f>'[1]Sch-1'!M7</f>
        <v>Contracts Services, 3rd Floor</v>
      </c>
      <c r="B9" s="651"/>
      <c r="F9" s="650"/>
      <c r="AE9" s="643">
        <v>9</v>
      </c>
      <c r="AF9" s="643" t="s">
        <v>243</v>
      </c>
      <c r="AG9" s="646" t="e">
        <f>YEAR(B6)</f>
        <v>#VALUE!</v>
      </c>
      <c r="AI9" s="643">
        <v>9</v>
      </c>
      <c r="AJ9" s="642" t="s">
        <v>251</v>
      </c>
    </row>
    <row r="10" spans="1:36" x14ac:dyDescent="0.3">
      <c r="A10" s="651" t="str">
        <f>'[1]Sch-1'!M8</f>
        <v>Power Grid Corporation of India Ltd.,</v>
      </c>
      <c r="B10" s="651"/>
      <c r="F10" s="650"/>
      <c r="AE10" s="643">
        <v>10</v>
      </c>
      <c r="AF10" s="643" t="s">
        <v>243</v>
      </c>
      <c r="AI10" s="643">
        <v>10</v>
      </c>
      <c r="AJ10" s="642" t="s">
        <v>252</v>
      </c>
    </row>
    <row r="11" spans="1:36" x14ac:dyDescent="0.3">
      <c r="A11" s="651" t="str">
        <f>'[1]Sch-1'!M9</f>
        <v>"Saudamini", Plot No.-2</v>
      </c>
      <c r="B11" s="651"/>
      <c r="F11" s="650"/>
      <c r="AE11" s="643">
        <v>11</v>
      </c>
      <c r="AF11" s="643" t="s">
        <v>243</v>
      </c>
      <c r="AI11" s="643">
        <v>11</v>
      </c>
      <c r="AJ11" s="642" t="s">
        <v>253</v>
      </c>
    </row>
    <row r="12" spans="1:36" x14ac:dyDescent="0.3">
      <c r="A12" s="651" t="str">
        <f>'[1]Sch-1'!M10</f>
        <v xml:space="preserve">Sector-29, </v>
      </c>
      <c r="B12" s="651"/>
      <c r="F12" s="650"/>
      <c r="AE12" s="643">
        <v>12</v>
      </c>
      <c r="AF12" s="643" t="s">
        <v>243</v>
      </c>
      <c r="AI12" s="643">
        <v>12</v>
      </c>
      <c r="AJ12" s="642" t="s">
        <v>254</v>
      </c>
    </row>
    <row r="13" spans="1:36" x14ac:dyDescent="0.3">
      <c r="A13" s="651" t="str">
        <f>'[1]Sch-1'!M11</f>
        <v>Gurugram (Haryana) - 122001</v>
      </c>
      <c r="B13" s="651"/>
      <c r="F13" s="650"/>
      <c r="AE13" s="643">
        <v>13</v>
      </c>
      <c r="AF13" s="643" t="s">
        <v>243</v>
      </c>
    </row>
    <row r="14" spans="1:36" ht="22.5" customHeight="1" x14ac:dyDescent="0.3">
      <c r="A14" s="645"/>
      <c r="F14" s="650"/>
      <c r="AE14" s="643">
        <v>14</v>
      </c>
      <c r="AF14" s="643" t="s">
        <v>243</v>
      </c>
    </row>
    <row r="15" spans="1:36" ht="72" customHeight="1" x14ac:dyDescent="0.3">
      <c r="A15" s="652" t="s">
        <v>255</v>
      </c>
      <c r="B15" s="653"/>
      <c r="C15" s="1085" t="str">
        <f>Cover!B2</f>
        <v>STATCOM Package - ST-01T for (a) STATCOM Station at Khavda Pooling Station 1 (KPS1) and (b) STATCOM Station at Khavda Pooling Station 3 (KPS3) associated with “Provision of Dynamic Reactive Compensation at Khavda Pooling Station 1 (KPS1) and Khavda Pooling Station 3 (KPS3)"</v>
      </c>
      <c r="D15" s="1085"/>
      <c r="E15" s="1085"/>
      <c r="F15" s="1085"/>
      <c r="AE15" s="643">
        <v>15</v>
      </c>
      <c r="AF15" s="643" t="s">
        <v>243</v>
      </c>
    </row>
    <row r="16" spans="1:36" ht="27.75" customHeight="1" x14ac:dyDescent="0.3">
      <c r="A16" s="640" t="s">
        <v>256</v>
      </c>
      <c r="B16" s="640"/>
      <c r="C16" s="650"/>
      <c r="D16" s="650"/>
      <c r="E16" s="650"/>
      <c r="F16" s="650"/>
      <c r="AE16" s="643">
        <v>16</v>
      </c>
      <c r="AF16" s="643" t="s">
        <v>243</v>
      </c>
    </row>
    <row r="17" spans="1:41" ht="152.25" customHeight="1" x14ac:dyDescent="0.3">
      <c r="A17" s="653">
        <v>1</v>
      </c>
      <c r="B17" s="108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86"/>
      <c r="D17" s="1086"/>
      <c r="E17" s="1086"/>
      <c r="F17" s="1086"/>
      <c r="Z17" s="654" t="s">
        <v>257</v>
      </c>
      <c r="AA17" s="655" t="s">
        <v>258</v>
      </c>
      <c r="AB17" s="656">
        <f>'Sch-6 After Discount'!D31</f>
        <v>0</v>
      </c>
      <c r="AC17" s="657"/>
      <c r="AE17" s="643">
        <v>17</v>
      </c>
      <c r="AF17" s="643" t="s">
        <v>243</v>
      </c>
    </row>
    <row r="18" spans="1:41" ht="39" customHeight="1" x14ac:dyDescent="0.3">
      <c r="B18" s="1087" t="s">
        <v>259</v>
      </c>
      <c r="C18" s="1087"/>
      <c r="D18" s="1087"/>
      <c r="E18" s="1087"/>
      <c r="F18" s="1087"/>
      <c r="AE18" s="643">
        <v>18</v>
      </c>
      <c r="AF18" s="643" t="s">
        <v>243</v>
      </c>
    </row>
    <row r="19" spans="1:41" s="640" customFormat="1" ht="27.75" customHeight="1" x14ac:dyDescent="0.3">
      <c r="A19" s="658">
        <v>2</v>
      </c>
      <c r="B19" s="1088" t="s">
        <v>260</v>
      </c>
      <c r="C19" s="1088"/>
      <c r="D19" s="1088"/>
      <c r="E19" s="1088"/>
      <c r="F19" s="1088"/>
      <c r="AD19" s="659"/>
      <c r="AE19" s="643">
        <v>19</v>
      </c>
      <c r="AF19" s="643" t="s">
        <v>243</v>
      </c>
      <c r="AG19" s="659"/>
      <c r="AH19" s="659"/>
      <c r="AI19" s="659"/>
      <c r="AJ19" s="659"/>
      <c r="AK19" s="659"/>
      <c r="AL19" s="659"/>
      <c r="AM19" s="659"/>
      <c r="AN19" s="659"/>
      <c r="AO19" s="659"/>
    </row>
    <row r="20" spans="1:41" ht="39.75" customHeight="1" x14ac:dyDescent="0.3">
      <c r="A20" s="653">
        <v>2.1</v>
      </c>
      <c r="B20" s="1086" t="s">
        <v>261</v>
      </c>
      <c r="C20" s="1086"/>
      <c r="D20" s="1086"/>
      <c r="E20" s="1086"/>
      <c r="F20" s="1086"/>
      <c r="AE20" s="643">
        <v>20</v>
      </c>
      <c r="AF20" s="643" t="s">
        <v>243</v>
      </c>
    </row>
    <row r="21" spans="1:41" ht="36.75" customHeight="1" x14ac:dyDescent="0.3">
      <c r="B21" s="1081" t="s">
        <v>262</v>
      </c>
      <c r="C21" s="1081"/>
      <c r="D21" s="1086" t="s">
        <v>263</v>
      </c>
      <c r="E21" s="1086"/>
      <c r="F21" s="1086"/>
      <c r="AE21" s="643">
        <v>21</v>
      </c>
      <c r="AF21" s="643" t="s">
        <v>236</v>
      </c>
    </row>
    <row r="22" spans="1:41" ht="33" customHeight="1" x14ac:dyDescent="0.3">
      <c r="B22" s="1081" t="s">
        <v>264</v>
      </c>
      <c r="C22" s="1081"/>
      <c r="D22" s="660" t="s">
        <v>265</v>
      </c>
      <c r="E22" s="652"/>
      <c r="F22" s="652"/>
      <c r="AE22" s="643">
        <v>22</v>
      </c>
      <c r="AF22" s="643" t="s">
        <v>243</v>
      </c>
    </row>
    <row r="23" spans="1:41" ht="27.95" customHeight="1" x14ac:dyDescent="0.3">
      <c r="B23" s="1081" t="s">
        <v>266</v>
      </c>
      <c r="C23" s="1081"/>
      <c r="D23" s="652" t="s">
        <v>267</v>
      </c>
      <c r="E23" s="652"/>
      <c r="F23" s="652"/>
      <c r="H23" s="659"/>
      <c r="AE23" s="643">
        <v>23</v>
      </c>
      <c r="AF23" s="643" t="s">
        <v>243</v>
      </c>
    </row>
    <row r="24" spans="1:41" ht="27.95" customHeight="1" x14ac:dyDescent="0.3">
      <c r="B24" s="1089" t="s">
        <v>268</v>
      </c>
      <c r="C24" s="1081"/>
      <c r="D24" s="652" t="s">
        <v>269</v>
      </c>
      <c r="E24" s="652"/>
      <c r="F24" s="652"/>
      <c r="AE24" s="643">
        <v>24</v>
      </c>
      <c r="AF24" s="643" t="s">
        <v>243</v>
      </c>
    </row>
    <row r="25" spans="1:41" ht="27.95" customHeight="1" x14ac:dyDescent="0.3">
      <c r="B25" s="1089" t="s">
        <v>270</v>
      </c>
      <c r="C25" s="1081"/>
      <c r="D25" s="660" t="s">
        <v>271</v>
      </c>
      <c r="E25" s="652"/>
      <c r="F25" s="652"/>
    </row>
    <row r="26" spans="1:41" ht="27.95" customHeight="1" x14ac:dyDescent="0.3">
      <c r="B26" s="1081" t="s">
        <v>272</v>
      </c>
      <c r="C26" s="1081"/>
      <c r="D26" s="652" t="s">
        <v>273</v>
      </c>
      <c r="E26" s="652"/>
      <c r="F26" s="652"/>
      <c r="AE26" s="643">
        <v>25</v>
      </c>
      <c r="AF26" s="643" t="s">
        <v>243</v>
      </c>
    </row>
    <row r="27" spans="1:41" ht="27.95" customHeight="1" x14ac:dyDescent="0.3">
      <c r="B27" s="1089" t="s">
        <v>274</v>
      </c>
      <c r="C27" s="1081"/>
      <c r="D27" s="660" t="s">
        <v>322</v>
      </c>
      <c r="E27" s="652"/>
      <c r="F27" s="652"/>
      <c r="AE27" s="643">
        <v>25</v>
      </c>
      <c r="AF27" s="643" t="s">
        <v>243</v>
      </c>
    </row>
    <row r="28" spans="1:41" ht="27.95" customHeight="1" x14ac:dyDescent="0.3">
      <c r="B28" s="1089" t="s">
        <v>188</v>
      </c>
      <c r="C28" s="1081"/>
      <c r="D28" s="660" t="s">
        <v>323</v>
      </c>
      <c r="E28" s="652"/>
      <c r="F28" s="652"/>
      <c r="AE28" s="643">
        <v>26</v>
      </c>
      <c r="AF28" s="643" t="s">
        <v>243</v>
      </c>
    </row>
    <row r="29" spans="1:41" ht="43.5" customHeight="1" x14ac:dyDescent="0.3">
      <c r="B29" s="1089" t="s">
        <v>312</v>
      </c>
      <c r="C29" s="1081"/>
      <c r="D29" s="1090" t="s">
        <v>344</v>
      </c>
      <c r="E29" s="1090"/>
      <c r="F29" s="1090"/>
      <c r="AE29" s="643">
        <v>27</v>
      </c>
      <c r="AF29" s="643" t="s">
        <v>243</v>
      </c>
    </row>
    <row r="30" spans="1:41" ht="104.25" customHeight="1" x14ac:dyDescent="0.3">
      <c r="A30" s="661">
        <v>2.2000000000000002</v>
      </c>
      <c r="B30" s="1086" t="s">
        <v>275</v>
      </c>
      <c r="C30" s="1086"/>
      <c r="D30" s="1086"/>
      <c r="E30" s="1086"/>
      <c r="F30" s="1086"/>
      <c r="AE30" s="643">
        <v>28</v>
      </c>
      <c r="AF30" s="643" t="s">
        <v>243</v>
      </c>
    </row>
    <row r="31" spans="1:41" ht="85.5" customHeight="1" x14ac:dyDescent="0.3">
      <c r="A31" s="661">
        <v>2.2999999999999998</v>
      </c>
      <c r="B31" s="1086" t="s">
        <v>276</v>
      </c>
      <c r="C31" s="1086"/>
      <c r="D31" s="1086"/>
      <c r="E31" s="1086"/>
      <c r="F31" s="1086"/>
      <c r="AE31" s="643">
        <v>29</v>
      </c>
      <c r="AF31" s="643" t="s">
        <v>243</v>
      </c>
    </row>
    <row r="32" spans="1:41" ht="146.25" customHeight="1" x14ac:dyDescent="0.3">
      <c r="A32" s="661">
        <v>2.4</v>
      </c>
      <c r="B32" s="1086" t="s">
        <v>277</v>
      </c>
      <c r="C32" s="1086"/>
      <c r="D32" s="1086"/>
      <c r="E32" s="1086"/>
      <c r="F32" s="1086"/>
      <c r="AE32" s="643">
        <v>30</v>
      </c>
      <c r="AF32" s="643" t="s">
        <v>243</v>
      </c>
    </row>
    <row r="33" spans="1:32" ht="93" customHeight="1" x14ac:dyDescent="0.3">
      <c r="A33" s="661">
        <v>2.5</v>
      </c>
      <c r="B33" s="1086" t="s">
        <v>278</v>
      </c>
      <c r="C33" s="1086"/>
      <c r="D33" s="1086"/>
      <c r="E33" s="1086"/>
      <c r="F33" s="1086"/>
      <c r="AE33" s="643">
        <v>31</v>
      </c>
      <c r="AF33" s="643" t="s">
        <v>236</v>
      </c>
    </row>
    <row r="34" spans="1:32" ht="86.25" customHeight="1" x14ac:dyDescent="0.3">
      <c r="A34" s="653">
        <v>3</v>
      </c>
      <c r="B34" s="1086" t="s">
        <v>279</v>
      </c>
      <c r="C34" s="1086"/>
      <c r="D34" s="1086"/>
      <c r="E34" s="1086"/>
      <c r="F34" s="1086"/>
    </row>
    <row r="35" spans="1:32" ht="57" customHeight="1" x14ac:dyDescent="0.3">
      <c r="A35" s="653">
        <v>3.1</v>
      </c>
      <c r="B35" s="954" t="s">
        <v>280</v>
      </c>
      <c r="C35" s="954"/>
      <c r="D35" s="954"/>
      <c r="E35" s="954"/>
      <c r="F35" s="954"/>
    </row>
    <row r="36" spans="1:32" ht="125.25" customHeight="1" x14ac:dyDescent="0.3">
      <c r="A36" s="661">
        <v>3.2</v>
      </c>
      <c r="B36" s="1094" t="s">
        <v>281</v>
      </c>
      <c r="C36" s="1086"/>
      <c r="D36" s="1086"/>
      <c r="E36" s="1086"/>
      <c r="F36" s="1086"/>
    </row>
    <row r="37" spans="1:32" ht="15.75" customHeight="1" x14ac:dyDescent="0.3">
      <c r="A37" s="661"/>
      <c r="B37" s="1086"/>
      <c r="C37" s="1086"/>
      <c r="D37" s="1086"/>
      <c r="E37" s="1086"/>
      <c r="F37" s="1086"/>
    </row>
    <row r="38" spans="1:32" ht="58.5" customHeight="1" x14ac:dyDescent="0.3">
      <c r="A38" s="661">
        <v>3.3</v>
      </c>
      <c r="B38" s="1094" t="s">
        <v>282</v>
      </c>
      <c r="C38" s="1086"/>
      <c r="D38" s="1086"/>
      <c r="E38" s="1086"/>
      <c r="F38" s="1086"/>
    </row>
    <row r="39" spans="1:32" ht="5.25" customHeight="1" x14ac:dyDescent="0.3">
      <c r="A39" s="661"/>
      <c r="B39" s="1086"/>
      <c r="C39" s="1086"/>
      <c r="D39" s="1086"/>
      <c r="E39" s="1086"/>
      <c r="F39" s="1086"/>
    </row>
    <row r="40" spans="1:32" ht="84" customHeight="1" x14ac:dyDescent="0.3">
      <c r="A40" s="653">
        <v>4</v>
      </c>
      <c r="B40" s="1095" t="s">
        <v>283</v>
      </c>
      <c r="C40" s="1095"/>
      <c r="D40" s="1095"/>
      <c r="E40" s="1095"/>
      <c r="F40" s="1095"/>
    </row>
    <row r="41" spans="1:32" ht="117" customHeight="1" x14ac:dyDescent="0.3">
      <c r="A41" s="653">
        <v>5</v>
      </c>
      <c r="B41" s="1086" t="s">
        <v>284</v>
      </c>
      <c r="C41" s="1086"/>
      <c r="D41" s="1086"/>
      <c r="E41" s="1086"/>
      <c r="F41" s="1086"/>
    </row>
    <row r="42" spans="1:32" ht="30" customHeight="1" x14ac:dyDescent="0.3">
      <c r="B42" s="433" t="str">
        <f>IF(ISERROR("Dated this " &amp; AG6 &amp; LOOKUP(AG6,AE1:AE33,AF1:AF33) &amp; " day of " &amp; AG8 &amp; " " &amp;AG9), "", "Dated this " &amp; AG6 &amp; LOOKUP(AG6,AE1:AE33,AF1:AF33) &amp; " day of " &amp; AG8 &amp; " " &amp;AG9)</f>
        <v/>
      </c>
      <c r="C42" s="433"/>
      <c r="D42" s="433"/>
      <c r="E42" s="662"/>
      <c r="F42" s="662"/>
    </row>
    <row r="43" spans="1:32" ht="30" customHeight="1" x14ac:dyDescent="0.3">
      <c r="B43" s="433" t="s">
        <v>229</v>
      </c>
      <c r="C43" s="663"/>
      <c r="D43" s="431"/>
      <c r="E43" s="431"/>
      <c r="F43" s="431"/>
    </row>
    <row r="44" spans="1:32" ht="30" customHeight="1" x14ac:dyDescent="0.3">
      <c r="B44" s="664"/>
      <c r="C44" s="431"/>
      <c r="D44" s="431"/>
      <c r="E44" s="433"/>
      <c r="F44" s="665" t="s">
        <v>230</v>
      </c>
    </row>
    <row r="45" spans="1:32" ht="30" customHeight="1" x14ac:dyDescent="0.3">
      <c r="B45" s="664"/>
      <c r="C45" s="431"/>
      <c r="D45" s="433"/>
      <c r="E45" s="433"/>
      <c r="F45" s="665" t="str">
        <f>"For and on behalf of " &amp; '[1]Sch-1'!C8</f>
        <v xml:space="preserve">For and on behalf of </v>
      </c>
    </row>
    <row r="46" spans="1:32" ht="30" customHeight="1" x14ac:dyDescent="0.3">
      <c r="A46" s="641"/>
      <c r="B46" s="641"/>
      <c r="C46" s="666"/>
      <c r="D46" s="641"/>
      <c r="E46" s="667" t="s">
        <v>285</v>
      </c>
      <c r="F46" s="645"/>
    </row>
    <row r="47" spans="1:32" ht="30" customHeight="1" x14ac:dyDescent="0.3">
      <c r="A47" s="668" t="s">
        <v>231</v>
      </c>
      <c r="B47" s="1096" t="str">
        <f>Discount!C41</f>
        <v>--</v>
      </c>
      <c r="C47" s="1096"/>
      <c r="D47" s="641"/>
      <c r="E47" s="667" t="s">
        <v>232</v>
      </c>
      <c r="F47" s="669" t="str">
        <f>Discount!F41</f>
        <v/>
      </c>
    </row>
    <row r="48" spans="1:32" ht="30" customHeight="1" x14ac:dyDescent="0.3">
      <c r="A48" s="668" t="s">
        <v>233</v>
      </c>
      <c r="B48" s="669" t="str">
        <f>Discount!C42</f>
        <v/>
      </c>
      <c r="C48" s="670"/>
      <c r="D48" s="641"/>
      <c r="E48" s="667" t="s">
        <v>234</v>
      </c>
      <c r="F48" s="669" t="str">
        <f>Discount!F42</f>
        <v/>
      </c>
    </row>
    <row r="49" spans="1:41" ht="30" customHeight="1" x14ac:dyDescent="0.3">
      <c r="B49" s="640"/>
      <c r="D49" s="641"/>
      <c r="E49" s="667" t="s">
        <v>286</v>
      </c>
    </row>
    <row r="50" spans="1:41" s="640" customFormat="1" ht="33" customHeight="1" x14ac:dyDescent="0.3">
      <c r="A50" s="671" t="s">
        <v>287</v>
      </c>
      <c r="B50" s="672"/>
      <c r="C50" s="458"/>
      <c r="D50" s="433"/>
      <c r="E50" s="665"/>
      <c r="F50" s="433"/>
      <c r="H50" s="645"/>
      <c r="AD50" s="659"/>
      <c r="AE50" s="643"/>
      <c r="AF50" s="643"/>
      <c r="AG50" s="659"/>
      <c r="AH50" s="659"/>
      <c r="AI50" s="659"/>
      <c r="AJ50" s="659"/>
      <c r="AK50" s="659"/>
      <c r="AL50" s="659"/>
      <c r="AM50" s="659"/>
      <c r="AN50" s="659"/>
      <c r="AO50" s="659"/>
    </row>
    <row r="51" spans="1:41" s="640" customFormat="1" ht="33" customHeight="1" x14ac:dyDescent="0.3">
      <c r="A51" s="1097" t="s">
        <v>288</v>
      </c>
      <c r="B51" s="1097"/>
      <c r="C51" s="1097"/>
      <c r="D51" s="1092"/>
      <c r="E51" s="1093"/>
      <c r="F51" s="1093"/>
      <c r="H51" s="645"/>
      <c r="AD51" s="659"/>
      <c r="AE51" s="643"/>
      <c r="AF51" s="643"/>
      <c r="AG51" s="659"/>
      <c r="AH51" s="659"/>
      <c r="AI51" s="659"/>
      <c r="AJ51" s="659"/>
      <c r="AK51" s="659"/>
      <c r="AL51" s="659"/>
      <c r="AM51" s="659"/>
      <c r="AN51" s="659"/>
      <c r="AO51" s="659"/>
    </row>
    <row r="52" spans="1:41" s="640" customFormat="1" ht="33" customHeight="1" x14ac:dyDescent="0.3">
      <c r="A52" s="1098"/>
      <c r="B52" s="1098"/>
      <c r="C52" s="1098"/>
      <c r="D52" s="673"/>
      <c r="E52" s="673"/>
      <c r="F52" s="673"/>
      <c r="H52" s="645"/>
      <c r="AD52" s="659"/>
      <c r="AE52" s="643"/>
      <c r="AF52" s="643"/>
      <c r="AG52" s="659"/>
      <c r="AH52" s="659"/>
      <c r="AI52" s="659"/>
      <c r="AJ52" s="659"/>
      <c r="AK52" s="659"/>
      <c r="AL52" s="659"/>
      <c r="AM52" s="659"/>
      <c r="AN52" s="659"/>
      <c r="AO52" s="659"/>
    </row>
    <row r="53" spans="1:41" s="640" customFormat="1" ht="33" customHeight="1" x14ac:dyDescent="0.3">
      <c r="A53" s="1099"/>
      <c r="B53" s="1099"/>
      <c r="C53" s="1099"/>
      <c r="D53" s="673"/>
      <c r="E53" s="673"/>
      <c r="F53" s="673"/>
      <c r="H53" s="645"/>
      <c r="AD53" s="659"/>
      <c r="AE53" s="643"/>
      <c r="AF53" s="643"/>
      <c r="AG53" s="659"/>
      <c r="AH53" s="659"/>
      <c r="AI53" s="659"/>
      <c r="AJ53" s="659"/>
      <c r="AK53" s="659"/>
      <c r="AL53" s="659"/>
      <c r="AM53" s="659"/>
      <c r="AN53" s="659"/>
      <c r="AO53" s="659"/>
    </row>
    <row r="54" spans="1:41" s="640" customFormat="1" ht="33" customHeight="1" x14ac:dyDescent="0.3">
      <c r="A54" s="1091" t="s">
        <v>289</v>
      </c>
      <c r="B54" s="1091"/>
      <c r="C54" s="1091"/>
      <c r="D54" s="1092"/>
      <c r="E54" s="1093"/>
      <c r="F54" s="1093"/>
      <c r="H54" s="645"/>
      <c r="AD54" s="659"/>
      <c r="AE54" s="643"/>
      <c r="AF54" s="643"/>
      <c r="AG54" s="659"/>
      <c r="AH54" s="659"/>
      <c r="AI54" s="659"/>
      <c r="AJ54" s="659"/>
      <c r="AK54" s="659"/>
      <c r="AL54" s="659"/>
      <c r="AM54" s="659"/>
      <c r="AN54" s="659"/>
      <c r="AO54" s="659"/>
    </row>
    <row r="55" spans="1:41" s="640" customFormat="1" ht="33" customHeight="1" x14ac:dyDescent="0.3">
      <c r="A55" s="1091" t="s">
        <v>290</v>
      </c>
      <c r="B55" s="1091"/>
      <c r="C55" s="1091"/>
      <c r="D55" s="1092"/>
      <c r="E55" s="1093"/>
      <c r="F55" s="1093"/>
      <c r="H55" s="645"/>
      <c r="AD55" s="659"/>
      <c r="AE55" s="643"/>
      <c r="AF55" s="643"/>
      <c r="AG55" s="659"/>
      <c r="AH55" s="659"/>
      <c r="AI55" s="659"/>
      <c r="AJ55" s="659"/>
      <c r="AK55" s="659"/>
      <c r="AL55" s="659"/>
      <c r="AM55" s="659"/>
      <c r="AN55" s="659"/>
      <c r="AO55" s="659"/>
    </row>
    <row r="56" spans="1:41" s="640" customFormat="1" ht="33" customHeight="1" x14ac:dyDescent="0.3">
      <c r="A56" s="1091" t="s">
        <v>291</v>
      </c>
      <c r="B56" s="1091"/>
      <c r="C56" s="1091"/>
      <c r="D56" s="1092"/>
      <c r="E56" s="1093"/>
      <c r="F56" s="1093"/>
      <c r="H56" s="645"/>
      <c r="AD56" s="659"/>
      <c r="AE56" s="643"/>
      <c r="AF56" s="643"/>
      <c r="AG56" s="659"/>
      <c r="AH56" s="659"/>
      <c r="AI56" s="659"/>
      <c r="AJ56" s="659"/>
      <c r="AK56" s="659"/>
      <c r="AL56" s="659"/>
      <c r="AM56" s="659"/>
      <c r="AN56" s="659"/>
      <c r="AO56" s="659"/>
    </row>
    <row r="57" spans="1:41" s="640" customFormat="1" ht="33" customHeight="1" x14ac:dyDescent="0.3">
      <c r="A57" s="1097" t="s">
        <v>292</v>
      </c>
      <c r="B57" s="1097"/>
      <c r="C57" s="1097"/>
      <c r="D57" s="1092"/>
      <c r="E57" s="1093"/>
      <c r="F57" s="1093"/>
      <c r="H57" s="645"/>
      <c r="AD57" s="659"/>
      <c r="AE57" s="643"/>
      <c r="AF57" s="643"/>
      <c r="AG57" s="659"/>
      <c r="AH57" s="659"/>
      <c r="AI57" s="659"/>
      <c r="AJ57" s="659"/>
      <c r="AK57" s="659"/>
      <c r="AL57" s="659"/>
      <c r="AM57" s="659"/>
      <c r="AN57" s="659"/>
      <c r="AO57" s="659"/>
    </row>
    <row r="58" spans="1:41" s="640" customFormat="1" ht="33" customHeight="1" x14ac:dyDescent="0.3">
      <c r="A58" s="1098"/>
      <c r="B58" s="1098"/>
      <c r="C58" s="1098"/>
      <c r="D58" s="673"/>
      <c r="E58" s="673"/>
      <c r="F58" s="673"/>
      <c r="H58" s="645"/>
      <c r="AD58" s="659"/>
      <c r="AE58" s="643"/>
      <c r="AF58" s="643"/>
      <c r="AG58" s="659"/>
      <c r="AH58" s="659"/>
      <c r="AI58" s="659"/>
      <c r="AJ58" s="659"/>
      <c r="AK58" s="659"/>
      <c r="AL58" s="659"/>
      <c r="AM58" s="659"/>
      <c r="AN58" s="659"/>
      <c r="AO58" s="659"/>
    </row>
    <row r="59" spans="1:41" s="640" customFormat="1" ht="33" customHeight="1" x14ac:dyDescent="0.3">
      <c r="A59" s="1099"/>
      <c r="B59" s="1099"/>
      <c r="C59" s="1099"/>
      <c r="D59" s="673"/>
      <c r="E59" s="673"/>
      <c r="F59" s="673"/>
      <c r="H59" s="645"/>
      <c r="AD59" s="659"/>
      <c r="AE59" s="643"/>
      <c r="AF59" s="643"/>
      <c r="AG59" s="659"/>
      <c r="AH59" s="659"/>
      <c r="AI59" s="659"/>
      <c r="AJ59" s="659"/>
      <c r="AK59" s="659"/>
      <c r="AL59" s="659"/>
      <c r="AM59" s="659"/>
      <c r="AN59" s="659"/>
      <c r="AO59" s="659"/>
    </row>
    <row r="60" spans="1:41" s="640" customFormat="1" ht="60.75" customHeight="1" x14ac:dyDescent="0.3">
      <c r="A60" s="110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100"/>
      <c r="C60" s="1100"/>
      <c r="D60" s="1100"/>
      <c r="E60" s="1100"/>
      <c r="F60" s="1100"/>
      <c r="H60" s="645"/>
      <c r="AD60" s="659"/>
      <c r="AE60" s="643"/>
      <c r="AF60" s="643"/>
      <c r="AG60" s="659"/>
      <c r="AH60" s="659"/>
      <c r="AI60" s="659"/>
      <c r="AJ60" s="659"/>
      <c r="AK60" s="659"/>
      <c r="AL60" s="659"/>
      <c r="AM60" s="659"/>
      <c r="AN60" s="659"/>
      <c r="AO60" s="659"/>
    </row>
    <row r="61" spans="1:41" s="640" customFormat="1" ht="33" customHeight="1" x14ac:dyDescent="0.3">
      <c r="A61" s="1101" t="s">
        <v>94</v>
      </c>
      <c r="B61" s="1101"/>
      <c r="C61" s="1101"/>
      <c r="D61" s="1101"/>
      <c r="E61" s="1101"/>
      <c r="F61" s="1101"/>
      <c r="H61" s="645"/>
      <c r="AD61" s="659"/>
      <c r="AE61" s="643"/>
      <c r="AF61" s="643"/>
      <c r="AG61" s="659"/>
      <c r="AH61" s="659"/>
      <c r="AI61" s="659"/>
      <c r="AJ61" s="659"/>
      <c r="AK61" s="659"/>
      <c r="AL61" s="659"/>
      <c r="AM61" s="659"/>
      <c r="AN61" s="659"/>
      <c r="AO61" s="659"/>
    </row>
    <row r="62" spans="1:41" s="640" customFormat="1" ht="33" customHeight="1" x14ac:dyDescent="0.3">
      <c r="A62" s="645"/>
      <c r="B62" s="645"/>
      <c r="H62" s="645"/>
      <c r="AD62" s="659"/>
      <c r="AE62" s="643"/>
      <c r="AF62" s="643"/>
      <c r="AG62" s="659"/>
      <c r="AH62" s="659"/>
      <c r="AI62" s="659"/>
      <c r="AJ62" s="659"/>
      <c r="AK62" s="659"/>
      <c r="AL62" s="659"/>
      <c r="AM62" s="659"/>
      <c r="AN62" s="659"/>
      <c r="AO62" s="659"/>
    </row>
    <row r="63" spans="1:41" x14ac:dyDescent="0.3">
      <c r="A63" s="645"/>
    </row>
    <row r="64" spans="1:41" x14ac:dyDescent="0.3">
      <c r="A64" s="645"/>
    </row>
    <row r="65" spans="1:1" x14ac:dyDescent="0.3">
      <c r="A65" s="645"/>
    </row>
    <row r="66" spans="1:1" x14ac:dyDescent="0.3">
      <c r="A66" s="645"/>
    </row>
    <row r="67" spans="1:1" x14ac:dyDescent="0.3">
      <c r="A67" s="645"/>
    </row>
    <row r="68" spans="1:1" x14ac:dyDescent="0.3">
      <c r="A68" s="645"/>
    </row>
    <row r="69" spans="1:1" x14ac:dyDescent="0.3">
      <c r="A69" s="645"/>
    </row>
    <row r="70" spans="1:1" x14ac:dyDescent="0.3">
      <c r="A70" s="645"/>
    </row>
    <row r="71" spans="1:1" x14ac:dyDescent="0.3">
      <c r="A71" s="645"/>
    </row>
    <row r="72" spans="1:1" x14ac:dyDescent="0.3">
      <c r="A72" s="645"/>
    </row>
    <row r="73" spans="1:1" x14ac:dyDescent="0.3">
      <c r="A73" s="645"/>
    </row>
    <row r="74" spans="1:1" x14ac:dyDescent="0.3">
      <c r="A74" s="645"/>
    </row>
  </sheetData>
  <sheetProtection algorithmName="SHA-512" hashValue="Hf5kjD8YCUg18O27rN2/prrLrwybEuRTXEAaoTVMva0Erz3mgNmEmIv9CWb4D3RViekQ2nqZUd/mGOX16Kt5Rw==" saltValue="UW3DeGWyqpHpmJK+7xbC1Q==" spinCount="100000" sheet="1" objects="1" scenarios="1"/>
  <customSheetViews>
    <customSheetView guid="{E5946587-7531-4BC8-A4B2-B3ED5F73C48D}" scale="110" showPageBreaks="1" showGridLines="0" zeroValues="0" printArea="1" hiddenColumns="1" view="pageBreakPreview">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Chandra Kr Kamat {चंद्र कुमार कामत}</cp:lastModifiedBy>
  <cp:lastPrinted>2023-01-30T08:54:21Z</cp:lastPrinted>
  <dcterms:created xsi:type="dcterms:W3CDTF">2021-08-24T06:52:23Z</dcterms:created>
  <dcterms:modified xsi:type="dcterms:W3CDTF">2024-11-22T05:00:45Z</dcterms:modified>
</cp:coreProperties>
</file>